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ustomProperty11.bin" ContentType="application/vnd.openxmlformats-officedocument.spreadsheetml.customProperty"/>
  <Override PartName="/xl/customProperty12.bin" ContentType="application/vnd.openxmlformats-officedocument.spreadsheetml.customProperty"/>
  <Override PartName="/xl/customProperty13.bin" ContentType="application/vnd.openxmlformats-officedocument.spreadsheetml.customProperty"/>
  <Override PartName="/xl/comments1.xml" ContentType="application/vnd.openxmlformats-officedocument.spreadsheetml.comments+xml"/>
  <Override PartName="/xl/customProperty14.bin" ContentType="application/vnd.openxmlformats-officedocument.spreadsheetml.customProperty"/>
  <Override PartName="/xl/customProperty15.bin" ContentType="application/vnd.openxmlformats-officedocument.spreadsheetml.customProperty"/>
  <Override PartName="/xl/customProperty16.bin" ContentType="application/vnd.openxmlformats-officedocument.spreadsheetml.customProperty"/>
  <Override PartName="/xl/customProperty17.bin" ContentType="application/vnd.openxmlformats-officedocument.spreadsheetml.customProperty"/>
  <Override PartName="/xl/customProperty18.bin" ContentType="application/vnd.openxmlformats-officedocument.spreadsheetml.customProperty"/>
  <Override PartName="/xl/customProperty19.bin" ContentType="application/vnd.openxmlformats-officedocument.spreadsheetml.customProperty"/>
  <Override PartName="/xl/customProperty20.bin" ContentType="application/vnd.openxmlformats-officedocument.spreadsheetml.customProperty"/>
  <Override PartName="/xl/customProperty21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Y:\KY\2025 Water Rate Case\KAWC 2025 Rate Case\Exhibits - Filed\Taxes\"/>
    </mc:Choice>
  </mc:AlternateContent>
  <xr:revisionPtr revIDLastSave="0" documentId="13_ncr:1_{94BC3536-F35B-40DA-952D-F21BBDA5ACF0}" xr6:coauthVersionLast="47" xr6:coauthVersionMax="47" xr10:uidLastSave="{00000000-0000-0000-0000-000000000000}"/>
  <bookViews>
    <workbookView xWindow="-120" yWindow="-120" windowWidth="29040" windowHeight="15720" tabRatio="789" xr2:uid="{F43B8D08-03A7-49D4-B74D-022E69096C69}"/>
  </bookViews>
  <sheets>
    <sheet name="Link Out" sheetId="39" r:id="rId1"/>
    <sheet name="Link In" sheetId="38" r:id="rId2"/>
    <sheet name="Summary by Account" sheetId="23" r:id="rId3"/>
    <sheet name="Exhibit " sheetId="22" r:id="rId4"/>
    <sheet name="Def FIT SIT 2025" sheetId="36" r:id="rId5"/>
    <sheet name="Deferred Taxes UPIS" sheetId="10" r:id="rId6"/>
    <sheet name="Rpt 216 export" sheetId="58" r:id="rId7"/>
    <sheet name="Map" sheetId="71" r:id="rId8"/>
    <sheet name="Tax Rates" sheetId="9" r:id="rId9"/>
    <sheet name="Feb '25 TB" sheetId="62" r:id="rId10"/>
    <sheet name="Notes" sheetId="40" r:id="rId11"/>
    <sheet name="Linkin Support=&gt;" sheetId="28" r:id="rId12"/>
    <sheet name="Linkin - Plant Adds" sheetId="27" r:id="rId13"/>
    <sheet name="LinkIn - Retire" sheetId="51" r:id="rId14"/>
    <sheet name="LinkIn - Depr exp" sheetId="52" r:id="rId15"/>
    <sheet name="LinkIn - COR exp" sheetId="53" r:id="rId16"/>
    <sheet name="Linkin - COR actual" sheetId="70" r:id="rId17"/>
    <sheet name="LinkIn - CIAC amort" sheetId="55" r:id="rId18"/>
    <sheet name="Linkin - AFDUC Eq" sheetId="54" r:id="rId19"/>
    <sheet name="Repairs %" sheetId="56" r:id="rId20"/>
    <sheet name="UPIS Acct PP to SAP mapping" sheetId="34" r:id="rId21"/>
  </sheets>
  <externalReferences>
    <externalReference r:id="rId22"/>
    <externalReference r:id="rId23"/>
    <externalReference r:id="rId24"/>
    <externalReference r:id="rId25"/>
  </externalReferences>
  <definedNames>
    <definedName name="\0">#REF!</definedName>
    <definedName name="\A">#REF!</definedName>
    <definedName name="\N">#REF!</definedName>
    <definedName name="\S">#REF!</definedName>
    <definedName name="\W">#REF!</definedName>
    <definedName name="_00_01">#REF!</definedName>
    <definedName name="_001_disconops_YTD">#REF!</definedName>
    <definedName name="_002_disconops_YTD">#REF!</definedName>
    <definedName name="_1_0pf1">#REF!</definedName>
    <definedName name="_2_0BL">#REF!</definedName>
    <definedName name="_329">#REF!</definedName>
    <definedName name="_5P">#REF!</definedName>
    <definedName name="_6_0i">#REF!</definedName>
    <definedName name="_con4050" hidden="1">{#N/A,"Anonymous",FALSE,"30 30k Table";#N/A,#N/A,FALSE,"30 50k Table";#N/A,#N/A,FALSE,"40 100k Table"}</definedName>
    <definedName name="_xlnm._FilterDatabase" localSheetId="9" hidden="1">'Feb ''25 TB'!$A$1:$H$781</definedName>
    <definedName name="_xlnm._FilterDatabase" localSheetId="12" hidden="1">'Linkin - Plant Adds'!$A$4:$AR$354</definedName>
    <definedName name="_xlnm._FilterDatabase" localSheetId="7" hidden="1">Map!$F$1:$G$629</definedName>
    <definedName name="_xlnm._FilterDatabase" localSheetId="6" hidden="1">'Rpt 216 export'!$A$1:$AU$633</definedName>
    <definedName name="_xlnm._FilterDatabase" localSheetId="20" hidden="1">'UPIS Acct PP to SAP mapping'!$A$5:$F$81</definedName>
    <definedName name="_Key1" hidden="1">#REF!</definedName>
    <definedName name="_Order1" hidden="1">255</definedName>
    <definedName name="_Order2" hidden="1">255</definedName>
    <definedName name="_P">#REF!</definedName>
    <definedName name="_Sort" hidden="1">#REF!</definedName>
    <definedName name="_Table1_In1" hidden="1">#REF!</definedName>
    <definedName name="_Table1_Out" hidden="1">#REF!</definedName>
    <definedName name="_Table2_Out" hidden="1">#REF!</definedName>
    <definedName name="ACCRUED_COMPENSATION_DETAIL">#REF!</definedName>
    <definedName name="ACCRUED_LIABILITIES">#REF!</definedName>
    <definedName name="AcctNumDec">#REF!</definedName>
    <definedName name="ActualCostCurrent">#REF!</definedName>
    <definedName name="AddNewLineAccruedLiab">#REF!</definedName>
    <definedName name="AddNewLineAllowDA">#REF!</definedName>
    <definedName name="AddNewLineAssetRsv">#REF!</definedName>
    <definedName name="AddNewLineCompAccrual">#REF!</definedName>
    <definedName name="AddNewLineContriProp">#REF!</definedName>
    <definedName name="AddNewLineDefRev">#REF!</definedName>
    <definedName name="AddNewLineDepreciation">#REF!</definedName>
    <definedName name="AddNewLineFARlfwd2">#REF!</definedName>
    <definedName name="AddNewLineGainLoss">#REF!</definedName>
    <definedName name="AddNewLineIntangibles1">#REF!</definedName>
    <definedName name="AddNewLineIntangibles2">#REF!</definedName>
    <definedName name="AddNewLineInventoryRsv">#REF!</definedName>
    <definedName name="AddNewLineM1Perms">#REF!</definedName>
    <definedName name="AddNewLineM1Temps">#REF!</definedName>
    <definedName name="AddNewLineME">#REF!</definedName>
    <definedName name="AddNewLineOfficerLifeIns">#REF!</definedName>
    <definedName name="AddNewLinePartnerships">#REF!</definedName>
    <definedName name="AddNewLinePenalties">#REF!</definedName>
    <definedName name="AddNewLinePrepaids">#REF!</definedName>
    <definedName name="AddNewLineStateTaxes">#REF!</definedName>
    <definedName name="AddNewLineStockOption">#REF!</definedName>
    <definedName name="AddNewLineSubEarnings">#REF!</definedName>
    <definedName name="AddNewLineUnrealizedGain">#REF!</definedName>
    <definedName name="AP">#REF!</definedName>
    <definedName name="AR">#REF!</definedName>
    <definedName name="as" hidden="1">{"Summary",#N/A,FALSE,"Options "}</definedName>
    <definedName name="ashwin" hidden="1">{#N/A,"Anonymous",FALSE,"30 30k Table";#N/A,#N/A,FALSE,"30 50k Table";#N/A,#N/A,FALSE,"40 100k Table"}</definedName>
    <definedName name="Assessment_FooterType" hidden="1">"NONE"</definedName>
    <definedName name="Assessments_FooterType" hidden="1">"NONE"</definedName>
    <definedName name="ATA">#REF!</definedName>
    <definedName name="ATAP">#REF!</definedName>
    <definedName name="AWWS_Corp">"est"</definedName>
    <definedName name="badger" hidden="1">{"TOT_QTR_TO_PREV",#N/A,FALSE,"Site Sum"}</definedName>
    <definedName name="badger1" hidden="1">{"TOT_QTR_TO_PREV",#N/A,FALSE,"Site Sum"}</definedName>
    <definedName name="BizUnits">#REF!</definedName>
    <definedName name="CASH">#REF!</definedName>
    <definedName name="cb_erf">#REF!</definedName>
    <definedName name="cbcredit">#REF!</definedName>
    <definedName name="CBWorkbookPriority" hidden="1">-1523877792</definedName>
    <definedName name="CHARITABLE_CONTRIBUTION_OF_PROPERTY">#REF!</definedName>
    <definedName name="CLEAR_100">#REF!,#REF!,#REF!,#REF!,#REF!,#REF!,#REF!</definedName>
    <definedName name="CLEAR_200">#REF!,#REF!</definedName>
    <definedName name="CLEAR_5471_1">#REF!,#REF!,#REF!,#REF!,#REF!,#REF!,#REF!,#REF!,#REF!</definedName>
    <definedName name="CLEAR_5471_2">#REF!,#REF!,#REF!,#REF!,#REF!,#REF!,#REF!,#REF!,#REF!</definedName>
    <definedName name="CLEAR_5471_3">#REF!,#REF!,#REF!,#REF!,#REF!,#REF!,#REF!,#REF!,#REF!,#REF!</definedName>
    <definedName name="CLEAR_ACCRUED_LIABILITY_ANSWERS">#REF!</definedName>
    <definedName name="CLEAR_ADDL_QUESTIONS">#REF!,#REF!</definedName>
    <definedName name="CLEAR_CLUB_DUES">#REF!,#REF!,#REF!</definedName>
    <definedName name="CLEAR_CONTR_PROPERTY">#REF!</definedName>
    <definedName name="CLEAR_DEPRECIATION">#REF!,#REF!,#REF!</definedName>
    <definedName name="CLEAR_ES">#REF!,#REF!</definedName>
    <definedName name="CLEAR_GAIN">#REF!,#REF!</definedName>
    <definedName name="CLEAR_GIFTS">#REF!,#REF!,#REF!</definedName>
    <definedName name="CLEAR_LEASES">#REF!,#REF!,#REF!</definedName>
    <definedName name="CLEAR_M1">#REF!,#REF!,#REF!,#REF!,#REF!,#REF!</definedName>
    <definedName name="CLEAR_MAIN_DATA">#REF!,#REF!,#REF!</definedName>
    <definedName name="CLEAR_MEALS">#REF!,#REF!,#REF!</definedName>
    <definedName name="CLEAR_OFFICER_LIFE">#REF!,#REF!,#REF!</definedName>
    <definedName name="CLEAR_PARTNERSHIP">#REF!</definedName>
    <definedName name="CLEAR_PENALTIES">#REF!,#REF!,#REF!</definedName>
    <definedName name="CLEAR_POLITICAL">#REF!,#REF!,#REF!</definedName>
    <definedName name="CLEAR_RE">#REF!,#REF!</definedName>
    <definedName name="CLEAR_SPOUSAL_TRAVEL">#REF!,#REF!,#REF!</definedName>
    <definedName name="CLEAR_STOCK_OPTION">#REF!</definedName>
    <definedName name="CLEAR_SUB_EARNINGS">#REF!,#REF!,#REF!</definedName>
    <definedName name="CLEAR_UNREALIZED_GAINS">#REF!,#REF!,#REF!</definedName>
    <definedName name="CLEAR_VEHICLES">#REF!,#REF!,#REF!,#REF!,#REF!,#REF!</definedName>
    <definedName name="CLIENT_NAME">#REF!</definedName>
    <definedName name="CLUB_DUES_DETAIL">#REF!</definedName>
    <definedName name="Co">#REF!</definedName>
    <definedName name="con00" hidden="1">{#N/A,"Anonymous",FALSE,"30 30k Table";#N/A,#N/A,FALSE,"30 50k Table";#N/A,#N/A,FALSE,"40 100k Table"}</definedName>
    <definedName name="conflic40100k" hidden="1">{#N/A,"Anonymous",FALSE,"30 30k Table";#N/A,#N/A,FALSE,"30 50k Table";#N/A,#N/A,FALSE,"40 100k Table"}</definedName>
    <definedName name="conflict" hidden="1">{#N/A,"Anonymous",FALSE,"30 30k Table";#N/A,#N/A,FALSE,"30 50k Table";#N/A,#N/A,FALSE,"40 100k Table"}</definedName>
    <definedName name="conflict3" hidden="1">{#N/A,"Anonymous",FALSE,"30 30k Table";#N/A,#N/A,FALSE,"30 50k Table";#N/A,#N/A,FALSE,"40 100k Table"}</definedName>
    <definedName name="conflict40100k" hidden="1">{#N/A,"Anonymous",FALSE,"30 30k Table";#N/A,#N/A,FALSE,"30 50k Table";#N/A,#N/A,FALSE,"40 100k Table"}</definedName>
    <definedName name="conflict404050k" hidden="1">{#N/A,"Anonymous",FALSE,"30 30k Table";#N/A,#N/A,FALSE,"30 50k Table";#N/A,#N/A,FALSE,"40 100k Table"}</definedName>
    <definedName name="conflict4050k" hidden="1">{#N/A,"Anonymous",FALSE,"30 30k Table";#N/A,#N/A,FALSE,"30 50k Table";#N/A,#N/A,FALSE,"40 100k Table"}</definedName>
    <definedName name="conflict4050kkk" hidden="1">{#N/A,"Anonymous",FALSE,"30 30k Table";#N/A,#N/A,FALSE,"30 50k Table";#N/A,#N/A,FALSE,"40 100k Table"}</definedName>
    <definedName name="conflt40100k" hidden="1">{#N/A,"Anonymous",FALSE,"30 30k Table";#N/A,#N/A,FALSE,"30 50k Table";#N/A,#N/A,FALSE,"40 100k Table"}</definedName>
    <definedName name="contr">#REF!</definedName>
    <definedName name="Cos">#REF!</definedName>
    <definedName name="_xlnm.Criteria">#REF!</definedName>
    <definedName name="crud">#REF!</definedName>
    <definedName name="data">#REF!</definedName>
    <definedName name="_xlnm.Database">#REF!</definedName>
    <definedName name="DiscRate">#REF!</definedName>
    <definedName name="Dist_List">#REF!</definedName>
    <definedName name="DOB">#REF!</definedName>
    <definedName name="DOC">#REF!</definedName>
    <definedName name="DP1813TB1">#REF!</definedName>
    <definedName name="DP1813TB2">#REF!</definedName>
    <definedName name="DP1814TB1">#REF!</definedName>
    <definedName name="DUEFROM">#REF!</definedName>
    <definedName name="DUETO">#REF!</definedName>
    <definedName name="edf" hidden="1">{#N/A,"Anonymous",FALSE,"30 30k Table";#N/A,#N/A,FALSE,"30 50k Table";#N/A,#N/A,FALSE,"40 100k Table"}</definedName>
    <definedName name="ENTRY">#REF!</definedName>
    <definedName name="EQUITY">#REF!</definedName>
    <definedName name="ExpLoad">#REF!</definedName>
    <definedName name="_xlnm.Extract">#REF!</definedName>
    <definedName name="FTAX_GAIN_LOSS_WITH_BK_COLUMN_FINAL">#REF!</definedName>
    <definedName name="fuckioff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GAM">#REF!</definedName>
    <definedName name="GAM94F">#REF!</definedName>
    <definedName name="hhh">#REF!</definedName>
    <definedName name="INSTRUCT">#REF!</definedName>
    <definedName name="INTANGIBLE_ASSETS__BOOK_TAX_BASIS_DIFFERENCE">#REF!</definedName>
    <definedName name="INV">#REF!</definedName>
    <definedName name="ipSexCode">#REF!</definedName>
    <definedName name="JENov" hidden="1">{"Co1statements",#N/A,FALSE,"Cmpy1";"Co2statement",#N/A,FALSE,"Cmpy2";"co1pm",#N/A,FALSE,"Co1PM";"co2PM",#N/A,FALSE,"Co2PM";"value",#N/A,FALSE,"value";"opco",#N/A,FALSE,"NewSparkle";"adjusts",#N/A,FALSE,"Adjustments"}</definedName>
    <definedName name="kk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ListOffset" hidden="1">1</definedName>
    <definedName name="LS">#REF!</definedName>
    <definedName name="LSDiscountRate">#REF!</definedName>
    <definedName name="MB_PCH_Assessment_FooterType" hidden="1">"NONE"</definedName>
    <definedName name="MB_PCH_Gen_Ind_FooterType" hidden="1">"NONE"</definedName>
    <definedName name="MB_PCH_Sector_Specific_FooterType" hidden="1">"NONE"</definedName>
    <definedName name="MEALS___ENTERTAINMENT">#REF!</definedName>
    <definedName name="Month">#REF!</definedName>
    <definedName name="name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MB_Gen_Industry_FooterType" hidden="1">"NONE"</definedName>
    <definedName name="NMB_PCH_Assessment_FooterType" hidden="1">"NONE"</definedName>
    <definedName name="NMB_Sector_Specific_Assessment_FooterType" hidden="1">"NONE"</definedName>
    <definedName name="NMB_Sector_Specific_FooterType" hidden="1">"NONE"</definedName>
    <definedName name="nom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ow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num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OFFICERS_LIFE_INSURANCE">#REF!</definedName>
    <definedName name="OTHER">#REF!</definedName>
    <definedName name="OTHERA">#REF!</definedName>
    <definedName name="OTHERA1">#REF!</definedName>
    <definedName name="OTHERA2">#REF!</definedName>
    <definedName name="OTHERL">#REF!</definedName>
    <definedName name="OTHERL1">#REF!</definedName>
    <definedName name="OTHERL2">#REF!</definedName>
    <definedName name="OTHERL3">#REF!</definedName>
    <definedName name="Payable">#REF!</definedName>
    <definedName name="PENALTIES_AND_FINES">#REF!</definedName>
    <definedName name="PERIOD_END">#REF!</definedName>
    <definedName name="POLITICAL_CONTRIBUTIONS">#REF!</definedName>
    <definedName name="PPE">#REF!</definedName>
    <definedName name="PREPAID_ASSET_DETAIL">#REF!</definedName>
    <definedName name="PREPARED_BY">#REF!</definedName>
    <definedName name="PREPARED_DATE">#REF!</definedName>
    <definedName name="Print_A">#REF!</definedName>
    <definedName name="_xlnm.Print_Area" localSheetId="5">'Deferred Taxes UPIS'!$B$1:$Z$86</definedName>
    <definedName name="_xlnm.Print_Area" localSheetId="1">'Link In'!$A$1:$AO$152</definedName>
    <definedName name="_xlnm.Print_Area" localSheetId="12">'Linkin - Plant Adds'!$A$1:$AR$399</definedName>
    <definedName name="_xlnm.Print_Area" localSheetId="10">Notes!$A$1:$R$15</definedName>
    <definedName name="_xlnm.Print_Area">#REF!</definedName>
    <definedName name="_xlnm.Print_Titles" localSheetId="12">'Linkin - Plant Adds'!$A:$D,'Linkin - Plant Adds'!$1:$4</definedName>
    <definedName name="_xlnm.Print_Titles">#N/A</definedName>
    <definedName name="PSC">#REF!</definedName>
    <definedName name="QUERY">#REF!</definedName>
    <definedName name="R_1_ACCOUNT2_0">#REF!</definedName>
    <definedName name="R_1_ACT_BUD_2">#REF!</definedName>
    <definedName name="R_1_ColumnHeaders">#REF!</definedName>
    <definedName name="R_1_ENTRY_TYPE2_1">#REF!</definedName>
    <definedName name="R_1_LEGAL_ENTITY1_3">#REF!</definedName>
    <definedName name="R_1_LEGAL_ENTITY1_4">#REF!</definedName>
    <definedName name="R_1_YEAR_0">#REF!</definedName>
    <definedName name="R_1_YEAR_3">#REF!</definedName>
    <definedName name="R_2_ACCOUNT4_0">#REF!</definedName>
    <definedName name="R_2_ACT_BUD_1">#REF!</definedName>
    <definedName name="R_2_ACT_BUD_2">#REF!</definedName>
    <definedName name="R_2_ColumnHeaders">#REF!</definedName>
    <definedName name="R_2_ENTRY_TYPE2_1">#REF!</definedName>
    <definedName name="R_2_LEGAL_ENTITY1_3">#REF!</definedName>
    <definedName name="R_2_LEGAL_ENTITY1_4">#REF!</definedName>
    <definedName name="R_2_YEAR_2">#REF!</definedName>
    <definedName name="R_2_YEAR_3">#REF!</definedName>
    <definedName name="RANGE">#REF!</definedName>
    <definedName name="RANGE_ACCRUALS_CY">#REF!</definedName>
    <definedName name="RANGE_ACCRUALS_HIDE">#REF!</definedName>
    <definedName name="RANGE_ACCRUALS_PY">#REF!</definedName>
    <definedName name="RANGE_ACCRUED_COMP_CY">#REF!</definedName>
    <definedName name="RANGE_ACCRUED_COMP_PY">#REF!</definedName>
    <definedName name="RANGE_ALLOW_CY">#REF!</definedName>
    <definedName name="RANGE_ALLOW_PY">#REF!</definedName>
    <definedName name="RANGE_DEFERRED_CY">#REF!</definedName>
    <definedName name="RANGE_DEFERRED_PY">#REF!</definedName>
    <definedName name="RANGE_FA_ACE_CLEAR">#REF!,#REF!,#REF!,#REF!,#REF!,#REF!</definedName>
    <definedName name="RANGE_FA_AMT_CLEAR">#REF!,#REF!,#REF!,#REF!,#REF!,#REF!</definedName>
    <definedName name="RANGE_FA_REGULAR_CLEAR">#REF!,#REF!,#REF!,#REF!,#REF!,#REF!,#REF!,#REF!,#REF!</definedName>
    <definedName name="RANGE_INTANGIBLE_AD_BEG">#REF!</definedName>
    <definedName name="RANGE_INTANGIBLE_AD_END">#REF!</definedName>
    <definedName name="RANGE_INTANGIBLE_CLEAR">#REF!,#REF!,#REF!</definedName>
    <definedName name="RANGE_INTANGIBLE_COST_BEG">#REF!</definedName>
    <definedName name="RANGE_INTANGIBLE_COST_END">#REF!</definedName>
    <definedName name="RANGE_INV_RSV_CY">#REF!</definedName>
    <definedName name="RANGE_INV_RSV_PY">#REF!</definedName>
    <definedName name="RANGE_PREPAID_CY">#REF!</definedName>
    <definedName name="RANGE_PREPAID_PY">#REF!</definedName>
    <definedName name="RANGE_RSV_CY">#REF!</definedName>
    <definedName name="RANGE_RSV_PY">#REF!</definedName>
    <definedName name="rate2006">#REF!</definedName>
    <definedName name="rate2007">#REF!</definedName>
    <definedName name="RETEARN">#REF!</definedName>
    <definedName name="schedule">#REF!</definedName>
    <definedName name="Sheet1_FooterType" hidden="1">"NONE"</definedName>
    <definedName name="Sheet2_FooterType" hidden="1">"NONE"</definedName>
    <definedName name="SizingColumn">#REF!</definedName>
    <definedName name="SRP">#REF!</definedName>
    <definedName name="STATE_TAX_DEDUCTION">#REF!</definedName>
    <definedName name="STOCK_OPTION_INFORMATION">#REF!</definedName>
    <definedName name="sysExpenseLoad">#REF!</definedName>
    <definedName name="sysPlanCode">#REF!</definedName>
    <definedName name="sysValDate">#REF!</definedName>
    <definedName name="Task_Order06">#REF!</definedName>
    <definedName name="TCA">#REF!</definedName>
    <definedName name="TCL">#REF!</definedName>
    <definedName name="testing" hidden="1">{#N/A,"Anonymous",FALSE,"30 30k Table";#N/A,#N/A,FALSE,"30 50k Table";#N/A,#N/A,FALSE,"40 100k Table"}</definedName>
    <definedName name="TNCL">#REF!</definedName>
    <definedName name="tot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TOTAL">#REF!</definedName>
    <definedName name="TP_Footer_Path" hidden="1">"C:\DOCUME~1\kingca\LOCALS~1\Temp\C.NOTEDATA\"</definedName>
    <definedName name="tp_footer_path2" hidden="1">"S:\00270\06ret\othsys\TEAM\12-31-2005 Disclosure (FAS)\"</definedName>
    <definedName name="tp_footer_path3" hidden="1">"S:\00270\06ret\othsys\TEAM\Etown\"</definedName>
    <definedName name="TP_Footer_User" hidden="1">"Kingca"</definedName>
    <definedName name="tp_footer_user2" hidden="1">"PEREZM"</definedName>
    <definedName name="tp_footer_user3" hidden="1">"DECRISS"</definedName>
    <definedName name="TP_Footer_Version" hidden="1">"v3.00"</definedName>
    <definedName name="UEC">#REF!</definedName>
    <definedName name="UNICAP__SECTION_263A__COMPUTATION">#REF!</definedName>
    <definedName name="ValDate">#REF!</definedName>
    <definedName name="VARIOUS_ASSET_RESERVES">#REF!</definedName>
    <definedName name="warn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arnst" hidden="1">{"Co1statements",#N/A,FALSE,"Cmpy1";"Co2statement",#N/A,FALSE,"Cmpy2";"co1pm",#N/A,FALSE,"Co1PM";"co2PM",#N/A,FALSE,"Co2PM";"value",#N/A,FALSE,"value";"opco",#N/A,FALSE,"NewSparkle";"adjusts",#N/A,FALSE,"Adjustments"}</definedName>
    <definedName name="what" hidden="1">{"TOT_QTR_TO_PREV",#N/A,FALSE,"Site Sum"}</definedName>
    <definedName name="what1" hidden="1">{"TOT_QTR_TO_PREV",#N/A,FALSE,"Site Sum"}</definedName>
    <definedName name="what2" hidden="1">{"TOT_QTR_TO_PREV",#N/A,FALSE,"Site Sum"}</definedName>
    <definedName name="Work_Order07">#REF!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Graph._.SBU._.by._.Year._.1997_2000." hidden="1">{"Graph SBU by Year 1997_2000",#N/A,FALSE,"Strategic Business Lines"}</definedName>
    <definedName name="wrn.Graph._.SBU._.Contribution._.1997_2000." hidden="1">{"Graph_SBU_Contirbution 1991_2000",#N/A,FALSE,"Strategic Business Lines"}</definedName>
    <definedName name="wrn.Income._.Tax._.Dep._.Wkp." hidden="1">{"Amount",#N/A,FALSE,"Amount";"2,3,4 Yr",#N/A,FALSE,"2,3,4 Yr";"Cum UPIS Add",#N/A,FALSE,"Cum. Tot.";"Net UPIS Acct",#N/A,FALSE,"M UPIS Add";"Net UPIS Add",#N/A,FALSE,"Net UPIS";"Plant Add",#N/A,FALSE,"Plant Add";"Cus Adv CIAC Add",#N/A,FALSE,"Cus Adv CIAC";"Depr Rates",#N/A,FALSE,"Depr Rates"}</definedName>
    <definedName name="wrn.Initial." hidden="1">{#N/A,"Anonymous",FALSE,"30 30k Table";#N/A,#N/A,FALSE,"30 50k Table";#N/A,#N/A,FALSE,"40 100k Table"}</definedName>
    <definedName name="wrn.Percentage." hidden="1">{"Summary",#N/A,FALSE,"Options "}</definedName>
    <definedName name="wrn.Score._.forms." hidden="1">{#N/A,#N/A,FALSE,"Score EP";#N/A,#N/A,FALSE,"Score STB";#N/A,#N/A,FALSE,"Score IMPL";#N/A,#N/A,FALSE,"Score RoS";#N/A,#N/A,FALSE,"Score QoL";#N/A,#N/A,FALSE,"Score FS"}</definedName>
    <definedName name="wrn.Statements." hidden="1">{"Co1statements",#N/A,FALSE,"Cmpy1";"Co2statement",#N/A,FALSE,"Cmpy2";"co1pm",#N/A,FALSE,"Co1PM";"co2PM",#N/A,FALSE,"Co2PM";"value",#N/A,FALSE,"value";"opco",#N/A,FALSE,"NewSparkle";"adjusts",#N/A,FALSE,"Adjustments"}</definedName>
    <definedName name="wrn.Table._.SBU._.1996_2002." hidden="1">{"SBU Numbers 1996_2002",#N/A,FALSE,"Strategic Business Lines"}</definedName>
    <definedName name="wrn.Waste._.Disposal." hidden="1">{"Waste Disposal",#N/A,FALSE,"Waste Disposal"}</definedName>
    <definedName name="Z_7C563C37_17FC_11D3_9451_0008C780B76A_.wvu.PrintArea" localSheetId="12" hidden="1">'Linkin - Plant Adds'!$1:$380</definedName>
    <definedName name="Z_7C563C37_17FC_11D3_9451_0008C780B76A_.wvu.PrintTitles" localSheetId="12" hidden="1">'Linkin - Plant Adds'!$A:$B,'Linkin - Plant Adds'!$1:$4</definedName>
    <definedName name="Z_7C563C38_17FC_11D3_9451_0008C780B76A_.wvu.PrintArea" localSheetId="12" hidden="1">'Linkin - Plant Adds'!$1:$380</definedName>
    <definedName name="Z_7C563C38_17FC_11D3_9451_0008C780B76A_.wvu.PrintTitles" localSheetId="12" hidden="1">'Linkin - Plant Adds'!$A:$B,'Linkin - Plant Adds'!$1:$4</definedName>
    <definedName name="Z_7C563C39_17FC_11D3_9451_0008C780B76A_.wvu.PrintArea" localSheetId="12" hidden="1">'Linkin - Plant Adds'!$1:$380</definedName>
    <definedName name="Z_7C563C39_17FC_11D3_9451_0008C780B76A_.wvu.PrintTitles" localSheetId="12" hidden="1">'Linkin - Plant Adds'!$A:$B,'Linkin - Plant Adds'!$1:$4</definedName>
    <definedName name="Z_7C563C3A_17FC_11D3_9451_0008C780B76A_.wvu.PrintArea" localSheetId="12" hidden="1">'Linkin - Plant Adds'!$1:$380</definedName>
    <definedName name="Z_7C563C3A_17FC_11D3_9451_0008C780B76A_.wvu.PrintTitles" localSheetId="12" hidden="1">'Linkin - Plant Adds'!$A:$B,'Linkin - Plant Adds'!$1:$4</definedName>
    <definedName name="Z_7C563C3B_17FC_11D3_9451_0008C780B76A_.wvu.PrintArea" localSheetId="12" hidden="1">'Linkin - Plant Adds'!$1:$380</definedName>
    <definedName name="Z_7C563C3B_17FC_11D3_9451_0008C780B76A_.wvu.PrintTitles" localSheetId="12" hidden="1">'Linkin - Plant Adds'!$A:$B,'Linkin - Plant Adds'!$1:$4</definedName>
    <definedName name="Z_7C563C3C_17FC_11D3_9451_0008C780B76A_.wvu.PrintArea" localSheetId="12" hidden="1">'Linkin - Plant Adds'!$1:$380</definedName>
    <definedName name="Z_7C563C3C_17FC_11D3_9451_0008C780B76A_.wvu.PrintTitles" localSheetId="12" hidden="1">'Linkin - Plant Adds'!$A:$B,'Linkin - Plant Adds'!$1:$4</definedName>
    <definedName name="Z_7C563C3D_17FC_11D3_9451_0008C780B76A_.wvu.PrintArea" localSheetId="12" hidden="1">'Linkin - Plant Adds'!$1:$380</definedName>
    <definedName name="Z_7C563C3D_17FC_11D3_9451_0008C780B76A_.wvu.PrintTitles" localSheetId="12" hidden="1">'Linkin - Plant Adds'!$A:$B,'Linkin - Plant Adds'!$1:$4</definedName>
    <definedName name="Z_7C563C3E_17FC_11D3_9451_0008C780B76A_.wvu.PrintArea" localSheetId="12" hidden="1">'Linkin - Plant Adds'!$1:$380</definedName>
    <definedName name="Z_7C563C3E_17FC_11D3_9451_0008C780B76A_.wvu.PrintTitles" localSheetId="12" hidden="1">'Linkin - Plant Adds'!$A:$B,'Linkin - Plant Adds'!$1:$4</definedName>
    <definedName name="zzz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</definedNames>
  <calcPr calcId="191028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24" i="38" l="1"/>
  <c r="F124" i="38"/>
  <c r="E124" i="38"/>
  <c r="G123" i="38"/>
  <c r="F123" i="38"/>
  <c r="E123" i="38"/>
  <c r="G106" i="38"/>
  <c r="F106" i="38"/>
  <c r="G129" i="38"/>
  <c r="F129" i="38"/>
  <c r="E129" i="38"/>
  <c r="G128" i="38"/>
  <c r="F128" i="38"/>
  <c r="E128" i="38"/>
  <c r="G107" i="38"/>
  <c r="F107" i="38"/>
  <c r="B352" i="27"/>
  <c r="A352" i="27"/>
  <c r="B351" i="27"/>
  <c r="A351" i="27"/>
  <c r="B350" i="27"/>
  <c r="A350" i="27"/>
  <c r="B349" i="27"/>
  <c r="A349" i="27"/>
  <c r="B348" i="27"/>
  <c r="A348" i="27"/>
  <c r="B347" i="27"/>
  <c r="A347" i="27"/>
  <c r="B346" i="27"/>
  <c r="A346" i="27"/>
  <c r="B345" i="27"/>
  <c r="A345" i="27"/>
  <c r="B344" i="27"/>
  <c r="A344" i="27"/>
  <c r="B343" i="27"/>
  <c r="A343" i="27"/>
  <c r="B342" i="27"/>
  <c r="A342" i="27"/>
  <c r="B341" i="27"/>
  <c r="A341" i="27"/>
  <c r="B340" i="27"/>
  <c r="A340" i="27"/>
  <c r="B339" i="27"/>
  <c r="A339" i="27"/>
  <c r="B338" i="27"/>
  <c r="A338" i="27"/>
  <c r="B337" i="27"/>
  <c r="A337" i="27"/>
  <c r="B336" i="27"/>
  <c r="A336" i="27"/>
  <c r="B335" i="27"/>
  <c r="A335" i="27"/>
  <c r="B334" i="27"/>
  <c r="A334" i="27"/>
  <c r="B333" i="27"/>
  <c r="A333" i="27"/>
  <c r="B332" i="27"/>
  <c r="A332" i="27"/>
  <c r="B331" i="27"/>
  <c r="A331" i="27"/>
  <c r="B330" i="27"/>
  <c r="A330" i="27"/>
  <c r="B329" i="27"/>
  <c r="A329" i="27"/>
  <c r="B328" i="27"/>
  <c r="A328" i="27"/>
  <c r="B327" i="27"/>
  <c r="A327" i="27"/>
  <c r="B326" i="27"/>
  <c r="A326" i="27"/>
  <c r="B325" i="27"/>
  <c r="A325" i="27"/>
  <c r="B324" i="27"/>
  <c r="A324" i="27"/>
  <c r="B323" i="27"/>
  <c r="A323" i="27"/>
  <c r="B322" i="27"/>
  <c r="A322" i="27"/>
  <c r="B321" i="27"/>
  <c r="A321" i="27"/>
  <c r="B320" i="27"/>
  <c r="A320" i="27"/>
  <c r="B319" i="27"/>
  <c r="A319" i="27"/>
  <c r="B318" i="27"/>
  <c r="A318" i="27"/>
  <c r="B317" i="27"/>
  <c r="A317" i="27"/>
  <c r="B316" i="27"/>
  <c r="A316" i="27"/>
  <c r="B315" i="27"/>
  <c r="A315" i="27"/>
  <c r="B314" i="27"/>
  <c r="A314" i="27"/>
  <c r="B313" i="27"/>
  <c r="A313" i="27"/>
  <c r="B312" i="27"/>
  <c r="A312" i="27"/>
  <c r="B311" i="27"/>
  <c r="A311" i="27"/>
  <c r="B310" i="27"/>
  <c r="A310" i="27"/>
  <c r="B309" i="27"/>
  <c r="A309" i="27"/>
  <c r="B308" i="27"/>
  <c r="A308" i="27"/>
  <c r="B307" i="27"/>
  <c r="A307" i="27"/>
  <c r="B306" i="27"/>
  <c r="A306" i="27"/>
  <c r="B305" i="27"/>
  <c r="A305" i="27"/>
  <c r="B304" i="27"/>
  <c r="A304" i="27"/>
  <c r="B303" i="27"/>
  <c r="A303" i="27"/>
  <c r="B302" i="27"/>
  <c r="A302" i="27"/>
  <c r="B301" i="27"/>
  <c r="A301" i="27"/>
  <c r="B300" i="27"/>
  <c r="A300" i="27"/>
  <c r="B299" i="27"/>
  <c r="A299" i="27"/>
  <c r="B298" i="27"/>
  <c r="A298" i="27"/>
  <c r="B297" i="27"/>
  <c r="A297" i="27"/>
  <c r="B296" i="27"/>
  <c r="A296" i="27"/>
  <c r="B295" i="27"/>
  <c r="A295" i="27"/>
  <c r="B294" i="27"/>
  <c r="A294" i="27"/>
  <c r="B293" i="27"/>
  <c r="A293" i="27"/>
  <c r="B292" i="27"/>
  <c r="A292" i="27"/>
  <c r="B291" i="27"/>
  <c r="A291" i="27"/>
  <c r="B290" i="27"/>
  <c r="A290" i="27"/>
  <c r="B289" i="27"/>
  <c r="A289" i="27"/>
  <c r="B288" i="27"/>
  <c r="A288" i="27"/>
  <c r="B287" i="27"/>
  <c r="A287" i="27"/>
  <c r="B286" i="27"/>
  <c r="A286" i="27"/>
  <c r="B285" i="27"/>
  <c r="A285" i="27"/>
  <c r="B284" i="27"/>
  <c r="A284" i="27"/>
  <c r="B283" i="27"/>
  <c r="A283" i="27"/>
  <c r="B282" i="27"/>
  <c r="A282" i="27"/>
  <c r="B281" i="27"/>
  <c r="A281" i="27"/>
  <c r="B280" i="27"/>
  <c r="A280" i="27"/>
  <c r="B279" i="27"/>
  <c r="A279" i="27"/>
  <c r="B278" i="27"/>
  <c r="A278" i="27"/>
  <c r="B277" i="27"/>
  <c r="A277" i="27"/>
  <c r="B276" i="27"/>
  <c r="A276" i="27"/>
  <c r="B275" i="27"/>
  <c r="A275" i="27"/>
  <c r="B274" i="27"/>
  <c r="A274" i="27"/>
  <c r="B273" i="27"/>
  <c r="A273" i="27"/>
  <c r="B272" i="27"/>
  <c r="A272" i="27"/>
  <c r="B271" i="27"/>
  <c r="A271" i="27"/>
  <c r="B270" i="27"/>
  <c r="A270" i="27"/>
  <c r="B269" i="27"/>
  <c r="A269" i="27"/>
  <c r="B268" i="27"/>
  <c r="A268" i="27"/>
  <c r="B267" i="27"/>
  <c r="A267" i="27"/>
  <c r="B266" i="27"/>
  <c r="A266" i="27"/>
  <c r="B265" i="27"/>
  <c r="A265" i="27"/>
  <c r="B264" i="27"/>
  <c r="A264" i="27"/>
  <c r="B263" i="27"/>
  <c r="A263" i="27"/>
  <c r="B262" i="27"/>
  <c r="A262" i="27"/>
  <c r="B261" i="27"/>
  <c r="A261" i="27"/>
  <c r="B260" i="27"/>
  <c r="A260" i="27"/>
  <c r="B259" i="27"/>
  <c r="A259" i="27"/>
  <c r="B258" i="27"/>
  <c r="A258" i="27"/>
  <c r="B257" i="27"/>
  <c r="A257" i="27"/>
  <c r="B256" i="27"/>
  <c r="A256" i="27"/>
  <c r="B255" i="27"/>
  <c r="A255" i="27"/>
  <c r="B254" i="27"/>
  <c r="A254" i="27"/>
  <c r="B253" i="27"/>
  <c r="A253" i="27"/>
  <c r="B252" i="27"/>
  <c r="A252" i="27"/>
  <c r="B251" i="27"/>
  <c r="A251" i="27"/>
  <c r="B250" i="27"/>
  <c r="A250" i="27"/>
  <c r="B249" i="27"/>
  <c r="A249" i="27"/>
  <c r="B248" i="27"/>
  <c r="A248" i="27"/>
  <c r="B247" i="27"/>
  <c r="A247" i="27"/>
  <c r="B246" i="27"/>
  <c r="A246" i="27"/>
  <c r="B245" i="27"/>
  <c r="A245" i="27"/>
  <c r="B244" i="27"/>
  <c r="A244" i="27"/>
  <c r="B243" i="27"/>
  <c r="A243" i="27"/>
  <c r="B242" i="27"/>
  <c r="A242" i="27"/>
  <c r="B241" i="27"/>
  <c r="A241" i="27"/>
  <c r="B240" i="27"/>
  <c r="A240" i="27"/>
  <c r="B239" i="27"/>
  <c r="A239" i="27"/>
  <c r="B238" i="27"/>
  <c r="A238" i="27"/>
  <c r="B237" i="27"/>
  <c r="A237" i="27"/>
  <c r="B236" i="27"/>
  <c r="A236" i="27"/>
  <c r="B235" i="27"/>
  <c r="A235" i="27"/>
  <c r="B234" i="27"/>
  <c r="A234" i="27"/>
  <c r="B233" i="27"/>
  <c r="A233" i="27"/>
  <c r="B232" i="27"/>
  <c r="A232" i="27"/>
  <c r="B231" i="27"/>
  <c r="A231" i="27"/>
  <c r="B230" i="27"/>
  <c r="A230" i="27"/>
  <c r="B229" i="27"/>
  <c r="A229" i="27"/>
  <c r="B228" i="27"/>
  <c r="A228" i="27"/>
  <c r="B227" i="27"/>
  <c r="A227" i="27"/>
  <c r="B226" i="27"/>
  <c r="A226" i="27"/>
  <c r="B225" i="27"/>
  <c r="A225" i="27"/>
  <c r="B224" i="27"/>
  <c r="A224" i="27"/>
  <c r="B223" i="27"/>
  <c r="A223" i="27"/>
  <c r="B222" i="27"/>
  <c r="A222" i="27"/>
  <c r="B221" i="27"/>
  <c r="A221" i="27"/>
  <c r="B220" i="27"/>
  <c r="A220" i="27"/>
  <c r="B219" i="27"/>
  <c r="A219" i="27"/>
  <c r="B218" i="27"/>
  <c r="A218" i="27"/>
  <c r="B217" i="27"/>
  <c r="A217" i="27"/>
  <c r="B216" i="27"/>
  <c r="A216" i="27"/>
  <c r="B215" i="27"/>
  <c r="A215" i="27"/>
  <c r="B214" i="27"/>
  <c r="A214" i="27"/>
  <c r="B213" i="27"/>
  <c r="A213" i="27"/>
  <c r="B212" i="27"/>
  <c r="A212" i="27"/>
  <c r="B211" i="27"/>
  <c r="A211" i="27"/>
  <c r="B210" i="27"/>
  <c r="A210" i="27"/>
  <c r="B209" i="27"/>
  <c r="A209" i="27"/>
  <c r="B208" i="27"/>
  <c r="A208" i="27"/>
  <c r="B207" i="27"/>
  <c r="A207" i="27"/>
  <c r="B206" i="27"/>
  <c r="A206" i="27"/>
  <c r="B205" i="27"/>
  <c r="A205" i="27"/>
  <c r="B204" i="27"/>
  <c r="A204" i="27"/>
  <c r="B203" i="27"/>
  <c r="A203" i="27"/>
  <c r="B202" i="27"/>
  <c r="A202" i="27"/>
  <c r="B201" i="27"/>
  <c r="A201" i="27"/>
  <c r="B200" i="27"/>
  <c r="A200" i="27"/>
  <c r="B199" i="27"/>
  <c r="A199" i="27"/>
  <c r="B198" i="27"/>
  <c r="A198" i="27"/>
  <c r="B197" i="27"/>
  <c r="A197" i="27"/>
  <c r="B196" i="27"/>
  <c r="A196" i="27"/>
  <c r="B195" i="27"/>
  <c r="A195" i="27"/>
  <c r="B194" i="27"/>
  <c r="A194" i="27"/>
  <c r="B193" i="27"/>
  <c r="A193" i="27"/>
  <c r="B192" i="27"/>
  <c r="A192" i="27"/>
  <c r="B191" i="27"/>
  <c r="A191" i="27"/>
  <c r="B190" i="27"/>
  <c r="A190" i="27"/>
  <c r="B189" i="27"/>
  <c r="A189" i="27"/>
  <c r="B188" i="27"/>
  <c r="A188" i="27"/>
  <c r="B187" i="27"/>
  <c r="A187" i="27"/>
  <c r="B186" i="27"/>
  <c r="A186" i="27"/>
  <c r="B185" i="27"/>
  <c r="A185" i="27"/>
  <c r="B184" i="27"/>
  <c r="A184" i="27"/>
  <c r="B183" i="27"/>
  <c r="A183" i="27"/>
  <c r="B182" i="27"/>
  <c r="A182" i="27"/>
  <c r="B181" i="27"/>
  <c r="A181" i="27"/>
  <c r="B180" i="27"/>
  <c r="A180" i="27"/>
  <c r="B179" i="27"/>
  <c r="A179" i="27"/>
  <c r="B178" i="27"/>
  <c r="A178" i="27"/>
  <c r="B177" i="27"/>
  <c r="A177" i="27"/>
  <c r="B176" i="27"/>
  <c r="A176" i="27"/>
  <c r="B175" i="27"/>
  <c r="A175" i="27"/>
  <c r="B174" i="27"/>
  <c r="A174" i="27"/>
  <c r="B173" i="27"/>
  <c r="A173" i="27"/>
  <c r="B172" i="27"/>
  <c r="A172" i="27"/>
  <c r="B171" i="27"/>
  <c r="A171" i="27"/>
  <c r="B170" i="27"/>
  <c r="A170" i="27"/>
  <c r="B169" i="27"/>
  <c r="A169" i="27"/>
  <c r="B168" i="27"/>
  <c r="A168" i="27"/>
  <c r="B167" i="27"/>
  <c r="A167" i="27"/>
  <c r="B166" i="27"/>
  <c r="A166" i="27"/>
  <c r="B165" i="27"/>
  <c r="A165" i="27"/>
  <c r="B164" i="27"/>
  <c r="A164" i="27"/>
  <c r="B163" i="27"/>
  <c r="A163" i="27"/>
  <c r="B162" i="27"/>
  <c r="A162" i="27"/>
  <c r="B161" i="27"/>
  <c r="A161" i="27"/>
  <c r="B160" i="27"/>
  <c r="A160" i="27"/>
  <c r="B159" i="27"/>
  <c r="A159" i="27"/>
  <c r="B158" i="27"/>
  <c r="A158" i="27"/>
  <c r="B157" i="27"/>
  <c r="A157" i="27"/>
  <c r="B156" i="27"/>
  <c r="A156" i="27"/>
  <c r="B155" i="27"/>
  <c r="A155" i="27"/>
  <c r="B154" i="27"/>
  <c r="A154" i="27"/>
  <c r="B153" i="27"/>
  <c r="A153" i="27"/>
  <c r="B152" i="27"/>
  <c r="A152" i="27"/>
  <c r="B151" i="27"/>
  <c r="A151" i="27"/>
  <c r="B150" i="27"/>
  <c r="A150" i="27"/>
  <c r="B149" i="27"/>
  <c r="A149" i="27"/>
  <c r="B148" i="27"/>
  <c r="A148" i="27"/>
  <c r="B147" i="27"/>
  <c r="A147" i="27"/>
  <c r="B146" i="27"/>
  <c r="A146" i="27"/>
  <c r="B145" i="27"/>
  <c r="A145" i="27"/>
  <c r="B144" i="27"/>
  <c r="A144" i="27"/>
  <c r="B143" i="27"/>
  <c r="A143" i="27"/>
  <c r="B142" i="27"/>
  <c r="A142" i="27"/>
  <c r="B141" i="27"/>
  <c r="A141" i="27"/>
  <c r="B140" i="27"/>
  <c r="A140" i="27"/>
  <c r="B139" i="27"/>
  <c r="A139" i="27"/>
  <c r="B138" i="27"/>
  <c r="A138" i="27"/>
  <c r="B137" i="27"/>
  <c r="A137" i="27"/>
  <c r="B136" i="27"/>
  <c r="A136" i="27"/>
  <c r="B135" i="27"/>
  <c r="A135" i="27"/>
  <c r="B134" i="27"/>
  <c r="A134" i="27"/>
  <c r="B133" i="27"/>
  <c r="A133" i="27"/>
  <c r="B132" i="27"/>
  <c r="A132" i="27"/>
  <c r="B131" i="27"/>
  <c r="A131" i="27"/>
  <c r="B130" i="27"/>
  <c r="A130" i="27"/>
  <c r="B129" i="27"/>
  <c r="A129" i="27"/>
  <c r="B128" i="27"/>
  <c r="A128" i="27"/>
  <c r="B127" i="27"/>
  <c r="A127" i="27"/>
  <c r="B126" i="27"/>
  <c r="A126" i="27"/>
  <c r="B125" i="27"/>
  <c r="A125" i="27"/>
  <c r="B124" i="27"/>
  <c r="A124" i="27"/>
  <c r="B123" i="27"/>
  <c r="A123" i="27"/>
  <c r="B122" i="27"/>
  <c r="A122" i="27"/>
  <c r="B121" i="27"/>
  <c r="A121" i="27"/>
  <c r="B120" i="27"/>
  <c r="A120" i="27"/>
  <c r="B119" i="27"/>
  <c r="A119" i="27"/>
  <c r="B118" i="27"/>
  <c r="A118" i="27"/>
  <c r="B117" i="27"/>
  <c r="A117" i="27"/>
  <c r="B116" i="27"/>
  <c r="A116" i="27"/>
  <c r="B115" i="27"/>
  <c r="A115" i="27"/>
  <c r="B114" i="27"/>
  <c r="A114" i="27"/>
  <c r="B113" i="27"/>
  <c r="A113" i="27"/>
  <c r="B112" i="27"/>
  <c r="A112" i="27"/>
  <c r="B111" i="27"/>
  <c r="A111" i="27"/>
  <c r="B110" i="27"/>
  <c r="A110" i="27"/>
  <c r="B109" i="27"/>
  <c r="A109" i="27"/>
  <c r="B108" i="27"/>
  <c r="A108" i="27"/>
  <c r="B107" i="27"/>
  <c r="A107" i="27"/>
  <c r="B106" i="27"/>
  <c r="A106" i="27"/>
  <c r="B105" i="27"/>
  <c r="A105" i="27"/>
  <c r="B104" i="27"/>
  <c r="A104" i="27"/>
  <c r="B103" i="27"/>
  <c r="A103" i="27"/>
  <c r="B102" i="27"/>
  <c r="A102" i="27"/>
  <c r="B101" i="27"/>
  <c r="A101" i="27"/>
  <c r="B100" i="27"/>
  <c r="A100" i="27"/>
  <c r="B99" i="27"/>
  <c r="A99" i="27"/>
  <c r="B98" i="27"/>
  <c r="A98" i="27"/>
  <c r="B97" i="27"/>
  <c r="A97" i="27"/>
  <c r="B96" i="27"/>
  <c r="A96" i="27"/>
  <c r="B95" i="27"/>
  <c r="A95" i="27"/>
  <c r="B94" i="27"/>
  <c r="A94" i="27"/>
  <c r="B93" i="27"/>
  <c r="A93" i="27"/>
  <c r="B92" i="27"/>
  <c r="A92" i="27"/>
  <c r="B91" i="27"/>
  <c r="A91" i="27"/>
  <c r="B90" i="27"/>
  <c r="A90" i="27"/>
  <c r="B89" i="27"/>
  <c r="A89" i="27"/>
  <c r="B88" i="27"/>
  <c r="A88" i="27"/>
  <c r="B87" i="27"/>
  <c r="A87" i="27"/>
  <c r="B86" i="27"/>
  <c r="A86" i="27"/>
  <c r="B85" i="27"/>
  <c r="A85" i="27"/>
  <c r="B84" i="27"/>
  <c r="A84" i="27"/>
  <c r="B83" i="27"/>
  <c r="A83" i="27"/>
  <c r="B82" i="27"/>
  <c r="A82" i="27"/>
  <c r="B81" i="27"/>
  <c r="A81" i="27"/>
  <c r="B80" i="27"/>
  <c r="A80" i="27"/>
  <c r="B79" i="27"/>
  <c r="A79" i="27"/>
  <c r="B78" i="27"/>
  <c r="A78" i="27"/>
  <c r="B77" i="27"/>
  <c r="A77" i="27"/>
  <c r="B76" i="27"/>
  <c r="A76" i="27"/>
  <c r="B75" i="27"/>
  <c r="A75" i="27"/>
  <c r="B74" i="27"/>
  <c r="A74" i="27"/>
  <c r="B73" i="27"/>
  <c r="A73" i="27"/>
  <c r="B72" i="27"/>
  <c r="A72" i="27"/>
  <c r="B71" i="27"/>
  <c r="A71" i="27"/>
  <c r="B70" i="27"/>
  <c r="A70" i="27"/>
  <c r="B69" i="27"/>
  <c r="A69" i="27"/>
  <c r="B68" i="27"/>
  <c r="A68" i="27"/>
  <c r="B67" i="27"/>
  <c r="A67" i="27"/>
  <c r="B66" i="27"/>
  <c r="A66" i="27"/>
  <c r="B65" i="27"/>
  <c r="A65" i="27"/>
  <c r="B64" i="27"/>
  <c r="A64" i="27"/>
  <c r="B63" i="27"/>
  <c r="A63" i="27"/>
  <c r="B62" i="27"/>
  <c r="A62" i="27"/>
  <c r="B61" i="27"/>
  <c r="A61" i="27"/>
  <c r="B60" i="27"/>
  <c r="A60" i="27"/>
  <c r="B59" i="27"/>
  <c r="A59" i="27"/>
  <c r="B58" i="27"/>
  <c r="A58" i="27"/>
  <c r="B57" i="27"/>
  <c r="A57" i="27"/>
  <c r="B56" i="27"/>
  <c r="A56" i="27"/>
  <c r="B55" i="27"/>
  <c r="A55" i="27"/>
  <c r="B54" i="27"/>
  <c r="A54" i="27"/>
  <c r="B53" i="27"/>
  <c r="A53" i="27"/>
  <c r="B52" i="27"/>
  <c r="A52" i="27"/>
  <c r="B51" i="27"/>
  <c r="A51" i="27"/>
  <c r="B50" i="27"/>
  <c r="A50" i="27"/>
  <c r="B49" i="27"/>
  <c r="A49" i="27"/>
  <c r="B48" i="27"/>
  <c r="A48" i="27"/>
  <c r="B47" i="27"/>
  <c r="A47" i="27"/>
  <c r="B46" i="27"/>
  <c r="A46" i="27"/>
  <c r="B45" i="27"/>
  <c r="A45" i="27"/>
  <c r="B44" i="27"/>
  <c r="A44" i="27"/>
  <c r="B43" i="27"/>
  <c r="A43" i="27"/>
  <c r="B42" i="27"/>
  <c r="A42" i="27"/>
  <c r="B41" i="27"/>
  <c r="A41" i="27"/>
  <c r="B40" i="27"/>
  <c r="A40" i="27"/>
  <c r="B39" i="27"/>
  <c r="A39" i="27"/>
  <c r="B38" i="27"/>
  <c r="A38" i="27"/>
  <c r="B37" i="27"/>
  <c r="A37" i="27"/>
  <c r="B36" i="27"/>
  <c r="A36" i="27"/>
  <c r="B35" i="27"/>
  <c r="A35" i="27"/>
  <c r="B34" i="27"/>
  <c r="A34" i="27"/>
  <c r="B33" i="27"/>
  <c r="A33" i="27"/>
  <c r="B32" i="27"/>
  <c r="A32" i="27"/>
  <c r="B31" i="27"/>
  <c r="A31" i="27"/>
  <c r="B30" i="27"/>
  <c r="A30" i="27"/>
  <c r="B29" i="27"/>
  <c r="A29" i="27"/>
  <c r="B28" i="27"/>
  <c r="A28" i="27"/>
  <c r="B27" i="27"/>
  <c r="A27" i="27"/>
  <c r="B26" i="27"/>
  <c r="A26" i="27"/>
  <c r="B25" i="27"/>
  <c r="A25" i="27"/>
  <c r="B24" i="27"/>
  <c r="A24" i="27"/>
  <c r="B23" i="27"/>
  <c r="A23" i="27"/>
  <c r="B22" i="27"/>
  <c r="A22" i="27"/>
  <c r="B21" i="27"/>
  <c r="A21" i="27"/>
  <c r="B20" i="27"/>
  <c r="A20" i="27"/>
  <c r="B19" i="27"/>
  <c r="A19" i="27"/>
  <c r="B18" i="27"/>
  <c r="A18" i="27"/>
  <c r="B17" i="27"/>
  <c r="A17" i="27"/>
  <c r="B16" i="27"/>
  <c r="A16" i="27"/>
  <c r="B15" i="27"/>
  <c r="A15" i="27"/>
  <c r="B14" i="27"/>
  <c r="A14" i="27"/>
  <c r="B13" i="27"/>
  <c r="A13" i="27"/>
  <c r="B12" i="27"/>
  <c r="A12" i="27"/>
  <c r="B11" i="27"/>
  <c r="A11" i="27"/>
  <c r="B10" i="27"/>
  <c r="A10" i="27"/>
  <c r="B9" i="27"/>
  <c r="A9" i="27"/>
  <c r="B8" i="27"/>
  <c r="A8" i="27"/>
  <c r="B7" i="27"/>
  <c r="A7" i="27"/>
  <c r="B6" i="27"/>
  <c r="A6" i="27"/>
  <c r="B5" i="27"/>
  <c r="A5" i="27"/>
  <c r="AB325" i="27"/>
  <c r="AA325" i="27"/>
  <c r="Z325" i="27"/>
  <c r="Y325" i="27"/>
  <c r="X325" i="27"/>
  <c r="W325" i="27"/>
  <c r="V325" i="27"/>
  <c r="U325" i="27"/>
  <c r="T325" i="27"/>
  <c r="S325" i="27"/>
  <c r="R325" i="27"/>
  <c r="Q325" i="27"/>
  <c r="P325" i="27"/>
  <c r="O325" i="27"/>
  <c r="N325" i="27"/>
  <c r="M325" i="27"/>
  <c r="L325" i="27"/>
  <c r="K325" i="27"/>
  <c r="J325" i="27"/>
  <c r="I325" i="27"/>
  <c r="H325" i="27"/>
  <c r="G325" i="27"/>
  <c r="F325" i="27"/>
  <c r="AB324" i="27"/>
  <c r="AA324" i="27"/>
  <c r="Z324" i="27"/>
  <c r="Y324" i="27"/>
  <c r="X324" i="27"/>
  <c r="W324" i="27"/>
  <c r="V324" i="27"/>
  <c r="U324" i="27"/>
  <c r="T324" i="27"/>
  <c r="S324" i="27"/>
  <c r="R324" i="27"/>
  <c r="Q324" i="27"/>
  <c r="P324" i="27"/>
  <c r="O324" i="27"/>
  <c r="N324" i="27"/>
  <c r="M324" i="27"/>
  <c r="L324" i="27"/>
  <c r="K324" i="27"/>
  <c r="J324" i="27"/>
  <c r="I324" i="27"/>
  <c r="H324" i="27"/>
  <c r="G324" i="27"/>
  <c r="F324" i="27"/>
  <c r="AB323" i="27"/>
  <c r="AA323" i="27"/>
  <c r="Z323" i="27"/>
  <c r="Y323" i="27"/>
  <c r="X323" i="27"/>
  <c r="W323" i="27"/>
  <c r="V323" i="27"/>
  <c r="U323" i="27"/>
  <c r="T323" i="27"/>
  <c r="S323" i="27"/>
  <c r="R323" i="27"/>
  <c r="Q323" i="27"/>
  <c r="P323" i="27"/>
  <c r="O323" i="27"/>
  <c r="N323" i="27"/>
  <c r="M323" i="27"/>
  <c r="L323" i="27"/>
  <c r="K323" i="27"/>
  <c r="J323" i="27"/>
  <c r="I323" i="27"/>
  <c r="H323" i="27"/>
  <c r="G323" i="27"/>
  <c r="F323" i="27"/>
  <c r="AB322" i="27"/>
  <c r="AA322" i="27"/>
  <c r="Z322" i="27"/>
  <c r="Y322" i="27"/>
  <c r="X322" i="27"/>
  <c r="W322" i="27"/>
  <c r="V322" i="27"/>
  <c r="U322" i="27"/>
  <c r="T322" i="27"/>
  <c r="S322" i="27"/>
  <c r="R322" i="27"/>
  <c r="Q322" i="27"/>
  <c r="P322" i="27"/>
  <c r="O322" i="27"/>
  <c r="N322" i="27"/>
  <c r="M322" i="27"/>
  <c r="L322" i="27"/>
  <c r="K322" i="27"/>
  <c r="J322" i="27"/>
  <c r="I322" i="27"/>
  <c r="H322" i="27"/>
  <c r="G322" i="27"/>
  <c r="F322" i="27"/>
  <c r="AB321" i="27"/>
  <c r="AA321" i="27"/>
  <c r="Z321" i="27"/>
  <c r="Y321" i="27"/>
  <c r="X321" i="27"/>
  <c r="W321" i="27"/>
  <c r="V321" i="27"/>
  <c r="U321" i="27"/>
  <c r="T321" i="27"/>
  <c r="S321" i="27"/>
  <c r="R321" i="27"/>
  <c r="Q321" i="27"/>
  <c r="P321" i="27"/>
  <c r="O321" i="27"/>
  <c r="N321" i="27"/>
  <c r="M321" i="27"/>
  <c r="L321" i="27"/>
  <c r="K321" i="27"/>
  <c r="J321" i="27"/>
  <c r="I321" i="27"/>
  <c r="H321" i="27"/>
  <c r="G321" i="27"/>
  <c r="F321" i="27"/>
  <c r="AB320" i="27"/>
  <c r="AA320" i="27"/>
  <c r="Z320" i="27"/>
  <c r="Y320" i="27"/>
  <c r="X320" i="27"/>
  <c r="W320" i="27"/>
  <c r="V320" i="27"/>
  <c r="U320" i="27"/>
  <c r="T320" i="27"/>
  <c r="S320" i="27"/>
  <c r="R320" i="27"/>
  <c r="Q320" i="27"/>
  <c r="P320" i="27"/>
  <c r="O320" i="27"/>
  <c r="N320" i="27"/>
  <c r="M320" i="27"/>
  <c r="L320" i="27"/>
  <c r="K320" i="27"/>
  <c r="J320" i="27"/>
  <c r="I320" i="27"/>
  <c r="H320" i="27"/>
  <c r="G320" i="27"/>
  <c r="F320" i="27"/>
  <c r="AB319" i="27"/>
  <c r="AA319" i="27"/>
  <c r="Z319" i="27"/>
  <c r="Y319" i="27"/>
  <c r="X319" i="27"/>
  <c r="W319" i="27"/>
  <c r="V319" i="27"/>
  <c r="U319" i="27"/>
  <c r="T319" i="27"/>
  <c r="S319" i="27"/>
  <c r="R319" i="27"/>
  <c r="Q319" i="27"/>
  <c r="P319" i="27"/>
  <c r="O319" i="27"/>
  <c r="N319" i="27"/>
  <c r="M319" i="27"/>
  <c r="L319" i="27"/>
  <c r="K319" i="27"/>
  <c r="J319" i="27"/>
  <c r="I319" i="27"/>
  <c r="H319" i="27"/>
  <c r="G319" i="27"/>
  <c r="F319" i="27"/>
  <c r="AB318" i="27"/>
  <c r="AA318" i="27"/>
  <c r="Z318" i="27"/>
  <c r="Y318" i="27"/>
  <c r="X318" i="27"/>
  <c r="W318" i="27"/>
  <c r="V318" i="27"/>
  <c r="U318" i="27"/>
  <c r="T318" i="27"/>
  <c r="S318" i="27"/>
  <c r="R318" i="27"/>
  <c r="Q318" i="27"/>
  <c r="P318" i="27"/>
  <c r="O318" i="27"/>
  <c r="N318" i="27"/>
  <c r="M318" i="27"/>
  <c r="L318" i="27"/>
  <c r="K318" i="27"/>
  <c r="J318" i="27"/>
  <c r="I318" i="27"/>
  <c r="H318" i="27"/>
  <c r="G318" i="27"/>
  <c r="F318" i="27"/>
  <c r="AB317" i="27"/>
  <c r="AA317" i="27"/>
  <c r="Z317" i="27"/>
  <c r="Y317" i="27"/>
  <c r="X317" i="27"/>
  <c r="W317" i="27"/>
  <c r="V317" i="27"/>
  <c r="U317" i="27"/>
  <c r="T317" i="27"/>
  <c r="S317" i="27"/>
  <c r="R317" i="27"/>
  <c r="Q317" i="27"/>
  <c r="P317" i="27"/>
  <c r="O317" i="27"/>
  <c r="N317" i="27"/>
  <c r="M317" i="27"/>
  <c r="L317" i="27"/>
  <c r="K317" i="27"/>
  <c r="J317" i="27"/>
  <c r="I317" i="27"/>
  <c r="H317" i="27"/>
  <c r="G317" i="27"/>
  <c r="F317" i="27"/>
  <c r="AB316" i="27"/>
  <c r="AA316" i="27"/>
  <c r="Z316" i="27"/>
  <c r="Y316" i="27"/>
  <c r="X316" i="27"/>
  <c r="W316" i="27"/>
  <c r="V316" i="27"/>
  <c r="U316" i="27"/>
  <c r="T316" i="27"/>
  <c r="S316" i="27"/>
  <c r="R316" i="27"/>
  <c r="Q316" i="27"/>
  <c r="P316" i="27"/>
  <c r="O316" i="27"/>
  <c r="N316" i="27"/>
  <c r="M316" i="27"/>
  <c r="L316" i="27"/>
  <c r="K316" i="27"/>
  <c r="J316" i="27"/>
  <c r="I316" i="27"/>
  <c r="H316" i="27"/>
  <c r="G316" i="27"/>
  <c r="F316" i="27"/>
  <c r="AB315" i="27"/>
  <c r="AA315" i="27"/>
  <c r="Z315" i="27"/>
  <c r="Y315" i="27"/>
  <c r="X315" i="27"/>
  <c r="W315" i="27"/>
  <c r="V315" i="27"/>
  <c r="U315" i="27"/>
  <c r="T315" i="27"/>
  <c r="S315" i="27"/>
  <c r="R315" i="27"/>
  <c r="Q315" i="27"/>
  <c r="P315" i="27"/>
  <c r="O315" i="27"/>
  <c r="N315" i="27"/>
  <c r="M315" i="27"/>
  <c r="L315" i="27"/>
  <c r="K315" i="27"/>
  <c r="J315" i="27"/>
  <c r="I315" i="27"/>
  <c r="H315" i="27"/>
  <c r="G315" i="27"/>
  <c r="F315" i="27"/>
  <c r="AB314" i="27"/>
  <c r="AA314" i="27"/>
  <c r="Z314" i="27"/>
  <c r="Y314" i="27"/>
  <c r="X314" i="27"/>
  <c r="W314" i="27"/>
  <c r="V314" i="27"/>
  <c r="U314" i="27"/>
  <c r="T314" i="27"/>
  <c r="S314" i="27"/>
  <c r="R314" i="27"/>
  <c r="Q314" i="27"/>
  <c r="P314" i="27"/>
  <c r="O314" i="27"/>
  <c r="N314" i="27"/>
  <c r="M314" i="27"/>
  <c r="L314" i="27"/>
  <c r="K314" i="27"/>
  <c r="J314" i="27"/>
  <c r="I314" i="27"/>
  <c r="H314" i="27"/>
  <c r="G314" i="27"/>
  <c r="F314" i="27"/>
  <c r="AB313" i="27"/>
  <c r="AA313" i="27"/>
  <c r="Z313" i="27"/>
  <c r="Y313" i="27"/>
  <c r="X313" i="27"/>
  <c r="W313" i="27"/>
  <c r="V313" i="27"/>
  <c r="U313" i="27"/>
  <c r="T313" i="27"/>
  <c r="S313" i="27"/>
  <c r="R313" i="27"/>
  <c r="Q313" i="27"/>
  <c r="P313" i="27"/>
  <c r="O313" i="27"/>
  <c r="N313" i="27"/>
  <c r="M313" i="27"/>
  <c r="L313" i="27"/>
  <c r="K313" i="27"/>
  <c r="J313" i="27"/>
  <c r="I313" i="27"/>
  <c r="H313" i="27"/>
  <c r="G313" i="27"/>
  <c r="F313" i="27"/>
  <c r="AB312" i="27"/>
  <c r="AA312" i="27"/>
  <c r="Z312" i="27"/>
  <c r="Y312" i="27"/>
  <c r="X312" i="27"/>
  <c r="W312" i="27"/>
  <c r="V312" i="27"/>
  <c r="U312" i="27"/>
  <c r="T312" i="27"/>
  <c r="S312" i="27"/>
  <c r="R312" i="27"/>
  <c r="Q312" i="27"/>
  <c r="P312" i="27"/>
  <c r="O312" i="27"/>
  <c r="N312" i="27"/>
  <c r="M312" i="27"/>
  <c r="L312" i="27"/>
  <c r="K312" i="27"/>
  <c r="J312" i="27"/>
  <c r="I312" i="27"/>
  <c r="H312" i="27"/>
  <c r="G312" i="27"/>
  <c r="F312" i="27"/>
  <c r="AB311" i="27"/>
  <c r="AA311" i="27"/>
  <c r="Z311" i="27"/>
  <c r="Y311" i="27"/>
  <c r="X311" i="27"/>
  <c r="W311" i="27"/>
  <c r="V311" i="27"/>
  <c r="U311" i="27"/>
  <c r="T311" i="27"/>
  <c r="S311" i="27"/>
  <c r="R311" i="27"/>
  <c r="Q311" i="27"/>
  <c r="P311" i="27"/>
  <c r="O311" i="27"/>
  <c r="N311" i="27"/>
  <c r="M311" i="27"/>
  <c r="L311" i="27"/>
  <c r="K311" i="27"/>
  <c r="J311" i="27"/>
  <c r="I311" i="27"/>
  <c r="H311" i="27"/>
  <c r="G311" i="27"/>
  <c r="F311" i="27"/>
  <c r="AB310" i="27"/>
  <c r="AA310" i="27"/>
  <c r="Z310" i="27"/>
  <c r="Y310" i="27"/>
  <c r="X310" i="27"/>
  <c r="W310" i="27"/>
  <c r="V310" i="27"/>
  <c r="U310" i="27"/>
  <c r="T310" i="27"/>
  <c r="S310" i="27"/>
  <c r="R310" i="27"/>
  <c r="Q310" i="27"/>
  <c r="P310" i="27"/>
  <c r="O310" i="27"/>
  <c r="N310" i="27"/>
  <c r="M310" i="27"/>
  <c r="L310" i="27"/>
  <c r="K310" i="27"/>
  <c r="J310" i="27"/>
  <c r="I310" i="27"/>
  <c r="H310" i="27"/>
  <c r="G310" i="27"/>
  <c r="F310" i="27"/>
  <c r="AB309" i="27"/>
  <c r="AA309" i="27"/>
  <c r="Z309" i="27"/>
  <c r="Y309" i="27"/>
  <c r="X309" i="27"/>
  <c r="W309" i="27"/>
  <c r="V309" i="27"/>
  <c r="U309" i="27"/>
  <c r="T309" i="27"/>
  <c r="S309" i="27"/>
  <c r="R309" i="27"/>
  <c r="Q309" i="27"/>
  <c r="P309" i="27"/>
  <c r="O309" i="27"/>
  <c r="N309" i="27"/>
  <c r="M309" i="27"/>
  <c r="L309" i="27"/>
  <c r="K309" i="27"/>
  <c r="J309" i="27"/>
  <c r="I309" i="27"/>
  <c r="H309" i="27"/>
  <c r="G309" i="27"/>
  <c r="F309" i="27"/>
  <c r="AB308" i="27"/>
  <c r="AA308" i="27"/>
  <c r="Z308" i="27"/>
  <c r="Y308" i="27"/>
  <c r="X308" i="27"/>
  <c r="W308" i="27"/>
  <c r="V308" i="27"/>
  <c r="U308" i="27"/>
  <c r="T308" i="27"/>
  <c r="S308" i="27"/>
  <c r="R308" i="27"/>
  <c r="Q308" i="27"/>
  <c r="P308" i="27"/>
  <c r="O308" i="27"/>
  <c r="N308" i="27"/>
  <c r="M308" i="27"/>
  <c r="L308" i="27"/>
  <c r="K308" i="27"/>
  <c r="J308" i="27"/>
  <c r="I308" i="27"/>
  <c r="H308" i="27"/>
  <c r="G308" i="27"/>
  <c r="F308" i="27"/>
  <c r="AB307" i="27"/>
  <c r="AA307" i="27"/>
  <c r="Z307" i="27"/>
  <c r="Y307" i="27"/>
  <c r="X307" i="27"/>
  <c r="W307" i="27"/>
  <c r="V307" i="27"/>
  <c r="U307" i="27"/>
  <c r="T307" i="27"/>
  <c r="S307" i="27"/>
  <c r="R307" i="27"/>
  <c r="Q307" i="27"/>
  <c r="P307" i="27"/>
  <c r="O307" i="27"/>
  <c r="N307" i="27"/>
  <c r="M307" i="27"/>
  <c r="L307" i="27"/>
  <c r="K307" i="27"/>
  <c r="J307" i="27"/>
  <c r="I307" i="27"/>
  <c r="H307" i="27"/>
  <c r="G307" i="27"/>
  <c r="F307" i="27"/>
  <c r="AB306" i="27"/>
  <c r="AA306" i="27"/>
  <c r="Z306" i="27"/>
  <c r="Y306" i="27"/>
  <c r="X306" i="27"/>
  <c r="W306" i="27"/>
  <c r="V306" i="27"/>
  <c r="U306" i="27"/>
  <c r="T306" i="27"/>
  <c r="S306" i="27"/>
  <c r="R306" i="27"/>
  <c r="Q306" i="27"/>
  <c r="P306" i="27"/>
  <c r="O306" i="27"/>
  <c r="N306" i="27"/>
  <c r="M306" i="27"/>
  <c r="L306" i="27"/>
  <c r="K306" i="27"/>
  <c r="J306" i="27"/>
  <c r="I306" i="27"/>
  <c r="H306" i="27"/>
  <c r="G306" i="27"/>
  <c r="F306" i="27"/>
  <c r="AB305" i="27"/>
  <c r="AA305" i="27"/>
  <c r="Z305" i="27"/>
  <c r="Y305" i="27"/>
  <c r="X305" i="27"/>
  <c r="W305" i="27"/>
  <c r="V305" i="27"/>
  <c r="U305" i="27"/>
  <c r="T305" i="27"/>
  <c r="S305" i="27"/>
  <c r="R305" i="27"/>
  <c r="Q305" i="27"/>
  <c r="P305" i="27"/>
  <c r="O305" i="27"/>
  <c r="N305" i="27"/>
  <c r="M305" i="27"/>
  <c r="L305" i="27"/>
  <c r="K305" i="27"/>
  <c r="J305" i="27"/>
  <c r="I305" i="27"/>
  <c r="H305" i="27"/>
  <c r="G305" i="27"/>
  <c r="F305" i="27"/>
  <c r="AB304" i="27"/>
  <c r="AA304" i="27"/>
  <c r="Z304" i="27"/>
  <c r="Y304" i="27"/>
  <c r="X304" i="27"/>
  <c r="W304" i="27"/>
  <c r="V304" i="27"/>
  <c r="U304" i="27"/>
  <c r="T304" i="27"/>
  <c r="S304" i="27"/>
  <c r="R304" i="27"/>
  <c r="Q304" i="27"/>
  <c r="P304" i="27"/>
  <c r="O304" i="27"/>
  <c r="N304" i="27"/>
  <c r="M304" i="27"/>
  <c r="L304" i="27"/>
  <c r="K304" i="27"/>
  <c r="J304" i="27"/>
  <c r="I304" i="27"/>
  <c r="H304" i="27"/>
  <c r="G304" i="27"/>
  <c r="F304" i="27"/>
  <c r="AB303" i="27"/>
  <c r="AA303" i="27"/>
  <c r="Z303" i="27"/>
  <c r="Y303" i="27"/>
  <c r="X303" i="27"/>
  <c r="W303" i="27"/>
  <c r="V303" i="27"/>
  <c r="U303" i="27"/>
  <c r="T303" i="27"/>
  <c r="S303" i="27"/>
  <c r="R303" i="27"/>
  <c r="Q303" i="27"/>
  <c r="P303" i="27"/>
  <c r="O303" i="27"/>
  <c r="N303" i="27"/>
  <c r="M303" i="27"/>
  <c r="L303" i="27"/>
  <c r="K303" i="27"/>
  <c r="J303" i="27"/>
  <c r="I303" i="27"/>
  <c r="H303" i="27"/>
  <c r="G303" i="27"/>
  <c r="F303" i="27"/>
  <c r="AB302" i="27"/>
  <c r="AA302" i="27"/>
  <c r="Z302" i="27"/>
  <c r="Y302" i="27"/>
  <c r="X302" i="27"/>
  <c r="W302" i="27"/>
  <c r="V302" i="27"/>
  <c r="U302" i="27"/>
  <c r="T302" i="27"/>
  <c r="S302" i="27"/>
  <c r="R302" i="27"/>
  <c r="Q302" i="27"/>
  <c r="P302" i="27"/>
  <c r="O302" i="27"/>
  <c r="N302" i="27"/>
  <c r="M302" i="27"/>
  <c r="L302" i="27"/>
  <c r="K302" i="27"/>
  <c r="J302" i="27"/>
  <c r="I302" i="27"/>
  <c r="H302" i="27"/>
  <c r="G302" i="27"/>
  <c r="F302" i="27"/>
  <c r="AB301" i="27"/>
  <c r="AA301" i="27"/>
  <c r="Z301" i="27"/>
  <c r="Y301" i="27"/>
  <c r="X301" i="27"/>
  <c r="W301" i="27"/>
  <c r="V301" i="27"/>
  <c r="U301" i="27"/>
  <c r="T301" i="27"/>
  <c r="S301" i="27"/>
  <c r="R301" i="27"/>
  <c r="Q301" i="27"/>
  <c r="P301" i="27"/>
  <c r="O301" i="27"/>
  <c r="N301" i="27"/>
  <c r="M301" i="27"/>
  <c r="L301" i="27"/>
  <c r="K301" i="27"/>
  <c r="J301" i="27"/>
  <c r="I301" i="27"/>
  <c r="H301" i="27"/>
  <c r="G301" i="27"/>
  <c r="F301" i="27"/>
  <c r="AB300" i="27"/>
  <c r="AA300" i="27"/>
  <c r="Z300" i="27"/>
  <c r="Y300" i="27"/>
  <c r="X300" i="27"/>
  <c r="W300" i="27"/>
  <c r="V300" i="27"/>
  <c r="U300" i="27"/>
  <c r="T300" i="27"/>
  <c r="S300" i="27"/>
  <c r="R300" i="27"/>
  <c r="Q300" i="27"/>
  <c r="P300" i="27"/>
  <c r="O300" i="27"/>
  <c r="N300" i="27"/>
  <c r="M300" i="27"/>
  <c r="L300" i="27"/>
  <c r="K300" i="27"/>
  <c r="J300" i="27"/>
  <c r="I300" i="27"/>
  <c r="H300" i="27"/>
  <c r="G300" i="27"/>
  <c r="F300" i="27"/>
  <c r="AB299" i="27"/>
  <c r="AA299" i="27"/>
  <c r="Z299" i="27"/>
  <c r="Y299" i="27"/>
  <c r="X299" i="27"/>
  <c r="W299" i="27"/>
  <c r="V299" i="27"/>
  <c r="U299" i="27"/>
  <c r="T299" i="27"/>
  <c r="S299" i="27"/>
  <c r="R299" i="27"/>
  <c r="Q299" i="27"/>
  <c r="P299" i="27"/>
  <c r="O299" i="27"/>
  <c r="N299" i="27"/>
  <c r="M299" i="27"/>
  <c r="L299" i="27"/>
  <c r="K299" i="27"/>
  <c r="J299" i="27"/>
  <c r="I299" i="27"/>
  <c r="H299" i="27"/>
  <c r="G299" i="27"/>
  <c r="F299" i="27"/>
  <c r="AB298" i="27"/>
  <c r="AA298" i="27"/>
  <c r="Z298" i="27"/>
  <c r="Y298" i="27"/>
  <c r="X298" i="27"/>
  <c r="W298" i="27"/>
  <c r="V298" i="27"/>
  <c r="U298" i="27"/>
  <c r="T298" i="27"/>
  <c r="S298" i="27"/>
  <c r="R298" i="27"/>
  <c r="Q298" i="27"/>
  <c r="P298" i="27"/>
  <c r="O298" i="27"/>
  <c r="N298" i="27"/>
  <c r="M298" i="27"/>
  <c r="L298" i="27"/>
  <c r="K298" i="27"/>
  <c r="J298" i="27"/>
  <c r="I298" i="27"/>
  <c r="H298" i="27"/>
  <c r="G298" i="27"/>
  <c r="F298" i="27"/>
  <c r="AB297" i="27"/>
  <c r="AA297" i="27"/>
  <c r="Z297" i="27"/>
  <c r="Y297" i="27"/>
  <c r="X297" i="27"/>
  <c r="W297" i="27"/>
  <c r="V297" i="27"/>
  <c r="U297" i="27"/>
  <c r="T297" i="27"/>
  <c r="S297" i="27"/>
  <c r="R297" i="27"/>
  <c r="Q297" i="27"/>
  <c r="P297" i="27"/>
  <c r="O297" i="27"/>
  <c r="N297" i="27"/>
  <c r="M297" i="27"/>
  <c r="L297" i="27"/>
  <c r="K297" i="27"/>
  <c r="J297" i="27"/>
  <c r="I297" i="27"/>
  <c r="H297" i="27"/>
  <c r="G297" i="27"/>
  <c r="F297" i="27"/>
  <c r="AB296" i="27"/>
  <c r="AA296" i="27"/>
  <c r="Z296" i="27"/>
  <c r="Y296" i="27"/>
  <c r="X296" i="27"/>
  <c r="W296" i="27"/>
  <c r="V296" i="27"/>
  <c r="U296" i="27"/>
  <c r="T296" i="27"/>
  <c r="S296" i="27"/>
  <c r="R296" i="27"/>
  <c r="Q296" i="27"/>
  <c r="P296" i="27"/>
  <c r="O296" i="27"/>
  <c r="N296" i="27"/>
  <c r="M296" i="27"/>
  <c r="L296" i="27"/>
  <c r="K296" i="27"/>
  <c r="J296" i="27"/>
  <c r="I296" i="27"/>
  <c r="H296" i="27"/>
  <c r="G296" i="27"/>
  <c r="F296" i="27"/>
  <c r="AB295" i="27"/>
  <c r="AA295" i="27"/>
  <c r="Z295" i="27"/>
  <c r="Y295" i="27"/>
  <c r="X295" i="27"/>
  <c r="W295" i="27"/>
  <c r="V295" i="27"/>
  <c r="U295" i="27"/>
  <c r="T295" i="27"/>
  <c r="S295" i="27"/>
  <c r="R295" i="27"/>
  <c r="Q295" i="27"/>
  <c r="P295" i="27"/>
  <c r="O295" i="27"/>
  <c r="N295" i="27"/>
  <c r="M295" i="27"/>
  <c r="L295" i="27"/>
  <c r="K295" i="27"/>
  <c r="J295" i="27"/>
  <c r="I295" i="27"/>
  <c r="H295" i="27"/>
  <c r="G295" i="27"/>
  <c r="F295" i="27"/>
  <c r="AB294" i="27"/>
  <c r="AA294" i="27"/>
  <c r="Z294" i="27"/>
  <c r="Y294" i="27"/>
  <c r="X294" i="27"/>
  <c r="W294" i="27"/>
  <c r="V294" i="27"/>
  <c r="U294" i="27"/>
  <c r="T294" i="27"/>
  <c r="S294" i="27"/>
  <c r="R294" i="27"/>
  <c r="Q294" i="27"/>
  <c r="P294" i="27"/>
  <c r="O294" i="27"/>
  <c r="N294" i="27"/>
  <c r="M294" i="27"/>
  <c r="L294" i="27"/>
  <c r="K294" i="27"/>
  <c r="J294" i="27"/>
  <c r="I294" i="27"/>
  <c r="H294" i="27"/>
  <c r="G294" i="27"/>
  <c r="F294" i="27"/>
  <c r="AB293" i="27"/>
  <c r="AA293" i="27"/>
  <c r="Z293" i="27"/>
  <c r="Y293" i="27"/>
  <c r="X293" i="27"/>
  <c r="W293" i="27"/>
  <c r="V293" i="27"/>
  <c r="U293" i="27"/>
  <c r="T293" i="27"/>
  <c r="S293" i="27"/>
  <c r="R293" i="27"/>
  <c r="Q293" i="27"/>
  <c r="P293" i="27"/>
  <c r="O293" i="27"/>
  <c r="N293" i="27"/>
  <c r="M293" i="27"/>
  <c r="L293" i="27"/>
  <c r="K293" i="27"/>
  <c r="J293" i="27"/>
  <c r="I293" i="27"/>
  <c r="H293" i="27"/>
  <c r="G293" i="27"/>
  <c r="F293" i="27"/>
  <c r="AB292" i="27"/>
  <c r="AA292" i="27"/>
  <c r="Z292" i="27"/>
  <c r="Y292" i="27"/>
  <c r="X292" i="27"/>
  <c r="W292" i="27"/>
  <c r="V292" i="27"/>
  <c r="U292" i="27"/>
  <c r="T292" i="27"/>
  <c r="S292" i="27"/>
  <c r="R292" i="27"/>
  <c r="Q292" i="27"/>
  <c r="P292" i="27"/>
  <c r="O292" i="27"/>
  <c r="N292" i="27"/>
  <c r="M292" i="27"/>
  <c r="L292" i="27"/>
  <c r="K292" i="27"/>
  <c r="J292" i="27"/>
  <c r="I292" i="27"/>
  <c r="H292" i="27"/>
  <c r="G292" i="27"/>
  <c r="F292" i="27"/>
  <c r="AB291" i="27"/>
  <c r="AA291" i="27"/>
  <c r="Z291" i="27"/>
  <c r="Y291" i="27"/>
  <c r="X291" i="27"/>
  <c r="W291" i="27"/>
  <c r="V291" i="27"/>
  <c r="U291" i="27"/>
  <c r="T291" i="27"/>
  <c r="S291" i="27"/>
  <c r="R291" i="27"/>
  <c r="Q291" i="27"/>
  <c r="P291" i="27"/>
  <c r="O291" i="27"/>
  <c r="N291" i="27"/>
  <c r="M291" i="27"/>
  <c r="L291" i="27"/>
  <c r="K291" i="27"/>
  <c r="J291" i="27"/>
  <c r="I291" i="27"/>
  <c r="H291" i="27"/>
  <c r="G291" i="27"/>
  <c r="F291" i="27"/>
  <c r="AB290" i="27"/>
  <c r="AA290" i="27"/>
  <c r="Z290" i="27"/>
  <c r="Y290" i="27"/>
  <c r="X290" i="27"/>
  <c r="W290" i="27"/>
  <c r="V290" i="27"/>
  <c r="U290" i="27"/>
  <c r="T290" i="27"/>
  <c r="S290" i="27"/>
  <c r="R290" i="27"/>
  <c r="Q290" i="27"/>
  <c r="P290" i="27"/>
  <c r="O290" i="27"/>
  <c r="N290" i="27"/>
  <c r="M290" i="27"/>
  <c r="L290" i="27"/>
  <c r="K290" i="27"/>
  <c r="J290" i="27"/>
  <c r="I290" i="27"/>
  <c r="H290" i="27"/>
  <c r="G290" i="27"/>
  <c r="F290" i="27"/>
  <c r="AB289" i="27"/>
  <c r="AA289" i="27"/>
  <c r="Z289" i="27"/>
  <c r="Y289" i="27"/>
  <c r="X289" i="27"/>
  <c r="W289" i="27"/>
  <c r="V289" i="27"/>
  <c r="U289" i="27"/>
  <c r="T289" i="27"/>
  <c r="S289" i="27"/>
  <c r="R289" i="27"/>
  <c r="Q289" i="27"/>
  <c r="P289" i="27"/>
  <c r="O289" i="27"/>
  <c r="N289" i="27"/>
  <c r="M289" i="27"/>
  <c r="L289" i="27"/>
  <c r="K289" i="27"/>
  <c r="J289" i="27"/>
  <c r="I289" i="27"/>
  <c r="H289" i="27"/>
  <c r="G289" i="27"/>
  <c r="F289" i="27"/>
  <c r="AB288" i="27"/>
  <c r="AA288" i="27"/>
  <c r="Z288" i="27"/>
  <c r="Y288" i="27"/>
  <c r="X288" i="27"/>
  <c r="W288" i="27"/>
  <c r="V288" i="27"/>
  <c r="U288" i="27"/>
  <c r="T288" i="27"/>
  <c r="S288" i="27"/>
  <c r="R288" i="27"/>
  <c r="Q288" i="27"/>
  <c r="P288" i="27"/>
  <c r="O288" i="27"/>
  <c r="N288" i="27"/>
  <c r="M288" i="27"/>
  <c r="L288" i="27"/>
  <c r="K288" i="27"/>
  <c r="J288" i="27"/>
  <c r="I288" i="27"/>
  <c r="H288" i="27"/>
  <c r="G288" i="27"/>
  <c r="F288" i="27"/>
  <c r="AB287" i="27"/>
  <c r="AA287" i="27"/>
  <c r="Z287" i="27"/>
  <c r="Y287" i="27"/>
  <c r="X287" i="27"/>
  <c r="W287" i="27"/>
  <c r="V287" i="27"/>
  <c r="U287" i="27"/>
  <c r="T287" i="27"/>
  <c r="S287" i="27"/>
  <c r="R287" i="27"/>
  <c r="Q287" i="27"/>
  <c r="P287" i="27"/>
  <c r="O287" i="27"/>
  <c r="N287" i="27"/>
  <c r="M287" i="27"/>
  <c r="L287" i="27"/>
  <c r="K287" i="27"/>
  <c r="J287" i="27"/>
  <c r="I287" i="27"/>
  <c r="H287" i="27"/>
  <c r="G287" i="27"/>
  <c r="F287" i="27"/>
  <c r="AB286" i="27"/>
  <c r="AA286" i="27"/>
  <c r="Z286" i="27"/>
  <c r="Y286" i="27"/>
  <c r="X286" i="27"/>
  <c r="W286" i="27"/>
  <c r="V286" i="27"/>
  <c r="U286" i="27"/>
  <c r="T286" i="27"/>
  <c r="S286" i="27"/>
  <c r="R286" i="27"/>
  <c r="Q286" i="27"/>
  <c r="P286" i="27"/>
  <c r="O286" i="27"/>
  <c r="N286" i="27"/>
  <c r="M286" i="27"/>
  <c r="L286" i="27"/>
  <c r="K286" i="27"/>
  <c r="J286" i="27"/>
  <c r="I286" i="27"/>
  <c r="H286" i="27"/>
  <c r="G286" i="27"/>
  <c r="F286" i="27"/>
  <c r="AB285" i="27"/>
  <c r="AA285" i="27"/>
  <c r="Z285" i="27"/>
  <c r="Y285" i="27"/>
  <c r="X285" i="27"/>
  <c r="W285" i="27"/>
  <c r="V285" i="27"/>
  <c r="U285" i="27"/>
  <c r="T285" i="27"/>
  <c r="S285" i="27"/>
  <c r="R285" i="27"/>
  <c r="Q285" i="27"/>
  <c r="P285" i="27"/>
  <c r="O285" i="27"/>
  <c r="N285" i="27"/>
  <c r="M285" i="27"/>
  <c r="L285" i="27"/>
  <c r="K285" i="27"/>
  <c r="J285" i="27"/>
  <c r="I285" i="27"/>
  <c r="H285" i="27"/>
  <c r="G285" i="27"/>
  <c r="F285" i="27"/>
  <c r="AB284" i="27"/>
  <c r="AA284" i="27"/>
  <c r="Z284" i="27"/>
  <c r="Y284" i="27"/>
  <c r="X284" i="27"/>
  <c r="W284" i="27"/>
  <c r="V284" i="27"/>
  <c r="U284" i="27"/>
  <c r="T284" i="27"/>
  <c r="S284" i="27"/>
  <c r="R284" i="27"/>
  <c r="Q284" i="27"/>
  <c r="P284" i="27"/>
  <c r="O284" i="27"/>
  <c r="N284" i="27"/>
  <c r="M284" i="27"/>
  <c r="L284" i="27"/>
  <c r="K284" i="27"/>
  <c r="J284" i="27"/>
  <c r="I284" i="27"/>
  <c r="H284" i="27"/>
  <c r="G284" i="27"/>
  <c r="F284" i="27"/>
  <c r="AB283" i="27"/>
  <c r="AA283" i="27"/>
  <c r="Z283" i="27"/>
  <c r="Y283" i="27"/>
  <c r="X283" i="27"/>
  <c r="W283" i="27"/>
  <c r="V283" i="27"/>
  <c r="U283" i="27"/>
  <c r="T283" i="27"/>
  <c r="S283" i="27"/>
  <c r="R283" i="27"/>
  <c r="Q283" i="27"/>
  <c r="P283" i="27"/>
  <c r="O283" i="27"/>
  <c r="N283" i="27"/>
  <c r="M283" i="27"/>
  <c r="L283" i="27"/>
  <c r="K283" i="27"/>
  <c r="J283" i="27"/>
  <c r="I283" i="27"/>
  <c r="H283" i="27"/>
  <c r="G283" i="27"/>
  <c r="F283" i="27"/>
  <c r="AB282" i="27"/>
  <c r="AA282" i="27"/>
  <c r="Z282" i="27"/>
  <c r="Y282" i="27"/>
  <c r="X282" i="27"/>
  <c r="W282" i="27"/>
  <c r="V282" i="27"/>
  <c r="U282" i="27"/>
  <c r="T282" i="27"/>
  <c r="S282" i="27"/>
  <c r="R282" i="27"/>
  <c r="Q282" i="27"/>
  <c r="P282" i="27"/>
  <c r="O282" i="27"/>
  <c r="N282" i="27"/>
  <c r="M282" i="27"/>
  <c r="L282" i="27"/>
  <c r="K282" i="27"/>
  <c r="J282" i="27"/>
  <c r="I282" i="27"/>
  <c r="H282" i="27"/>
  <c r="G282" i="27"/>
  <c r="F282" i="27"/>
  <c r="AB281" i="27"/>
  <c r="AA281" i="27"/>
  <c r="Z281" i="27"/>
  <c r="Y281" i="27"/>
  <c r="X281" i="27"/>
  <c r="W281" i="27"/>
  <c r="V281" i="27"/>
  <c r="U281" i="27"/>
  <c r="T281" i="27"/>
  <c r="S281" i="27"/>
  <c r="R281" i="27"/>
  <c r="Q281" i="27"/>
  <c r="P281" i="27"/>
  <c r="O281" i="27"/>
  <c r="N281" i="27"/>
  <c r="M281" i="27"/>
  <c r="L281" i="27"/>
  <c r="K281" i="27"/>
  <c r="J281" i="27"/>
  <c r="I281" i="27"/>
  <c r="H281" i="27"/>
  <c r="G281" i="27"/>
  <c r="F281" i="27"/>
  <c r="AB280" i="27"/>
  <c r="AA280" i="27"/>
  <c r="Z280" i="27"/>
  <c r="Y280" i="27"/>
  <c r="X280" i="27"/>
  <c r="W280" i="27"/>
  <c r="V280" i="27"/>
  <c r="U280" i="27"/>
  <c r="T280" i="27"/>
  <c r="S280" i="27"/>
  <c r="R280" i="27"/>
  <c r="Q280" i="27"/>
  <c r="P280" i="27"/>
  <c r="O280" i="27"/>
  <c r="N280" i="27"/>
  <c r="M280" i="27"/>
  <c r="L280" i="27"/>
  <c r="K280" i="27"/>
  <c r="J280" i="27"/>
  <c r="I280" i="27"/>
  <c r="H280" i="27"/>
  <c r="G280" i="27"/>
  <c r="F280" i="27"/>
  <c r="AB279" i="27"/>
  <c r="AA279" i="27"/>
  <c r="Z279" i="27"/>
  <c r="Y279" i="27"/>
  <c r="X279" i="27"/>
  <c r="W279" i="27"/>
  <c r="V279" i="27"/>
  <c r="U279" i="27"/>
  <c r="T279" i="27"/>
  <c r="S279" i="27"/>
  <c r="R279" i="27"/>
  <c r="Q279" i="27"/>
  <c r="P279" i="27"/>
  <c r="O279" i="27"/>
  <c r="N279" i="27"/>
  <c r="M279" i="27"/>
  <c r="L279" i="27"/>
  <c r="K279" i="27"/>
  <c r="J279" i="27"/>
  <c r="I279" i="27"/>
  <c r="H279" i="27"/>
  <c r="G279" i="27"/>
  <c r="F279" i="27"/>
  <c r="AB278" i="27"/>
  <c r="AA278" i="27"/>
  <c r="Z278" i="27"/>
  <c r="Y278" i="27"/>
  <c r="X278" i="27"/>
  <c r="W278" i="27"/>
  <c r="V278" i="27"/>
  <c r="U278" i="27"/>
  <c r="T278" i="27"/>
  <c r="S278" i="27"/>
  <c r="R278" i="27"/>
  <c r="Q278" i="27"/>
  <c r="P278" i="27"/>
  <c r="O278" i="27"/>
  <c r="N278" i="27"/>
  <c r="M278" i="27"/>
  <c r="L278" i="27"/>
  <c r="K278" i="27"/>
  <c r="J278" i="27"/>
  <c r="I278" i="27"/>
  <c r="H278" i="27"/>
  <c r="G278" i="27"/>
  <c r="F278" i="27"/>
  <c r="AB277" i="27"/>
  <c r="AA277" i="27"/>
  <c r="Z277" i="27"/>
  <c r="Y277" i="27"/>
  <c r="X277" i="27"/>
  <c r="W277" i="27"/>
  <c r="V277" i="27"/>
  <c r="U277" i="27"/>
  <c r="T277" i="27"/>
  <c r="S277" i="27"/>
  <c r="R277" i="27"/>
  <c r="Q277" i="27"/>
  <c r="P277" i="27"/>
  <c r="O277" i="27"/>
  <c r="N277" i="27"/>
  <c r="M277" i="27"/>
  <c r="L277" i="27"/>
  <c r="K277" i="27"/>
  <c r="J277" i="27"/>
  <c r="I277" i="27"/>
  <c r="H277" i="27"/>
  <c r="G277" i="27"/>
  <c r="F277" i="27"/>
  <c r="AB276" i="27"/>
  <c r="AA276" i="27"/>
  <c r="Z276" i="27"/>
  <c r="Y276" i="27"/>
  <c r="X276" i="27"/>
  <c r="W276" i="27"/>
  <c r="V276" i="27"/>
  <c r="U276" i="27"/>
  <c r="T276" i="27"/>
  <c r="S276" i="27"/>
  <c r="R276" i="27"/>
  <c r="Q276" i="27"/>
  <c r="P276" i="27"/>
  <c r="O276" i="27"/>
  <c r="N276" i="27"/>
  <c r="M276" i="27"/>
  <c r="L276" i="27"/>
  <c r="K276" i="27"/>
  <c r="J276" i="27"/>
  <c r="I276" i="27"/>
  <c r="H276" i="27"/>
  <c r="G276" i="27"/>
  <c r="F276" i="27"/>
  <c r="AB275" i="27"/>
  <c r="AA275" i="27"/>
  <c r="Z275" i="27"/>
  <c r="Y275" i="27"/>
  <c r="X275" i="27"/>
  <c r="W275" i="27"/>
  <c r="V275" i="27"/>
  <c r="U275" i="27"/>
  <c r="T275" i="27"/>
  <c r="S275" i="27"/>
  <c r="R275" i="27"/>
  <c r="Q275" i="27"/>
  <c r="P275" i="27"/>
  <c r="O275" i="27"/>
  <c r="N275" i="27"/>
  <c r="M275" i="27"/>
  <c r="L275" i="27"/>
  <c r="K275" i="27"/>
  <c r="J275" i="27"/>
  <c r="I275" i="27"/>
  <c r="H275" i="27"/>
  <c r="G275" i="27"/>
  <c r="F275" i="27"/>
  <c r="AB274" i="27"/>
  <c r="AA274" i="27"/>
  <c r="Z274" i="27"/>
  <c r="Y274" i="27"/>
  <c r="X274" i="27"/>
  <c r="W274" i="27"/>
  <c r="V274" i="27"/>
  <c r="U274" i="27"/>
  <c r="T274" i="27"/>
  <c r="S274" i="27"/>
  <c r="R274" i="27"/>
  <c r="Q274" i="27"/>
  <c r="P274" i="27"/>
  <c r="O274" i="27"/>
  <c r="N274" i="27"/>
  <c r="M274" i="27"/>
  <c r="L274" i="27"/>
  <c r="K274" i="27"/>
  <c r="J274" i="27"/>
  <c r="I274" i="27"/>
  <c r="H274" i="27"/>
  <c r="G274" i="27"/>
  <c r="F274" i="27"/>
  <c r="AB273" i="27"/>
  <c r="AA273" i="27"/>
  <c r="Z273" i="27"/>
  <c r="Y273" i="27"/>
  <c r="X273" i="27"/>
  <c r="W273" i="27"/>
  <c r="V273" i="27"/>
  <c r="U273" i="27"/>
  <c r="T273" i="27"/>
  <c r="S273" i="27"/>
  <c r="R273" i="27"/>
  <c r="Q273" i="27"/>
  <c r="P273" i="27"/>
  <c r="O273" i="27"/>
  <c r="N273" i="27"/>
  <c r="M273" i="27"/>
  <c r="L273" i="27"/>
  <c r="K273" i="27"/>
  <c r="J273" i="27"/>
  <c r="I273" i="27"/>
  <c r="H273" i="27"/>
  <c r="G273" i="27"/>
  <c r="F273" i="27"/>
  <c r="AB272" i="27"/>
  <c r="AA272" i="27"/>
  <c r="Z272" i="27"/>
  <c r="Y272" i="27"/>
  <c r="X272" i="27"/>
  <c r="W272" i="27"/>
  <c r="V272" i="27"/>
  <c r="U272" i="27"/>
  <c r="T272" i="27"/>
  <c r="S272" i="27"/>
  <c r="R272" i="27"/>
  <c r="Q272" i="27"/>
  <c r="P272" i="27"/>
  <c r="O272" i="27"/>
  <c r="N272" i="27"/>
  <c r="M272" i="27"/>
  <c r="L272" i="27"/>
  <c r="K272" i="27"/>
  <c r="J272" i="27"/>
  <c r="I272" i="27"/>
  <c r="H272" i="27"/>
  <c r="G272" i="27"/>
  <c r="F272" i="27"/>
  <c r="AB271" i="27"/>
  <c r="AA271" i="27"/>
  <c r="Z271" i="27"/>
  <c r="Y271" i="27"/>
  <c r="X271" i="27"/>
  <c r="W271" i="27"/>
  <c r="V271" i="27"/>
  <c r="U271" i="27"/>
  <c r="T271" i="27"/>
  <c r="S271" i="27"/>
  <c r="R271" i="27"/>
  <c r="Q271" i="27"/>
  <c r="P271" i="27"/>
  <c r="O271" i="27"/>
  <c r="N271" i="27"/>
  <c r="M271" i="27"/>
  <c r="L271" i="27"/>
  <c r="K271" i="27"/>
  <c r="J271" i="27"/>
  <c r="I271" i="27"/>
  <c r="H271" i="27"/>
  <c r="G271" i="27"/>
  <c r="F271" i="27"/>
  <c r="AB270" i="27"/>
  <c r="AA270" i="27"/>
  <c r="Z270" i="27"/>
  <c r="Y270" i="27"/>
  <c r="X270" i="27"/>
  <c r="W270" i="27"/>
  <c r="V270" i="27"/>
  <c r="U270" i="27"/>
  <c r="T270" i="27"/>
  <c r="S270" i="27"/>
  <c r="R270" i="27"/>
  <c r="Q270" i="27"/>
  <c r="P270" i="27"/>
  <c r="O270" i="27"/>
  <c r="N270" i="27"/>
  <c r="M270" i="27"/>
  <c r="L270" i="27"/>
  <c r="K270" i="27"/>
  <c r="J270" i="27"/>
  <c r="I270" i="27"/>
  <c r="H270" i="27"/>
  <c r="G270" i="27"/>
  <c r="F270" i="27"/>
  <c r="AB269" i="27"/>
  <c r="AA269" i="27"/>
  <c r="Z269" i="27"/>
  <c r="Y269" i="27"/>
  <c r="X269" i="27"/>
  <c r="W269" i="27"/>
  <c r="V269" i="27"/>
  <c r="U269" i="27"/>
  <c r="T269" i="27"/>
  <c r="S269" i="27"/>
  <c r="R269" i="27"/>
  <c r="Q269" i="27"/>
  <c r="P269" i="27"/>
  <c r="O269" i="27"/>
  <c r="N269" i="27"/>
  <c r="M269" i="27"/>
  <c r="L269" i="27"/>
  <c r="K269" i="27"/>
  <c r="J269" i="27"/>
  <c r="I269" i="27"/>
  <c r="H269" i="27"/>
  <c r="G269" i="27"/>
  <c r="F269" i="27"/>
  <c r="AB268" i="27"/>
  <c r="AA268" i="27"/>
  <c r="Z268" i="27"/>
  <c r="Y268" i="27"/>
  <c r="X268" i="27"/>
  <c r="W268" i="27"/>
  <c r="V268" i="27"/>
  <c r="U268" i="27"/>
  <c r="T268" i="27"/>
  <c r="S268" i="27"/>
  <c r="R268" i="27"/>
  <c r="Q268" i="27"/>
  <c r="P268" i="27"/>
  <c r="O268" i="27"/>
  <c r="N268" i="27"/>
  <c r="M268" i="27"/>
  <c r="L268" i="27"/>
  <c r="K268" i="27"/>
  <c r="J268" i="27"/>
  <c r="I268" i="27"/>
  <c r="H268" i="27"/>
  <c r="G268" i="27"/>
  <c r="F268" i="27"/>
  <c r="AB267" i="27"/>
  <c r="AA267" i="27"/>
  <c r="Z267" i="27"/>
  <c r="Y267" i="27"/>
  <c r="X267" i="27"/>
  <c r="W267" i="27"/>
  <c r="V267" i="27"/>
  <c r="U267" i="27"/>
  <c r="T267" i="27"/>
  <c r="S267" i="27"/>
  <c r="R267" i="27"/>
  <c r="Q267" i="27"/>
  <c r="P267" i="27"/>
  <c r="O267" i="27"/>
  <c r="N267" i="27"/>
  <c r="M267" i="27"/>
  <c r="L267" i="27"/>
  <c r="K267" i="27"/>
  <c r="J267" i="27"/>
  <c r="I267" i="27"/>
  <c r="H267" i="27"/>
  <c r="G267" i="27"/>
  <c r="F267" i="27"/>
  <c r="AB266" i="27"/>
  <c r="AA266" i="27"/>
  <c r="Z266" i="27"/>
  <c r="Y266" i="27"/>
  <c r="X266" i="27"/>
  <c r="W266" i="27"/>
  <c r="V266" i="27"/>
  <c r="U266" i="27"/>
  <c r="T266" i="27"/>
  <c r="S266" i="27"/>
  <c r="R266" i="27"/>
  <c r="Q266" i="27"/>
  <c r="P266" i="27"/>
  <c r="O266" i="27"/>
  <c r="N266" i="27"/>
  <c r="M266" i="27"/>
  <c r="L266" i="27"/>
  <c r="K266" i="27"/>
  <c r="J266" i="27"/>
  <c r="I266" i="27"/>
  <c r="H266" i="27"/>
  <c r="G266" i="27"/>
  <c r="F266" i="27"/>
  <c r="AB265" i="27"/>
  <c r="AA265" i="27"/>
  <c r="Z265" i="27"/>
  <c r="Y265" i="27"/>
  <c r="X265" i="27"/>
  <c r="W265" i="27"/>
  <c r="V265" i="27"/>
  <c r="U265" i="27"/>
  <c r="T265" i="27"/>
  <c r="S265" i="27"/>
  <c r="R265" i="27"/>
  <c r="Q265" i="27"/>
  <c r="P265" i="27"/>
  <c r="O265" i="27"/>
  <c r="N265" i="27"/>
  <c r="M265" i="27"/>
  <c r="L265" i="27"/>
  <c r="K265" i="27"/>
  <c r="J265" i="27"/>
  <c r="I265" i="27"/>
  <c r="H265" i="27"/>
  <c r="G265" i="27"/>
  <c r="F265" i="27"/>
  <c r="AB264" i="27"/>
  <c r="AA264" i="27"/>
  <c r="Z264" i="27"/>
  <c r="Y264" i="27"/>
  <c r="X264" i="27"/>
  <c r="W264" i="27"/>
  <c r="V264" i="27"/>
  <c r="U264" i="27"/>
  <c r="T264" i="27"/>
  <c r="S264" i="27"/>
  <c r="R264" i="27"/>
  <c r="Q264" i="27"/>
  <c r="P264" i="27"/>
  <c r="O264" i="27"/>
  <c r="N264" i="27"/>
  <c r="M264" i="27"/>
  <c r="L264" i="27"/>
  <c r="K264" i="27"/>
  <c r="J264" i="27"/>
  <c r="I264" i="27"/>
  <c r="H264" i="27"/>
  <c r="G264" i="27"/>
  <c r="F264" i="27"/>
  <c r="AB263" i="27"/>
  <c r="AA263" i="27"/>
  <c r="Z263" i="27"/>
  <c r="Y263" i="27"/>
  <c r="X263" i="27"/>
  <c r="W263" i="27"/>
  <c r="V263" i="27"/>
  <c r="U263" i="27"/>
  <c r="T263" i="27"/>
  <c r="S263" i="27"/>
  <c r="R263" i="27"/>
  <c r="Q263" i="27"/>
  <c r="P263" i="27"/>
  <c r="O263" i="27"/>
  <c r="N263" i="27"/>
  <c r="M263" i="27"/>
  <c r="L263" i="27"/>
  <c r="K263" i="27"/>
  <c r="J263" i="27"/>
  <c r="I263" i="27"/>
  <c r="H263" i="27"/>
  <c r="G263" i="27"/>
  <c r="F263" i="27"/>
  <c r="AB262" i="27"/>
  <c r="AA262" i="27"/>
  <c r="Z262" i="27"/>
  <c r="Y262" i="27"/>
  <c r="X262" i="27"/>
  <c r="W262" i="27"/>
  <c r="V262" i="27"/>
  <c r="U262" i="27"/>
  <c r="T262" i="27"/>
  <c r="S262" i="27"/>
  <c r="R262" i="27"/>
  <c r="Q262" i="27"/>
  <c r="P262" i="27"/>
  <c r="O262" i="27"/>
  <c r="N262" i="27"/>
  <c r="M262" i="27"/>
  <c r="L262" i="27"/>
  <c r="K262" i="27"/>
  <c r="J262" i="27"/>
  <c r="I262" i="27"/>
  <c r="H262" i="27"/>
  <c r="G262" i="27"/>
  <c r="F262" i="27"/>
  <c r="AB261" i="27"/>
  <c r="AA261" i="27"/>
  <c r="Z261" i="27"/>
  <c r="Y261" i="27"/>
  <c r="X261" i="27"/>
  <c r="W261" i="27"/>
  <c r="V261" i="27"/>
  <c r="U261" i="27"/>
  <c r="T261" i="27"/>
  <c r="S261" i="27"/>
  <c r="R261" i="27"/>
  <c r="Q261" i="27"/>
  <c r="P261" i="27"/>
  <c r="O261" i="27"/>
  <c r="N261" i="27"/>
  <c r="M261" i="27"/>
  <c r="L261" i="27"/>
  <c r="K261" i="27"/>
  <c r="J261" i="27"/>
  <c r="I261" i="27"/>
  <c r="H261" i="27"/>
  <c r="G261" i="27"/>
  <c r="F261" i="27"/>
  <c r="AB260" i="27"/>
  <c r="AA260" i="27"/>
  <c r="Z260" i="27"/>
  <c r="Y260" i="27"/>
  <c r="X260" i="27"/>
  <c r="W260" i="27"/>
  <c r="V260" i="27"/>
  <c r="U260" i="27"/>
  <c r="T260" i="27"/>
  <c r="S260" i="27"/>
  <c r="R260" i="27"/>
  <c r="Q260" i="27"/>
  <c r="P260" i="27"/>
  <c r="O260" i="27"/>
  <c r="N260" i="27"/>
  <c r="M260" i="27"/>
  <c r="L260" i="27"/>
  <c r="K260" i="27"/>
  <c r="J260" i="27"/>
  <c r="I260" i="27"/>
  <c r="H260" i="27"/>
  <c r="G260" i="27"/>
  <c r="F260" i="27"/>
  <c r="AB259" i="27"/>
  <c r="AA259" i="27"/>
  <c r="Z259" i="27"/>
  <c r="Y259" i="27"/>
  <c r="X259" i="27"/>
  <c r="W259" i="27"/>
  <c r="V259" i="27"/>
  <c r="U259" i="27"/>
  <c r="T259" i="27"/>
  <c r="S259" i="27"/>
  <c r="R259" i="27"/>
  <c r="Q259" i="27"/>
  <c r="P259" i="27"/>
  <c r="O259" i="27"/>
  <c r="N259" i="27"/>
  <c r="M259" i="27"/>
  <c r="L259" i="27"/>
  <c r="K259" i="27"/>
  <c r="J259" i="27"/>
  <c r="I259" i="27"/>
  <c r="H259" i="27"/>
  <c r="G259" i="27"/>
  <c r="F259" i="27"/>
  <c r="AB258" i="27"/>
  <c r="AA258" i="27"/>
  <c r="Z258" i="27"/>
  <c r="Y258" i="27"/>
  <c r="X258" i="27"/>
  <c r="W258" i="27"/>
  <c r="V258" i="27"/>
  <c r="U258" i="27"/>
  <c r="T258" i="27"/>
  <c r="S258" i="27"/>
  <c r="R258" i="27"/>
  <c r="Q258" i="27"/>
  <c r="P258" i="27"/>
  <c r="O258" i="27"/>
  <c r="N258" i="27"/>
  <c r="M258" i="27"/>
  <c r="L258" i="27"/>
  <c r="K258" i="27"/>
  <c r="J258" i="27"/>
  <c r="I258" i="27"/>
  <c r="H258" i="27"/>
  <c r="G258" i="27"/>
  <c r="F258" i="27"/>
  <c r="AB257" i="27"/>
  <c r="AA257" i="27"/>
  <c r="Z257" i="27"/>
  <c r="Y257" i="27"/>
  <c r="X257" i="27"/>
  <c r="W257" i="27"/>
  <c r="V257" i="27"/>
  <c r="U257" i="27"/>
  <c r="T257" i="27"/>
  <c r="S257" i="27"/>
  <c r="R257" i="27"/>
  <c r="Q257" i="27"/>
  <c r="P257" i="27"/>
  <c r="O257" i="27"/>
  <c r="N257" i="27"/>
  <c r="M257" i="27"/>
  <c r="L257" i="27"/>
  <c r="K257" i="27"/>
  <c r="J257" i="27"/>
  <c r="I257" i="27"/>
  <c r="H257" i="27"/>
  <c r="G257" i="27"/>
  <c r="F257" i="27"/>
  <c r="AB256" i="27"/>
  <c r="AA256" i="27"/>
  <c r="Z256" i="27"/>
  <c r="Y256" i="27"/>
  <c r="X256" i="27"/>
  <c r="W256" i="27"/>
  <c r="V256" i="27"/>
  <c r="U256" i="27"/>
  <c r="T256" i="27"/>
  <c r="S256" i="27"/>
  <c r="R256" i="27"/>
  <c r="Q256" i="27"/>
  <c r="P256" i="27"/>
  <c r="O256" i="27"/>
  <c r="N256" i="27"/>
  <c r="M256" i="27"/>
  <c r="L256" i="27"/>
  <c r="K256" i="27"/>
  <c r="J256" i="27"/>
  <c r="I256" i="27"/>
  <c r="H256" i="27"/>
  <c r="G256" i="27"/>
  <c r="F256" i="27"/>
  <c r="AB255" i="27"/>
  <c r="AA255" i="27"/>
  <c r="Z255" i="27"/>
  <c r="Y255" i="27"/>
  <c r="X255" i="27"/>
  <c r="W255" i="27"/>
  <c r="V255" i="27"/>
  <c r="U255" i="27"/>
  <c r="T255" i="27"/>
  <c r="S255" i="27"/>
  <c r="R255" i="27"/>
  <c r="Q255" i="27"/>
  <c r="P255" i="27"/>
  <c r="O255" i="27"/>
  <c r="N255" i="27"/>
  <c r="M255" i="27"/>
  <c r="L255" i="27"/>
  <c r="K255" i="27"/>
  <c r="J255" i="27"/>
  <c r="I255" i="27"/>
  <c r="H255" i="27"/>
  <c r="G255" i="27"/>
  <c r="F255" i="27"/>
  <c r="AB254" i="27"/>
  <c r="AA254" i="27"/>
  <c r="Z254" i="27"/>
  <c r="Y254" i="27"/>
  <c r="X254" i="27"/>
  <c r="W254" i="27"/>
  <c r="V254" i="27"/>
  <c r="U254" i="27"/>
  <c r="T254" i="27"/>
  <c r="S254" i="27"/>
  <c r="R254" i="27"/>
  <c r="Q254" i="27"/>
  <c r="P254" i="27"/>
  <c r="O254" i="27"/>
  <c r="N254" i="27"/>
  <c r="M254" i="27"/>
  <c r="L254" i="27"/>
  <c r="K254" i="27"/>
  <c r="J254" i="27"/>
  <c r="I254" i="27"/>
  <c r="H254" i="27"/>
  <c r="G254" i="27"/>
  <c r="F254" i="27"/>
  <c r="AB253" i="27"/>
  <c r="AA253" i="27"/>
  <c r="Z253" i="27"/>
  <c r="Y253" i="27"/>
  <c r="X253" i="27"/>
  <c r="W253" i="27"/>
  <c r="V253" i="27"/>
  <c r="U253" i="27"/>
  <c r="T253" i="27"/>
  <c r="S253" i="27"/>
  <c r="R253" i="27"/>
  <c r="Q253" i="27"/>
  <c r="P253" i="27"/>
  <c r="O253" i="27"/>
  <c r="N253" i="27"/>
  <c r="M253" i="27"/>
  <c r="L253" i="27"/>
  <c r="K253" i="27"/>
  <c r="J253" i="27"/>
  <c r="I253" i="27"/>
  <c r="H253" i="27"/>
  <c r="G253" i="27"/>
  <c r="F253" i="27"/>
  <c r="AB252" i="27"/>
  <c r="AA252" i="27"/>
  <c r="Z252" i="27"/>
  <c r="Y252" i="27"/>
  <c r="X252" i="27"/>
  <c r="W252" i="27"/>
  <c r="V252" i="27"/>
  <c r="U252" i="27"/>
  <c r="T252" i="27"/>
  <c r="S252" i="27"/>
  <c r="R252" i="27"/>
  <c r="Q252" i="27"/>
  <c r="P252" i="27"/>
  <c r="O252" i="27"/>
  <c r="N252" i="27"/>
  <c r="M252" i="27"/>
  <c r="L252" i="27"/>
  <c r="K252" i="27"/>
  <c r="J252" i="27"/>
  <c r="I252" i="27"/>
  <c r="H252" i="27"/>
  <c r="G252" i="27"/>
  <c r="F252" i="27"/>
  <c r="AB251" i="27"/>
  <c r="AA251" i="27"/>
  <c r="Z251" i="27"/>
  <c r="Y251" i="27"/>
  <c r="X251" i="27"/>
  <c r="W251" i="27"/>
  <c r="V251" i="27"/>
  <c r="U251" i="27"/>
  <c r="T251" i="27"/>
  <c r="S251" i="27"/>
  <c r="R251" i="27"/>
  <c r="Q251" i="27"/>
  <c r="P251" i="27"/>
  <c r="O251" i="27"/>
  <c r="N251" i="27"/>
  <c r="M251" i="27"/>
  <c r="L251" i="27"/>
  <c r="K251" i="27"/>
  <c r="J251" i="27"/>
  <c r="I251" i="27"/>
  <c r="H251" i="27"/>
  <c r="G251" i="27"/>
  <c r="F251" i="27"/>
  <c r="AB250" i="27"/>
  <c r="AA250" i="27"/>
  <c r="Z250" i="27"/>
  <c r="Y250" i="27"/>
  <c r="X250" i="27"/>
  <c r="W250" i="27"/>
  <c r="V250" i="27"/>
  <c r="U250" i="27"/>
  <c r="T250" i="27"/>
  <c r="S250" i="27"/>
  <c r="R250" i="27"/>
  <c r="Q250" i="27"/>
  <c r="P250" i="27"/>
  <c r="O250" i="27"/>
  <c r="N250" i="27"/>
  <c r="M250" i="27"/>
  <c r="L250" i="27"/>
  <c r="K250" i="27"/>
  <c r="J250" i="27"/>
  <c r="I250" i="27"/>
  <c r="H250" i="27"/>
  <c r="G250" i="27"/>
  <c r="F250" i="27"/>
  <c r="AB249" i="27"/>
  <c r="AA249" i="27"/>
  <c r="Z249" i="27"/>
  <c r="Y249" i="27"/>
  <c r="X249" i="27"/>
  <c r="W249" i="27"/>
  <c r="V249" i="27"/>
  <c r="U249" i="27"/>
  <c r="T249" i="27"/>
  <c r="S249" i="27"/>
  <c r="R249" i="27"/>
  <c r="Q249" i="27"/>
  <c r="P249" i="27"/>
  <c r="O249" i="27"/>
  <c r="N249" i="27"/>
  <c r="M249" i="27"/>
  <c r="L249" i="27"/>
  <c r="K249" i="27"/>
  <c r="J249" i="27"/>
  <c r="I249" i="27"/>
  <c r="H249" i="27"/>
  <c r="G249" i="27"/>
  <c r="F249" i="27"/>
  <c r="AB248" i="27"/>
  <c r="AA248" i="27"/>
  <c r="Z248" i="27"/>
  <c r="Y248" i="27"/>
  <c r="X248" i="27"/>
  <c r="W248" i="27"/>
  <c r="V248" i="27"/>
  <c r="U248" i="27"/>
  <c r="T248" i="27"/>
  <c r="S248" i="27"/>
  <c r="R248" i="27"/>
  <c r="Q248" i="27"/>
  <c r="P248" i="27"/>
  <c r="O248" i="27"/>
  <c r="N248" i="27"/>
  <c r="M248" i="27"/>
  <c r="L248" i="27"/>
  <c r="K248" i="27"/>
  <c r="J248" i="27"/>
  <c r="I248" i="27"/>
  <c r="H248" i="27"/>
  <c r="G248" i="27"/>
  <c r="F248" i="27"/>
  <c r="AB247" i="27"/>
  <c r="AA247" i="27"/>
  <c r="Z247" i="27"/>
  <c r="Y247" i="27"/>
  <c r="X247" i="27"/>
  <c r="W247" i="27"/>
  <c r="V247" i="27"/>
  <c r="U247" i="27"/>
  <c r="T247" i="27"/>
  <c r="S247" i="27"/>
  <c r="R247" i="27"/>
  <c r="Q247" i="27"/>
  <c r="P247" i="27"/>
  <c r="O247" i="27"/>
  <c r="N247" i="27"/>
  <c r="M247" i="27"/>
  <c r="L247" i="27"/>
  <c r="K247" i="27"/>
  <c r="J247" i="27"/>
  <c r="I247" i="27"/>
  <c r="H247" i="27"/>
  <c r="G247" i="27"/>
  <c r="F247" i="27"/>
  <c r="AB246" i="27"/>
  <c r="AA246" i="27"/>
  <c r="Z246" i="27"/>
  <c r="Y246" i="27"/>
  <c r="X246" i="27"/>
  <c r="W246" i="27"/>
  <c r="V246" i="27"/>
  <c r="U246" i="27"/>
  <c r="T246" i="27"/>
  <c r="S246" i="27"/>
  <c r="R246" i="27"/>
  <c r="Q246" i="27"/>
  <c r="P246" i="27"/>
  <c r="O246" i="27"/>
  <c r="N246" i="27"/>
  <c r="M246" i="27"/>
  <c r="L246" i="27"/>
  <c r="K246" i="27"/>
  <c r="J246" i="27"/>
  <c r="I246" i="27"/>
  <c r="H246" i="27"/>
  <c r="G246" i="27"/>
  <c r="F246" i="27"/>
  <c r="AB245" i="27"/>
  <c r="AA245" i="27"/>
  <c r="Z245" i="27"/>
  <c r="Y245" i="27"/>
  <c r="X245" i="27"/>
  <c r="W245" i="27"/>
  <c r="V245" i="27"/>
  <c r="U245" i="27"/>
  <c r="T245" i="27"/>
  <c r="S245" i="27"/>
  <c r="R245" i="27"/>
  <c r="Q245" i="27"/>
  <c r="P245" i="27"/>
  <c r="O245" i="27"/>
  <c r="N245" i="27"/>
  <c r="M245" i="27"/>
  <c r="L245" i="27"/>
  <c r="K245" i="27"/>
  <c r="J245" i="27"/>
  <c r="I245" i="27"/>
  <c r="H245" i="27"/>
  <c r="G245" i="27"/>
  <c r="F245" i="27"/>
  <c r="AB244" i="27"/>
  <c r="AA244" i="27"/>
  <c r="Z244" i="27"/>
  <c r="Y244" i="27"/>
  <c r="X244" i="27"/>
  <c r="W244" i="27"/>
  <c r="V244" i="27"/>
  <c r="U244" i="27"/>
  <c r="T244" i="27"/>
  <c r="S244" i="27"/>
  <c r="R244" i="27"/>
  <c r="Q244" i="27"/>
  <c r="P244" i="27"/>
  <c r="O244" i="27"/>
  <c r="N244" i="27"/>
  <c r="M244" i="27"/>
  <c r="L244" i="27"/>
  <c r="K244" i="27"/>
  <c r="J244" i="27"/>
  <c r="I244" i="27"/>
  <c r="H244" i="27"/>
  <c r="G244" i="27"/>
  <c r="F244" i="27"/>
  <c r="AB243" i="27"/>
  <c r="AA243" i="27"/>
  <c r="Z243" i="27"/>
  <c r="Y243" i="27"/>
  <c r="X243" i="27"/>
  <c r="W243" i="27"/>
  <c r="V243" i="27"/>
  <c r="U243" i="27"/>
  <c r="T243" i="27"/>
  <c r="S243" i="27"/>
  <c r="R243" i="27"/>
  <c r="Q243" i="27"/>
  <c r="P243" i="27"/>
  <c r="O243" i="27"/>
  <c r="N243" i="27"/>
  <c r="M243" i="27"/>
  <c r="L243" i="27"/>
  <c r="K243" i="27"/>
  <c r="J243" i="27"/>
  <c r="I243" i="27"/>
  <c r="H243" i="27"/>
  <c r="G243" i="27"/>
  <c r="F243" i="27"/>
  <c r="AB242" i="27"/>
  <c r="AA242" i="27"/>
  <c r="Z242" i="27"/>
  <c r="Y242" i="27"/>
  <c r="X242" i="27"/>
  <c r="W242" i="27"/>
  <c r="V242" i="27"/>
  <c r="U242" i="27"/>
  <c r="T242" i="27"/>
  <c r="S242" i="27"/>
  <c r="R242" i="27"/>
  <c r="Q242" i="27"/>
  <c r="P242" i="27"/>
  <c r="O242" i="27"/>
  <c r="N242" i="27"/>
  <c r="M242" i="27"/>
  <c r="L242" i="27"/>
  <c r="K242" i="27"/>
  <c r="J242" i="27"/>
  <c r="I242" i="27"/>
  <c r="H242" i="27"/>
  <c r="G242" i="27"/>
  <c r="F242" i="27"/>
  <c r="AB241" i="27"/>
  <c r="AA241" i="27"/>
  <c r="Z241" i="27"/>
  <c r="Y241" i="27"/>
  <c r="X241" i="27"/>
  <c r="W241" i="27"/>
  <c r="V241" i="27"/>
  <c r="U241" i="27"/>
  <c r="T241" i="27"/>
  <c r="S241" i="27"/>
  <c r="R241" i="27"/>
  <c r="Q241" i="27"/>
  <c r="P241" i="27"/>
  <c r="O241" i="27"/>
  <c r="N241" i="27"/>
  <c r="M241" i="27"/>
  <c r="L241" i="27"/>
  <c r="K241" i="27"/>
  <c r="J241" i="27"/>
  <c r="I241" i="27"/>
  <c r="H241" i="27"/>
  <c r="G241" i="27"/>
  <c r="F241" i="27"/>
  <c r="AB240" i="27"/>
  <c r="AA240" i="27"/>
  <c r="Z240" i="27"/>
  <c r="Y240" i="27"/>
  <c r="X240" i="27"/>
  <c r="W240" i="27"/>
  <c r="V240" i="27"/>
  <c r="U240" i="27"/>
  <c r="T240" i="27"/>
  <c r="S240" i="27"/>
  <c r="R240" i="27"/>
  <c r="Q240" i="27"/>
  <c r="P240" i="27"/>
  <c r="O240" i="27"/>
  <c r="N240" i="27"/>
  <c r="M240" i="27"/>
  <c r="L240" i="27"/>
  <c r="K240" i="27"/>
  <c r="J240" i="27"/>
  <c r="I240" i="27"/>
  <c r="H240" i="27"/>
  <c r="G240" i="27"/>
  <c r="F240" i="27"/>
  <c r="AB239" i="27"/>
  <c r="AA239" i="27"/>
  <c r="Z239" i="27"/>
  <c r="Y239" i="27"/>
  <c r="X239" i="27"/>
  <c r="W239" i="27"/>
  <c r="V239" i="27"/>
  <c r="U239" i="27"/>
  <c r="T239" i="27"/>
  <c r="S239" i="27"/>
  <c r="R239" i="27"/>
  <c r="Q239" i="27"/>
  <c r="P239" i="27"/>
  <c r="O239" i="27"/>
  <c r="N239" i="27"/>
  <c r="M239" i="27"/>
  <c r="L239" i="27"/>
  <c r="K239" i="27"/>
  <c r="J239" i="27"/>
  <c r="I239" i="27"/>
  <c r="H239" i="27"/>
  <c r="G239" i="27"/>
  <c r="F239" i="27"/>
  <c r="AB238" i="27"/>
  <c r="AA238" i="27"/>
  <c r="Z238" i="27"/>
  <c r="Y238" i="27"/>
  <c r="X238" i="27"/>
  <c r="W238" i="27"/>
  <c r="V238" i="27"/>
  <c r="U238" i="27"/>
  <c r="T238" i="27"/>
  <c r="S238" i="27"/>
  <c r="R238" i="27"/>
  <c r="Q238" i="27"/>
  <c r="P238" i="27"/>
  <c r="O238" i="27"/>
  <c r="N238" i="27"/>
  <c r="M238" i="27"/>
  <c r="L238" i="27"/>
  <c r="K238" i="27"/>
  <c r="J238" i="27"/>
  <c r="I238" i="27"/>
  <c r="H238" i="27"/>
  <c r="G238" i="27"/>
  <c r="F238" i="27"/>
  <c r="AB237" i="27"/>
  <c r="AA237" i="27"/>
  <c r="Z237" i="27"/>
  <c r="Y237" i="27"/>
  <c r="X237" i="27"/>
  <c r="W237" i="27"/>
  <c r="V237" i="27"/>
  <c r="U237" i="27"/>
  <c r="T237" i="27"/>
  <c r="S237" i="27"/>
  <c r="R237" i="27"/>
  <c r="Q237" i="27"/>
  <c r="P237" i="27"/>
  <c r="O237" i="27"/>
  <c r="N237" i="27"/>
  <c r="M237" i="27"/>
  <c r="L237" i="27"/>
  <c r="K237" i="27"/>
  <c r="J237" i="27"/>
  <c r="I237" i="27"/>
  <c r="H237" i="27"/>
  <c r="G237" i="27"/>
  <c r="F237" i="27"/>
  <c r="AB236" i="27"/>
  <c r="AA236" i="27"/>
  <c r="Z236" i="27"/>
  <c r="Y236" i="27"/>
  <c r="X236" i="27"/>
  <c r="W236" i="27"/>
  <c r="V236" i="27"/>
  <c r="U236" i="27"/>
  <c r="T236" i="27"/>
  <c r="S236" i="27"/>
  <c r="R236" i="27"/>
  <c r="Q236" i="27"/>
  <c r="P236" i="27"/>
  <c r="O236" i="27"/>
  <c r="N236" i="27"/>
  <c r="M236" i="27"/>
  <c r="L236" i="27"/>
  <c r="K236" i="27"/>
  <c r="J236" i="27"/>
  <c r="I236" i="27"/>
  <c r="H236" i="27"/>
  <c r="G236" i="27"/>
  <c r="F236" i="27"/>
  <c r="AB235" i="27"/>
  <c r="AA235" i="27"/>
  <c r="Z235" i="27"/>
  <c r="Y235" i="27"/>
  <c r="X235" i="27"/>
  <c r="W235" i="27"/>
  <c r="V235" i="27"/>
  <c r="U235" i="27"/>
  <c r="T235" i="27"/>
  <c r="S235" i="27"/>
  <c r="R235" i="27"/>
  <c r="Q235" i="27"/>
  <c r="P235" i="27"/>
  <c r="O235" i="27"/>
  <c r="N235" i="27"/>
  <c r="M235" i="27"/>
  <c r="L235" i="27"/>
  <c r="K235" i="27"/>
  <c r="J235" i="27"/>
  <c r="I235" i="27"/>
  <c r="H235" i="27"/>
  <c r="G235" i="27"/>
  <c r="F235" i="27"/>
  <c r="AB234" i="27"/>
  <c r="AA234" i="27"/>
  <c r="Z234" i="27"/>
  <c r="Y234" i="27"/>
  <c r="X234" i="27"/>
  <c r="W234" i="27"/>
  <c r="V234" i="27"/>
  <c r="U234" i="27"/>
  <c r="T234" i="27"/>
  <c r="S234" i="27"/>
  <c r="R234" i="27"/>
  <c r="Q234" i="27"/>
  <c r="P234" i="27"/>
  <c r="O234" i="27"/>
  <c r="N234" i="27"/>
  <c r="M234" i="27"/>
  <c r="L234" i="27"/>
  <c r="K234" i="27"/>
  <c r="J234" i="27"/>
  <c r="I234" i="27"/>
  <c r="H234" i="27"/>
  <c r="G234" i="27"/>
  <c r="F234" i="27"/>
  <c r="AB233" i="27"/>
  <c r="AA233" i="27"/>
  <c r="Z233" i="27"/>
  <c r="Y233" i="27"/>
  <c r="X233" i="27"/>
  <c r="W233" i="27"/>
  <c r="V233" i="27"/>
  <c r="U233" i="27"/>
  <c r="T233" i="27"/>
  <c r="S233" i="27"/>
  <c r="R233" i="27"/>
  <c r="Q233" i="27"/>
  <c r="P233" i="27"/>
  <c r="O233" i="27"/>
  <c r="N233" i="27"/>
  <c r="M233" i="27"/>
  <c r="L233" i="27"/>
  <c r="K233" i="27"/>
  <c r="J233" i="27"/>
  <c r="I233" i="27"/>
  <c r="H233" i="27"/>
  <c r="G233" i="27"/>
  <c r="F233" i="27"/>
  <c r="AB232" i="27"/>
  <c r="AA232" i="27"/>
  <c r="Z232" i="27"/>
  <c r="Y232" i="27"/>
  <c r="X232" i="27"/>
  <c r="W232" i="27"/>
  <c r="V232" i="27"/>
  <c r="U232" i="27"/>
  <c r="T232" i="27"/>
  <c r="S232" i="27"/>
  <c r="R232" i="27"/>
  <c r="Q232" i="27"/>
  <c r="P232" i="27"/>
  <c r="O232" i="27"/>
  <c r="N232" i="27"/>
  <c r="M232" i="27"/>
  <c r="L232" i="27"/>
  <c r="K232" i="27"/>
  <c r="J232" i="27"/>
  <c r="I232" i="27"/>
  <c r="H232" i="27"/>
  <c r="G232" i="27"/>
  <c r="F232" i="27"/>
  <c r="AB231" i="27"/>
  <c r="AA231" i="27"/>
  <c r="Z231" i="27"/>
  <c r="Y231" i="27"/>
  <c r="X231" i="27"/>
  <c r="W231" i="27"/>
  <c r="V231" i="27"/>
  <c r="U231" i="27"/>
  <c r="T231" i="27"/>
  <c r="S231" i="27"/>
  <c r="R231" i="27"/>
  <c r="Q231" i="27"/>
  <c r="P231" i="27"/>
  <c r="O231" i="27"/>
  <c r="N231" i="27"/>
  <c r="M231" i="27"/>
  <c r="L231" i="27"/>
  <c r="K231" i="27"/>
  <c r="J231" i="27"/>
  <c r="I231" i="27"/>
  <c r="H231" i="27"/>
  <c r="G231" i="27"/>
  <c r="F231" i="27"/>
  <c r="AB230" i="27"/>
  <c r="AA230" i="27"/>
  <c r="Z230" i="27"/>
  <c r="Y230" i="27"/>
  <c r="X230" i="27"/>
  <c r="W230" i="27"/>
  <c r="V230" i="27"/>
  <c r="U230" i="27"/>
  <c r="T230" i="27"/>
  <c r="S230" i="27"/>
  <c r="R230" i="27"/>
  <c r="Q230" i="27"/>
  <c r="P230" i="27"/>
  <c r="O230" i="27"/>
  <c r="N230" i="27"/>
  <c r="M230" i="27"/>
  <c r="L230" i="27"/>
  <c r="K230" i="27"/>
  <c r="J230" i="27"/>
  <c r="I230" i="27"/>
  <c r="H230" i="27"/>
  <c r="G230" i="27"/>
  <c r="F230" i="27"/>
  <c r="AB229" i="27"/>
  <c r="AA229" i="27"/>
  <c r="Z229" i="27"/>
  <c r="Y229" i="27"/>
  <c r="X229" i="27"/>
  <c r="W229" i="27"/>
  <c r="V229" i="27"/>
  <c r="U229" i="27"/>
  <c r="T229" i="27"/>
  <c r="S229" i="27"/>
  <c r="R229" i="27"/>
  <c r="Q229" i="27"/>
  <c r="P229" i="27"/>
  <c r="O229" i="27"/>
  <c r="N229" i="27"/>
  <c r="M229" i="27"/>
  <c r="L229" i="27"/>
  <c r="K229" i="27"/>
  <c r="J229" i="27"/>
  <c r="I229" i="27"/>
  <c r="H229" i="27"/>
  <c r="G229" i="27"/>
  <c r="F229" i="27"/>
  <c r="AB228" i="27"/>
  <c r="AA228" i="27"/>
  <c r="Z228" i="27"/>
  <c r="Y228" i="27"/>
  <c r="X228" i="27"/>
  <c r="W228" i="27"/>
  <c r="V228" i="27"/>
  <c r="U228" i="27"/>
  <c r="T228" i="27"/>
  <c r="S228" i="27"/>
  <c r="R228" i="27"/>
  <c r="Q228" i="27"/>
  <c r="P228" i="27"/>
  <c r="O228" i="27"/>
  <c r="N228" i="27"/>
  <c r="M228" i="27"/>
  <c r="L228" i="27"/>
  <c r="K228" i="27"/>
  <c r="J228" i="27"/>
  <c r="I228" i="27"/>
  <c r="H228" i="27"/>
  <c r="G228" i="27"/>
  <c r="F228" i="27"/>
  <c r="AB227" i="27"/>
  <c r="AA227" i="27"/>
  <c r="Z227" i="27"/>
  <c r="Y227" i="27"/>
  <c r="X227" i="27"/>
  <c r="W227" i="27"/>
  <c r="V227" i="27"/>
  <c r="U227" i="27"/>
  <c r="T227" i="27"/>
  <c r="S227" i="27"/>
  <c r="R227" i="27"/>
  <c r="Q227" i="27"/>
  <c r="P227" i="27"/>
  <c r="O227" i="27"/>
  <c r="N227" i="27"/>
  <c r="M227" i="27"/>
  <c r="L227" i="27"/>
  <c r="K227" i="27"/>
  <c r="J227" i="27"/>
  <c r="I227" i="27"/>
  <c r="H227" i="27"/>
  <c r="G227" i="27"/>
  <c r="F227" i="27"/>
  <c r="AB226" i="27"/>
  <c r="AA226" i="27"/>
  <c r="Z226" i="27"/>
  <c r="Y226" i="27"/>
  <c r="X226" i="27"/>
  <c r="W226" i="27"/>
  <c r="V226" i="27"/>
  <c r="U226" i="27"/>
  <c r="T226" i="27"/>
  <c r="S226" i="27"/>
  <c r="R226" i="27"/>
  <c r="Q226" i="27"/>
  <c r="P226" i="27"/>
  <c r="O226" i="27"/>
  <c r="N226" i="27"/>
  <c r="M226" i="27"/>
  <c r="L226" i="27"/>
  <c r="K226" i="27"/>
  <c r="J226" i="27"/>
  <c r="I226" i="27"/>
  <c r="H226" i="27"/>
  <c r="G226" i="27"/>
  <c r="F226" i="27"/>
  <c r="AB225" i="27"/>
  <c r="AA225" i="27"/>
  <c r="Z225" i="27"/>
  <c r="Y225" i="27"/>
  <c r="X225" i="27"/>
  <c r="W225" i="27"/>
  <c r="V225" i="27"/>
  <c r="U225" i="27"/>
  <c r="T225" i="27"/>
  <c r="S225" i="27"/>
  <c r="R225" i="27"/>
  <c r="Q225" i="27"/>
  <c r="P225" i="27"/>
  <c r="O225" i="27"/>
  <c r="N225" i="27"/>
  <c r="M225" i="27"/>
  <c r="L225" i="27"/>
  <c r="K225" i="27"/>
  <c r="J225" i="27"/>
  <c r="I225" i="27"/>
  <c r="H225" i="27"/>
  <c r="G225" i="27"/>
  <c r="F225" i="27"/>
  <c r="AB224" i="27"/>
  <c r="AA224" i="27"/>
  <c r="Z224" i="27"/>
  <c r="Y224" i="27"/>
  <c r="X224" i="27"/>
  <c r="W224" i="27"/>
  <c r="V224" i="27"/>
  <c r="U224" i="27"/>
  <c r="T224" i="27"/>
  <c r="S224" i="27"/>
  <c r="R224" i="27"/>
  <c r="Q224" i="27"/>
  <c r="P224" i="27"/>
  <c r="O224" i="27"/>
  <c r="N224" i="27"/>
  <c r="M224" i="27"/>
  <c r="L224" i="27"/>
  <c r="K224" i="27"/>
  <c r="J224" i="27"/>
  <c r="I224" i="27"/>
  <c r="H224" i="27"/>
  <c r="G224" i="27"/>
  <c r="F224" i="27"/>
  <c r="AB223" i="27"/>
  <c r="AA223" i="27"/>
  <c r="Z223" i="27"/>
  <c r="Y223" i="27"/>
  <c r="X223" i="27"/>
  <c r="W223" i="27"/>
  <c r="V223" i="27"/>
  <c r="U223" i="27"/>
  <c r="T223" i="27"/>
  <c r="S223" i="27"/>
  <c r="R223" i="27"/>
  <c r="Q223" i="27"/>
  <c r="P223" i="27"/>
  <c r="O223" i="27"/>
  <c r="N223" i="27"/>
  <c r="M223" i="27"/>
  <c r="L223" i="27"/>
  <c r="K223" i="27"/>
  <c r="J223" i="27"/>
  <c r="I223" i="27"/>
  <c r="H223" i="27"/>
  <c r="G223" i="27"/>
  <c r="F223" i="27"/>
  <c r="AB222" i="27"/>
  <c r="AA222" i="27"/>
  <c r="Z222" i="27"/>
  <c r="Y222" i="27"/>
  <c r="X222" i="27"/>
  <c r="W222" i="27"/>
  <c r="V222" i="27"/>
  <c r="U222" i="27"/>
  <c r="T222" i="27"/>
  <c r="S222" i="27"/>
  <c r="R222" i="27"/>
  <c r="Q222" i="27"/>
  <c r="P222" i="27"/>
  <c r="O222" i="27"/>
  <c r="N222" i="27"/>
  <c r="M222" i="27"/>
  <c r="L222" i="27"/>
  <c r="K222" i="27"/>
  <c r="J222" i="27"/>
  <c r="I222" i="27"/>
  <c r="H222" i="27"/>
  <c r="G222" i="27"/>
  <c r="F222" i="27"/>
  <c r="AB221" i="27"/>
  <c r="AA221" i="27"/>
  <c r="Z221" i="27"/>
  <c r="Y221" i="27"/>
  <c r="X221" i="27"/>
  <c r="W221" i="27"/>
  <c r="V221" i="27"/>
  <c r="U221" i="27"/>
  <c r="T221" i="27"/>
  <c r="S221" i="27"/>
  <c r="R221" i="27"/>
  <c r="Q221" i="27"/>
  <c r="P221" i="27"/>
  <c r="O221" i="27"/>
  <c r="N221" i="27"/>
  <c r="M221" i="27"/>
  <c r="L221" i="27"/>
  <c r="K221" i="27"/>
  <c r="J221" i="27"/>
  <c r="I221" i="27"/>
  <c r="H221" i="27"/>
  <c r="G221" i="27"/>
  <c r="F221" i="27"/>
  <c r="AB220" i="27"/>
  <c r="AA220" i="27"/>
  <c r="Z220" i="27"/>
  <c r="Y220" i="27"/>
  <c r="X220" i="27"/>
  <c r="W220" i="27"/>
  <c r="V220" i="27"/>
  <c r="U220" i="27"/>
  <c r="T220" i="27"/>
  <c r="S220" i="27"/>
  <c r="R220" i="27"/>
  <c r="Q220" i="27"/>
  <c r="P220" i="27"/>
  <c r="O220" i="27"/>
  <c r="N220" i="27"/>
  <c r="M220" i="27"/>
  <c r="L220" i="27"/>
  <c r="K220" i="27"/>
  <c r="J220" i="27"/>
  <c r="I220" i="27"/>
  <c r="H220" i="27"/>
  <c r="G220" i="27"/>
  <c r="F220" i="27"/>
  <c r="AB219" i="27"/>
  <c r="AA219" i="27"/>
  <c r="Z219" i="27"/>
  <c r="Y219" i="27"/>
  <c r="X219" i="27"/>
  <c r="W219" i="27"/>
  <c r="V219" i="27"/>
  <c r="U219" i="27"/>
  <c r="T219" i="27"/>
  <c r="S219" i="27"/>
  <c r="R219" i="27"/>
  <c r="Q219" i="27"/>
  <c r="P219" i="27"/>
  <c r="O219" i="27"/>
  <c r="N219" i="27"/>
  <c r="M219" i="27"/>
  <c r="L219" i="27"/>
  <c r="K219" i="27"/>
  <c r="J219" i="27"/>
  <c r="I219" i="27"/>
  <c r="H219" i="27"/>
  <c r="G219" i="27"/>
  <c r="F219" i="27"/>
  <c r="AB218" i="27"/>
  <c r="AA218" i="27"/>
  <c r="Z218" i="27"/>
  <c r="Y218" i="27"/>
  <c r="X218" i="27"/>
  <c r="W218" i="27"/>
  <c r="V218" i="27"/>
  <c r="U218" i="27"/>
  <c r="T218" i="27"/>
  <c r="S218" i="27"/>
  <c r="R218" i="27"/>
  <c r="Q218" i="27"/>
  <c r="P218" i="27"/>
  <c r="O218" i="27"/>
  <c r="N218" i="27"/>
  <c r="M218" i="27"/>
  <c r="L218" i="27"/>
  <c r="K218" i="27"/>
  <c r="J218" i="27"/>
  <c r="I218" i="27"/>
  <c r="H218" i="27"/>
  <c r="G218" i="27"/>
  <c r="F218" i="27"/>
  <c r="AB217" i="27"/>
  <c r="AA217" i="27"/>
  <c r="Z217" i="27"/>
  <c r="Y217" i="27"/>
  <c r="X217" i="27"/>
  <c r="W217" i="27"/>
  <c r="V217" i="27"/>
  <c r="U217" i="27"/>
  <c r="T217" i="27"/>
  <c r="S217" i="27"/>
  <c r="R217" i="27"/>
  <c r="Q217" i="27"/>
  <c r="P217" i="27"/>
  <c r="O217" i="27"/>
  <c r="N217" i="27"/>
  <c r="M217" i="27"/>
  <c r="L217" i="27"/>
  <c r="K217" i="27"/>
  <c r="J217" i="27"/>
  <c r="I217" i="27"/>
  <c r="H217" i="27"/>
  <c r="G217" i="27"/>
  <c r="F217" i="27"/>
  <c r="AB216" i="27"/>
  <c r="AA216" i="27"/>
  <c r="Z216" i="27"/>
  <c r="Y216" i="27"/>
  <c r="X216" i="27"/>
  <c r="W216" i="27"/>
  <c r="V216" i="27"/>
  <c r="U216" i="27"/>
  <c r="T216" i="27"/>
  <c r="S216" i="27"/>
  <c r="R216" i="27"/>
  <c r="Q216" i="27"/>
  <c r="P216" i="27"/>
  <c r="O216" i="27"/>
  <c r="N216" i="27"/>
  <c r="M216" i="27"/>
  <c r="L216" i="27"/>
  <c r="K216" i="27"/>
  <c r="J216" i="27"/>
  <c r="I216" i="27"/>
  <c r="H216" i="27"/>
  <c r="G216" i="27"/>
  <c r="F216" i="27"/>
  <c r="AB215" i="27"/>
  <c r="AA215" i="27"/>
  <c r="Z215" i="27"/>
  <c r="Y215" i="27"/>
  <c r="X215" i="27"/>
  <c r="W215" i="27"/>
  <c r="V215" i="27"/>
  <c r="U215" i="27"/>
  <c r="T215" i="27"/>
  <c r="S215" i="27"/>
  <c r="R215" i="27"/>
  <c r="Q215" i="27"/>
  <c r="P215" i="27"/>
  <c r="O215" i="27"/>
  <c r="N215" i="27"/>
  <c r="M215" i="27"/>
  <c r="L215" i="27"/>
  <c r="K215" i="27"/>
  <c r="J215" i="27"/>
  <c r="I215" i="27"/>
  <c r="H215" i="27"/>
  <c r="G215" i="27"/>
  <c r="F215" i="27"/>
  <c r="AB214" i="27"/>
  <c r="AA214" i="27"/>
  <c r="Z214" i="27"/>
  <c r="Y214" i="27"/>
  <c r="X214" i="27"/>
  <c r="W214" i="27"/>
  <c r="V214" i="27"/>
  <c r="U214" i="27"/>
  <c r="T214" i="27"/>
  <c r="S214" i="27"/>
  <c r="R214" i="27"/>
  <c r="Q214" i="27"/>
  <c r="P214" i="27"/>
  <c r="O214" i="27"/>
  <c r="N214" i="27"/>
  <c r="M214" i="27"/>
  <c r="L214" i="27"/>
  <c r="K214" i="27"/>
  <c r="J214" i="27"/>
  <c r="I214" i="27"/>
  <c r="H214" i="27"/>
  <c r="G214" i="27"/>
  <c r="F214" i="27"/>
  <c r="AB213" i="27"/>
  <c r="AA213" i="27"/>
  <c r="Z213" i="27"/>
  <c r="Y213" i="27"/>
  <c r="X213" i="27"/>
  <c r="W213" i="27"/>
  <c r="V213" i="27"/>
  <c r="U213" i="27"/>
  <c r="T213" i="27"/>
  <c r="S213" i="27"/>
  <c r="R213" i="27"/>
  <c r="Q213" i="27"/>
  <c r="P213" i="27"/>
  <c r="O213" i="27"/>
  <c r="N213" i="27"/>
  <c r="M213" i="27"/>
  <c r="L213" i="27"/>
  <c r="K213" i="27"/>
  <c r="J213" i="27"/>
  <c r="I213" i="27"/>
  <c r="H213" i="27"/>
  <c r="G213" i="27"/>
  <c r="F213" i="27"/>
  <c r="AB212" i="27"/>
  <c r="AA212" i="27"/>
  <c r="Z212" i="27"/>
  <c r="Y212" i="27"/>
  <c r="X212" i="27"/>
  <c r="W212" i="27"/>
  <c r="V212" i="27"/>
  <c r="U212" i="27"/>
  <c r="T212" i="27"/>
  <c r="S212" i="27"/>
  <c r="R212" i="27"/>
  <c r="Q212" i="27"/>
  <c r="P212" i="27"/>
  <c r="O212" i="27"/>
  <c r="N212" i="27"/>
  <c r="M212" i="27"/>
  <c r="L212" i="27"/>
  <c r="K212" i="27"/>
  <c r="J212" i="27"/>
  <c r="I212" i="27"/>
  <c r="H212" i="27"/>
  <c r="G212" i="27"/>
  <c r="F212" i="27"/>
  <c r="AB211" i="27"/>
  <c r="AA211" i="27"/>
  <c r="Z211" i="27"/>
  <c r="Y211" i="27"/>
  <c r="X211" i="27"/>
  <c r="W211" i="27"/>
  <c r="V211" i="27"/>
  <c r="U211" i="27"/>
  <c r="T211" i="27"/>
  <c r="S211" i="27"/>
  <c r="R211" i="27"/>
  <c r="Q211" i="27"/>
  <c r="P211" i="27"/>
  <c r="O211" i="27"/>
  <c r="N211" i="27"/>
  <c r="M211" i="27"/>
  <c r="L211" i="27"/>
  <c r="K211" i="27"/>
  <c r="J211" i="27"/>
  <c r="I211" i="27"/>
  <c r="H211" i="27"/>
  <c r="G211" i="27"/>
  <c r="F211" i="27"/>
  <c r="AB210" i="27"/>
  <c r="AA210" i="27"/>
  <c r="Z210" i="27"/>
  <c r="Y210" i="27"/>
  <c r="X210" i="27"/>
  <c r="W210" i="27"/>
  <c r="V210" i="27"/>
  <c r="U210" i="27"/>
  <c r="T210" i="27"/>
  <c r="S210" i="27"/>
  <c r="R210" i="27"/>
  <c r="Q210" i="27"/>
  <c r="P210" i="27"/>
  <c r="O210" i="27"/>
  <c r="N210" i="27"/>
  <c r="M210" i="27"/>
  <c r="L210" i="27"/>
  <c r="K210" i="27"/>
  <c r="J210" i="27"/>
  <c r="I210" i="27"/>
  <c r="H210" i="27"/>
  <c r="G210" i="27"/>
  <c r="F210" i="27"/>
  <c r="AB209" i="27"/>
  <c r="AA209" i="27"/>
  <c r="Z209" i="27"/>
  <c r="Y209" i="27"/>
  <c r="X209" i="27"/>
  <c r="W209" i="27"/>
  <c r="V209" i="27"/>
  <c r="U209" i="27"/>
  <c r="T209" i="27"/>
  <c r="S209" i="27"/>
  <c r="R209" i="27"/>
  <c r="Q209" i="27"/>
  <c r="P209" i="27"/>
  <c r="O209" i="27"/>
  <c r="N209" i="27"/>
  <c r="M209" i="27"/>
  <c r="L209" i="27"/>
  <c r="K209" i="27"/>
  <c r="J209" i="27"/>
  <c r="I209" i="27"/>
  <c r="H209" i="27"/>
  <c r="G209" i="27"/>
  <c r="F209" i="27"/>
  <c r="AB208" i="27"/>
  <c r="AA208" i="27"/>
  <c r="Z208" i="27"/>
  <c r="Y208" i="27"/>
  <c r="X208" i="27"/>
  <c r="W208" i="27"/>
  <c r="V208" i="27"/>
  <c r="U208" i="27"/>
  <c r="T208" i="27"/>
  <c r="S208" i="27"/>
  <c r="R208" i="27"/>
  <c r="Q208" i="27"/>
  <c r="P208" i="27"/>
  <c r="O208" i="27"/>
  <c r="N208" i="27"/>
  <c r="M208" i="27"/>
  <c r="L208" i="27"/>
  <c r="K208" i="27"/>
  <c r="J208" i="27"/>
  <c r="I208" i="27"/>
  <c r="H208" i="27"/>
  <c r="G208" i="27"/>
  <c r="F208" i="27"/>
  <c r="AB207" i="27"/>
  <c r="AA207" i="27"/>
  <c r="Z207" i="27"/>
  <c r="Y207" i="27"/>
  <c r="X207" i="27"/>
  <c r="W207" i="27"/>
  <c r="V207" i="27"/>
  <c r="U207" i="27"/>
  <c r="T207" i="27"/>
  <c r="S207" i="27"/>
  <c r="R207" i="27"/>
  <c r="Q207" i="27"/>
  <c r="P207" i="27"/>
  <c r="O207" i="27"/>
  <c r="N207" i="27"/>
  <c r="M207" i="27"/>
  <c r="L207" i="27"/>
  <c r="K207" i="27"/>
  <c r="J207" i="27"/>
  <c r="I207" i="27"/>
  <c r="H207" i="27"/>
  <c r="G207" i="27"/>
  <c r="F207" i="27"/>
  <c r="AB206" i="27"/>
  <c r="AA206" i="27"/>
  <c r="Z206" i="27"/>
  <c r="Y206" i="27"/>
  <c r="X206" i="27"/>
  <c r="W206" i="27"/>
  <c r="V206" i="27"/>
  <c r="U206" i="27"/>
  <c r="T206" i="27"/>
  <c r="S206" i="27"/>
  <c r="R206" i="27"/>
  <c r="Q206" i="27"/>
  <c r="P206" i="27"/>
  <c r="O206" i="27"/>
  <c r="N206" i="27"/>
  <c r="M206" i="27"/>
  <c r="L206" i="27"/>
  <c r="K206" i="27"/>
  <c r="J206" i="27"/>
  <c r="I206" i="27"/>
  <c r="H206" i="27"/>
  <c r="G206" i="27"/>
  <c r="F206" i="27"/>
  <c r="AB205" i="27"/>
  <c r="AA205" i="27"/>
  <c r="Z205" i="27"/>
  <c r="Y205" i="27"/>
  <c r="X205" i="27"/>
  <c r="W205" i="27"/>
  <c r="V205" i="27"/>
  <c r="U205" i="27"/>
  <c r="T205" i="27"/>
  <c r="S205" i="27"/>
  <c r="R205" i="27"/>
  <c r="Q205" i="27"/>
  <c r="P205" i="27"/>
  <c r="O205" i="27"/>
  <c r="N205" i="27"/>
  <c r="M205" i="27"/>
  <c r="L205" i="27"/>
  <c r="K205" i="27"/>
  <c r="J205" i="27"/>
  <c r="I205" i="27"/>
  <c r="H205" i="27"/>
  <c r="G205" i="27"/>
  <c r="F205" i="27"/>
  <c r="AB204" i="27"/>
  <c r="AA204" i="27"/>
  <c r="Z204" i="27"/>
  <c r="Y204" i="27"/>
  <c r="X204" i="27"/>
  <c r="W204" i="27"/>
  <c r="V204" i="27"/>
  <c r="U204" i="27"/>
  <c r="T204" i="27"/>
  <c r="S204" i="27"/>
  <c r="R204" i="27"/>
  <c r="Q204" i="27"/>
  <c r="P204" i="27"/>
  <c r="O204" i="27"/>
  <c r="N204" i="27"/>
  <c r="M204" i="27"/>
  <c r="L204" i="27"/>
  <c r="K204" i="27"/>
  <c r="J204" i="27"/>
  <c r="I204" i="27"/>
  <c r="H204" i="27"/>
  <c r="G204" i="27"/>
  <c r="F204" i="27"/>
  <c r="AB203" i="27"/>
  <c r="AA203" i="27"/>
  <c r="Z203" i="27"/>
  <c r="Y203" i="27"/>
  <c r="X203" i="27"/>
  <c r="W203" i="27"/>
  <c r="V203" i="27"/>
  <c r="U203" i="27"/>
  <c r="T203" i="27"/>
  <c r="S203" i="27"/>
  <c r="R203" i="27"/>
  <c r="Q203" i="27"/>
  <c r="P203" i="27"/>
  <c r="O203" i="27"/>
  <c r="N203" i="27"/>
  <c r="M203" i="27"/>
  <c r="L203" i="27"/>
  <c r="K203" i="27"/>
  <c r="J203" i="27"/>
  <c r="I203" i="27"/>
  <c r="H203" i="27"/>
  <c r="G203" i="27"/>
  <c r="F203" i="27"/>
  <c r="AB202" i="27"/>
  <c r="AA202" i="27"/>
  <c r="Z202" i="27"/>
  <c r="Y202" i="27"/>
  <c r="X202" i="27"/>
  <c r="W202" i="27"/>
  <c r="V202" i="27"/>
  <c r="U202" i="27"/>
  <c r="T202" i="27"/>
  <c r="S202" i="27"/>
  <c r="R202" i="27"/>
  <c r="Q202" i="27"/>
  <c r="P202" i="27"/>
  <c r="O202" i="27"/>
  <c r="N202" i="27"/>
  <c r="M202" i="27"/>
  <c r="L202" i="27"/>
  <c r="K202" i="27"/>
  <c r="J202" i="27"/>
  <c r="I202" i="27"/>
  <c r="H202" i="27"/>
  <c r="G202" i="27"/>
  <c r="F202" i="27"/>
  <c r="AB201" i="27"/>
  <c r="AA201" i="27"/>
  <c r="Z201" i="27"/>
  <c r="Y201" i="27"/>
  <c r="X201" i="27"/>
  <c r="W201" i="27"/>
  <c r="V201" i="27"/>
  <c r="U201" i="27"/>
  <c r="T201" i="27"/>
  <c r="S201" i="27"/>
  <c r="R201" i="27"/>
  <c r="Q201" i="27"/>
  <c r="P201" i="27"/>
  <c r="O201" i="27"/>
  <c r="N201" i="27"/>
  <c r="M201" i="27"/>
  <c r="L201" i="27"/>
  <c r="K201" i="27"/>
  <c r="J201" i="27"/>
  <c r="I201" i="27"/>
  <c r="H201" i="27"/>
  <c r="G201" i="27"/>
  <c r="F201" i="27"/>
  <c r="AB200" i="27"/>
  <c r="AA200" i="27"/>
  <c r="Z200" i="27"/>
  <c r="Y200" i="27"/>
  <c r="X200" i="27"/>
  <c r="W200" i="27"/>
  <c r="V200" i="27"/>
  <c r="U200" i="27"/>
  <c r="T200" i="27"/>
  <c r="S200" i="27"/>
  <c r="R200" i="27"/>
  <c r="Q200" i="27"/>
  <c r="P200" i="27"/>
  <c r="O200" i="27"/>
  <c r="N200" i="27"/>
  <c r="M200" i="27"/>
  <c r="L200" i="27"/>
  <c r="K200" i="27"/>
  <c r="J200" i="27"/>
  <c r="I200" i="27"/>
  <c r="H200" i="27"/>
  <c r="G200" i="27"/>
  <c r="F200" i="27"/>
  <c r="AB199" i="27"/>
  <c r="AA199" i="27"/>
  <c r="Z199" i="27"/>
  <c r="Y199" i="27"/>
  <c r="X199" i="27"/>
  <c r="W199" i="27"/>
  <c r="V199" i="27"/>
  <c r="U199" i="27"/>
  <c r="T199" i="27"/>
  <c r="S199" i="27"/>
  <c r="R199" i="27"/>
  <c r="Q199" i="27"/>
  <c r="P199" i="27"/>
  <c r="O199" i="27"/>
  <c r="N199" i="27"/>
  <c r="M199" i="27"/>
  <c r="L199" i="27"/>
  <c r="K199" i="27"/>
  <c r="J199" i="27"/>
  <c r="I199" i="27"/>
  <c r="H199" i="27"/>
  <c r="G199" i="27"/>
  <c r="F199" i="27"/>
  <c r="AB198" i="27"/>
  <c r="AA198" i="27"/>
  <c r="Z198" i="27"/>
  <c r="Y198" i="27"/>
  <c r="X198" i="27"/>
  <c r="W198" i="27"/>
  <c r="V198" i="27"/>
  <c r="U198" i="27"/>
  <c r="T198" i="27"/>
  <c r="S198" i="27"/>
  <c r="R198" i="27"/>
  <c r="Q198" i="27"/>
  <c r="P198" i="27"/>
  <c r="O198" i="27"/>
  <c r="N198" i="27"/>
  <c r="M198" i="27"/>
  <c r="L198" i="27"/>
  <c r="K198" i="27"/>
  <c r="J198" i="27"/>
  <c r="I198" i="27"/>
  <c r="H198" i="27"/>
  <c r="G198" i="27"/>
  <c r="F198" i="27"/>
  <c r="AB197" i="27"/>
  <c r="AA197" i="27"/>
  <c r="Z197" i="27"/>
  <c r="Y197" i="27"/>
  <c r="X197" i="27"/>
  <c r="W197" i="27"/>
  <c r="V197" i="27"/>
  <c r="U197" i="27"/>
  <c r="T197" i="27"/>
  <c r="S197" i="27"/>
  <c r="R197" i="27"/>
  <c r="Q197" i="27"/>
  <c r="P197" i="27"/>
  <c r="O197" i="27"/>
  <c r="N197" i="27"/>
  <c r="M197" i="27"/>
  <c r="L197" i="27"/>
  <c r="K197" i="27"/>
  <c r="J197" i="27"/>
  <c r="I197" i="27"/>
  <c r="H197" i="27"/>
  <c r="G197" i="27"/>
  <c r="F197" i="27"/>
  <c r="AB196" i="27"/>
  <c r="AA196" i="27"/>
  <c r="Z196" i="27"/>
  <c r="Y196" i="27"/>
  <c r="X196" i="27"/>
  <c r="W196" i="27"/>
  <c r="V196" i="27"/>
  <c r="U196" i="27"/>
  <c r="T196" i="27"/>
  <c r="S196" i="27"/>
  <c r="R196" i="27"/>
  <c r="Q196" i="27"/>
  <c r="P196" i="27"/>
  <c r="O196" i="27"/>
  <c r="N196" i="27"/>
  <c r="M196" i="27"/>
  <c r="L196" i="27"/>
  <c r="K196" i="27"/>
  <c r="J196" i="27"/>
  <c r="I196" i="27"/>
  <c r="H196" i="27"/>
  <c r="G196" i="27"/>
  <c r="F196" i="27"/>
  <c r="AB195" i="27"/>
  <c r="AA195" i="27"/>
  <c r="Z195" i="27"/>
  <c r="Y195" i="27"/>
  <c r="X195" i="27"/>
  <c r="W195" i="27"/>
  <c r="V195" i="27"/>
  <c r="U195" i="27"/>
  <c r="T195" i="27"/>
  <c r="S195" i="27"/>
  <c r="R195" i="27"/>
  <c r="Q195" i="27"/>
  <c r="P195" i="27"/>
  <c r="O195" i="27"/>
  <c r="N195" i="27"/>
  <c r="M195" i="27"/>
  <c r="L195" i="27"/>
  <c r="K195" i="27"/>
  <c r="J195" i="27"/>
  <c r="I195" i="27"/>
  <c r="H195" i="27"/>
  <c r="G195" i="27"/>
  <c r="F195" i="27"/>
  <c r="AB194" i="27"/>
  <c r="AA194" i="27"/>
  <c r="Z194" i="27"/>
  <c r="Y194" i="27"/>
  <c r="X194" i="27"/>
  <c r="W194" i="27"/>
  <c r="V194" i="27"/>
  <c r="U194" i="27"/>
  <c r="T194" i="27"/>
  <c r="S194" i="27"/>
  <c r="R194" i="27"/>
  <c r="Q194" i="27"/>
  <c r="P194" i="27"/>
  <c r="O194" i="27"/>
  <c r="N194" i="27"/>
  <c r="M194" i="27"/>
  <c r="L194" i="27"/>
  <c r="K194" i="27"/>
  <c r="J194" i="27"/>
  <c r="I194" i="27"/>
  <c r="H194" i="27"/>
  <c r="G194" i="27"/>
  <c r="F194" i="27"/>
  <c r="AB193" i="27"/>
  <c r="AA193" i="27"/>
  <c r="Z193" i="27"/>
  <c r="Y193" i="27"/>
  <c r="X193" i="27"/>
  <c r="W193" i="27"/>
  <c r="V193" i="27"/>
  <c r="U193" i="27"/>
  <c r="T193" i="27"/>
  <c r="S193" i="27"/>
  <c r="R193" i="27"/>
  <c r="Q193" i="27"/>
  <c r="P193" i="27"/>
  <c r="O193" i="27"/>
  <c r="N193" i="27"/>
  <c r="M193" i="27"/>
  <c r="L193" i="27"/>
  <c r="K193" i="27"/>
  <c r="J193" i="27"/>
  <c r="I193" i="27"/>
  <c r="H193" i="27"/>
  <c r="G193" i="27"/>
  <c r="F193" i="27"/>
  <c r="AB192" i="27"/>
  <c r="AA192" i="27"/>
  <c r="Z192" i="27"/>
  <c r="Y192" i="27"/>
  <c r="X192" i="27"/>
  <c r="W192" i="27"/>
  <c r="V192" i="27"/>
  <c r="U192" i="27"/>
  <c r="T192" i="27"/>
  <c r="S192" i="27"/>
  <c r="R192" i="27"/>
  <c r="Q192" i="27"/>
  <c r="P192" i="27"/>
  <c r="O192" i="27"/>
  <c r="N192" i="27"/>
  <c r="M192" i="27"/>
  <c r="L192" i="27"/>
  <c r="K192" i="27"/>
  <c r="J192" i="27"/>
  <c r="I192" i="27"/>
  <c r="H192" i="27"/>
  <c r="G192" i="27"/>
  <c r="F192" i="27"/>
  <c r="AB191" i="27"/>
  <c r="AA191" i="27"/>
  <c r="Z191" i="27"/>
  <c r="Y191" i="27"/>
  <c r="X191" i="27"/>
  <c r="W191" i="27"/>
  <c r="V191" i="27"/>
  <c r="U191" i="27"/>
  <c r="T191" i="27"/>
  <c r="S191" i="27"/>
  <c r="R191" i="27"/>
  <c r="Q191" i="27"/>
  <c r="P191" i="27"/>
  <c r="O191" i="27"/>
  <c r="N191" i="27"/>
  <c r="M191" i="27"/>
  <c r="L191" i="27"/>
  <c r="K191" i="27"/>
  <c r="J191" i="27"/>
  <c r="I191" i="27"/>
  <c r="H191" i="27"/>
  <c r="G191" i="27"/>
  <c r="F191" i="27"/>
  <c r="AB190" i="27"/>
  <c r="AA190" i="27"/>
  <c r="Z190" i="27"/>
  <c r="Y190" i="27"/>
  <c r="X190" i="27"/>
  <c r="W190" i="27"/>
  <c r="V190" i="27"/>
  <c r="U190" i="27"/>
  <c r="T190" i="27"/>
  <c r="S190" i="27"/>
  <c r="R190" i="27"/>
  <c r="Q190" i="27"/>
  <c r="P190" i="27"/>
  <c r="O190" i="27"/>
  <c r="N190" i="27"/>
  <c r="M190" i="27"/>
  <c r="L190" i="27"/>
  <c r="K190" i="27"/>
  <c r="J190" i="27"/>
  <c r="I190" i="27"/>
  <c r="H190" i="27"/>
  <c r="G190" i="27"/>
  <c r="F190" i="27"/>
  <c r="AB189" i="27"/>
  <c r="AA189" i="27"/>
  <c r="Z189" i="27"/>
  <c r="Y189" i="27"/>
  <c r="X189" i="27"/>
  <c r="W189" i="27"/>
  <c r="V189" i="27"/>
  <c r="U189" i="27"/>
  <c r="T189" i="27"/>
  <c r="S189" i="27"/>
  <c r="R189" i="27"/>
  <c r="Q189" i="27"/>
  <c r="P189" i="27"/>
  <c r="O189" i="27"/>
  <c r="N189" i="27"/>
  <c r="M189" i="27"/>
  <c r="L189" i="27"/>
  <c r="K189" i="27"/>
  <c r="J189" i="27"/>
  <c r="I189" i="27"/>
  <c r="H189" i="27"/>
  <c r="G189" i="27"/>
  <c r="F189" i="27"/>
  <c r="AB188" i="27"/>
  <c r="AA188" i="27"/>
  <c r="Z188" i="27"/>
  <c r="Y188" i="27"/>
  <c r="X188" i="27"/>
  <c r="W188" i="27"/>
  <c r="V188" i="27"/>
  <c r="U188" i="27"/>
  <c r="T188" i="27"/>
  <c r="S188" i="27"/>
  <c r="R188" i="27"/>
  <c r="Q188" i="27"/>
  <c r="P188" i="27"/>
  <c r="O188" i="27"/>
  <c r="N188" i="27"/>
  <c r="M188" i="27"/>
  <c r="L188" i="27"/>
  <c r="K188" i="27"/>
  <c r="J188" i="27"/>
  <c r="I188" i="27"/>
  <c r="H188" i="27"/>
  <c r="G188" i="27"/>
  <c r="F188" i="27"/>
  <c r="AB187" i="27"/>
  <c r="AA187" i="27"/>
  <c r="Z187" i="27"/>
  <c r="Y187" i="27"/>
  <c r="X187" i="27"/>
  <c r="W187" i="27"/>
  <c r="V187" i="27"/>
  <c r="U187" i="27"/>
  <c r="T187" i="27"/>
  <c r="S187" i="27"/>
  <c r="R187" i="27"/>
  <c r="Q187" i="27"/>
  <c r="P187" i="27"/>
  <c r="O187" i="27"/>
  <c r="N187" i="27"/>
  <c r="M187" i="27"/>
  <c r="L187" i="27"/>
  <c r="K187" i="27"/>
  <c r="J187" i="27"/>
  <c r="I187" i="27"/>
  <c r="H187" i="27"/>
  <c r="G187" i="27"/>
  <c r="F187" i="27"/>
  <c r="AB186" i="27"/>
  <c r="AA186" i="27"/>
  <c r="Z186" i="27"/>
  <c r="Y186" i="27"/>
  <c r="X186" i="27"/>
  <c r="W186" i="27"/>
  <c r="V186" i="27"/>
  <c r="U186" i="27"/>
  <c r="T186" i="27"/>
  <c r="S186" i="27"/>
  <c r="R186" i="27"/>
  <c r="Q186" i="27"/>
  <c r="P186" i="27"/>
  <c r="O186" i="27"/>
  <c r="N186" i="27"/>
  <c r="M186" i="27"/>
  <c r="L186" i="27"/>
  <c r="K186" i="27"/>
  <c r="J186" i="27"/>
  <c r="I186" i="27"/>
  <c r="H186" i="27"/>
  <c r="G186" i="27"/>
  <c r="F186" i="27"/>
  <c r="AB185" i="27"/>
  <c r="AA185" i="27"/>
  <c r="Z185" i="27"/>
  <c r="Y185" i="27"/>
  <c r="X185" i="27"/>
  <c r="W185" i="27"/>
  <c r="V185" i="27"/>
  <c r="U185" i="27"/>
  <c r="T185" i="27"/>
  <c r="S185" i="27"/>
  <c r="R185" i="27"/>
  <c r="Q185" i="27"/>
  <c r="P185" i="27"/>
  <c r="O185" i="27"/>
  <c r="N185" i="27"/>
  <c r="M185" i="27"/>
  <c r="L185" i="27"/>
  <c r="K185" i="27"/>
  <c r="J185" i="27"/>
  <c r="I185" i="27"/>
  <c r="H185" i="27"/>
  <c r="G185" i="27"/>
  <c r="F185" i="27"/>
  <c r="AB184" i="27"/>
  <c r="AA184" i="27"/>
  <c r="Z184" i="27"/>
  <c r="Y184" i="27"/>
  <c r="X184" i="27"/>
  <c r="W184" i="27"/>
  <c r="V184" i="27"/>
  <c r="U184" i="27"/>
  <c r="T184" i="27"/>
  <c r="S184" i="27"/>
  <c r="R184" i="27"/>
  <c r="Q184" i="27"/>
  <c r="P184" i="27"/>
  <c r="O184" i="27"/>
  <c r="N184" i="27"/>
  <c r="M184" i="27"/>
  <c r="L184" i="27"/>
  <c r="K184" i="27"/>
  <c r="J184" i="27"/>
  <c r="I184" i="27"/>
  <c r="H184" i="27"/>
  <c r="G184" i="27"/>
  <c r="F184" i="27"/>
  <c r="AB183" i="27"/>
  <c r="AA183" i="27"/>
  <c r="Z183" i="27"/>
  <c r="Y183" i="27"/>
  <c r="X183" i="27"/>
  <c r="W183" i="27"/>
  <c r="V183" i="27"/>
  <c r="U183" i="27"/>
  <c r="T183" i="27"/>
  <c r="S183" i="27"/>
  <c r="R183" i="27"/>
  <c r="Q183" i="27"/>
  <c r="P183" i="27"/>
  <c r="O183" i="27"/>
  <c r="N183" i="27"/>
  <c r="M183" i="27"/>
  <c r="L183" i="27"/>
  <c r="K183" i="27"/>
  <c r="J183" i="27"/>
  <c r="I183" i="27"/>
  <c r="H183" i="27"/>
  <c r="G183" i="27"/>
  <c r="F183" i="27"/>
  <c r="AB182" i="27"/>
  <c r="AA182" i="27"/>
  <c r="Z182" i="27"/>
  <c r="Y182" i="27"/>
  <c r="X182" i="27"/>
  <c r="W182" i="27"/>
  <c r="V182" i="27"/>
  <c r="U182" i="27"/>
  <c r="T182" i="27"/>
  <c r="S182" i="27"/>
  <c r="R182" i="27"/>
  <c r="Q182" i="27"/>
  <c r="P182" i="27"/>
  <c r="O182" i="27"/>
  <c r="N182" i="27"/>
  <c r="M182" i="27"/>
  <c r="L182" i="27"/>
  <c r="K182" i="27"/>
  <c r="J182" i="27"/>
  <c r="I182" i="27"/>
  <c r="H182" i="27"/>
  <c r="G182" i="27"/>
  <c r="F182" i="27"/>
  <c r="AB181" i="27"/>
  <c r="AA181" i="27"/>
  <c r="Z181" i="27"/>
  <c r="Y181" i="27"/>
  <c r="X181" i="27"/>
  <c r="W181" i="27"/>
  <c r="V181" i="27"/>
  <c r="U181" i="27"/>
  <c r="T181" i="27"/>
  <c r="S181" i="27"/>
  <c r="R181" i="27"/>
  <c r="Q181" i="27"/>
  <c r="P181" i="27"/>
  <c r="O181" i="27"/>
  <c r="N181" i="27"/>
  <c r="M181" i="27"/>
  <c r="L181" i="27"/>
  <c r="K181" i="27"/>
  <c r="J181" i="27"/>
  <c r="I181" i="27"/>
  <c r="H181" i="27"/>
  <c r="G181" i="27"/>
  <c r="F181" i="27"/>
  <c r="AB180" i="27"/>
  <c r="AA180" i="27"/>
  <c r="Z180" i="27"/>
  <c r="Y180" i="27"/>
  <c r="X180" i="27"/>
  <c r="W180" i="27"/>
  <c r="V180" i="27"/>
  <c r="U180" i="27"/>
  <c r="T180" i="27"/>
  <c r="S180" i="27"/>
  <c r="R180" i="27"/>
  <c r="Q180" i="27"/>
  <c r="P180" i="27"/>
  <c r="O180" i="27"/>
  <c r="N180" i="27"/>
  <c r="M180" i="27"/>
  <c r="L180" i="27"/>
  <c r="K180" i="27"/>
  <c r="J180" i="27"/>
  <c r="I180" i="27"/>
  <c r="H180" i="27"/>
  <c r="G180" i="27"/>
  <c r="F180" i="27"/>
  <c r="AB179" i="27"/>
  <c r="AA179" i="27"/>
  <c r="Z179" i="27"/>
  <c r="Y179" i="27"/>
  <c r="X179" i="27"/>
  <c r="W179" i="27"/>
  <c r="V179" i="27"/>
  <c r="U179" i="27"/>
  <c r="T179" i="27"/>
  <c r="S179" i="27"/>
  <c r="R179" i="27"/>
  <c r="Q179" i="27"/>
  <c r="P179" i="27"/>
  <c r="O179" i="27"/>
  <c r="N179" i="27"/>
  <c r="M179" i="27"/>
  <c r="L179" i="27"/>
  <c r="K179" i="27"/>
  <c r="J179" i="27"/>
  <c r="I179" i="27"/>
  <c r="H179" i="27"/>
  <c r="G179" i="27"/>
  <c r="F179" i="27"/>
  <c r="AB178" i="27"/>
  <c r="AA178" i="27"/>
  <c r="Z178" i="27"/>
  <c r="Y178" i="27"/>
  <c r="X178" i="27"/>
  <c r="W178" i="27"/>
  <c r="V178" i="27"/>
  <c r="U178" i="27"/>
  <c r="T178" i="27"/>
  <c r="S178" i="27"/>
  <c r="R178" i="27"/>
  <c r="Q178" i="27"/>
  <c r="P178" i="27"/>
  <c r="O178" i="27"/>
  <c r="N178" i="27"/>
  <c r="M178" i="27"/>
  <c r="L178" i="27"/>
  <c r="K178" i="27"/>
  <c r="J178" i="27"/>
  <c r="I178" i="27"/>
  <c r="H178" i="27"/>
  <c r="G178" i="27"/>
  <c r="F178" i="27"/>
  <c r="AB177" i="27"/>
  <c r="AA177" i="27"/>
  <c r="Z177" i="27"/>
  <c r="Y177" i="27"/>
  <c r="X177" i="27"/>
  <c r="W177" i="27"/>
  <c r="V177" i="27"/>
  <c r="U177" i="27"/>
  <c r="T177" i="27"/>
  <c r="S177" i="27"/>
  <c r="R177" i="27"/>
  <c r="Q177" i="27"/>
  <c r="P177" i="27"/>
  <c r="O177" i="27"/>
  <c r="N177" i="27"/>
  <c r="M177" i="27"/>
  <c r="L177" i="27"/>
  <c r="K177" i="27"/>
  <c r="J177" i="27"/>
  <c r="I177" i="27"/>
  <c r="H177" i="27"/>
  <c r="G177" i="27"/>
  <c r="F177" i="27"/>
  <c r="AB176" i="27"/>
  <c r="AA176" i="27"/>
  <c r="Z176" i="27"/>
  <c r="Y176" i="27"/>
  <c r="X176" i="27"/>
  <c r="W176" i="27"/>
  <c r="V176" i="27"/>
  <c r="U176" i="27"/>
  <c r="T176" i="27"/>
  <c r="S176" i="27"/>
  <c r="R176" i="27"/>
  <c r="Q176" i="27"/>
  <c r="P176" i="27"/>
  <c r="O176" i="27"/>
  <c r="N176" i="27"/>
  <c r="M176" i="27"/>
  <c r="L176" i="27"/>
  <c r="K176" i="27"/>
  <c r="J176" i="27"/>
  <c r="I176" i="27"/>
  <c r="H176" i="27"/>
  <c r="G176" i="27"/>
  <c r="F176" i="27"/>
  <c r="AB175" i="27"/>
  <c r="AA175" i="27"/>
  <c r="Z175" i="27"/>
  <c r="Y175" i="27"/>
  <c r="X175" i="27"/>
  <c r="W175" i="27"/>
  <c r="V175" i="27"/>
  <c r="U175" i="27"/>
  <c r="T175" i="27"/>
  <c r="S175" i="27"/>
  <c r="R175" i="27"/>
  <c r="Q175" i="27"/>
  <c r="P175" i="27"/>
  <c r="O175" i="27"/>
  <c r="N175" i="27"/>
  <c r="M175" i="27"/>
  <c r="L175" i="27"/>
  <c r="K175" i="27"/>
  <c r="J175" i="27"/>
  <c r="I175" i="27"/>
  <c r="H175" i="27"/>
  <c r="G175" i="27"/>
  <c r="F175" i="27"/>
  <c r="AB174" i="27"/>
  <c r="AA174" i="27"/>
  <c r="Z174" i="27"/>
  <c r="Y174" i="27"/>
  <c r="X174" i="27"/>
  <c r="W174" i="27"/>
  <c r="V174" i="27"/>
  <c r="U174" i="27"/>
  <c r="T174" i="27"/>
  <c r="S174" i="27"/>
  <c r="R174" i="27"/>
  <c r="Q174" i="27"/>
  <c r="P174" i="27"/>
  <c r="O174" i="27"/>
  <c r="N174" i="27"/>
  <c r="M174" i="27"/>
  <c r="L174" i="27"/>
  <c r="K174" i="27"/>
  <c r="J174" i="27"/>
  <c r="I174" i="27"/>
  <c r="H174" i="27"/>
  <c r="G174" i="27"/>
  <c r="F174" i="27"/>
  <c r="AB173" i="27"/>
  <c r="AA173" i="27"/>
  <c r="Z173" i="27"/>
  <c r="Y173" i="27"/>
  <c r="X173" i="27"/>
  <c r="W173" i="27"/>
  <c r="V173" i="27"/>
  <c r="U173" i="27"/>
  <c r="T173" i="27"/>
  <c r="S173" i="27"/>
  <c r="R173" i="27"/>
  <c r="Q173" i="27"/>
  <c r="P173" i="27"/>
  <c r="O173" i="27"/>
  <c r="N173" i="27"/>
  <c r="M173" i="27"/>
  <c r="L173" i="27"/>
  <c r="K173" i="27"/>
  <c r="J173" i="27"/>
  <c r="I173" i="27"/>
  <c r="H173" i="27"/>
  <c r="G173" i="27"/>
  <c r="F173" i="27"/>
  <c r="AB172" i="27"/>
  <c r="AA172" i="27"/>
  <c r="Z172" i="27"/>
  <c r="Y172" i="27"/>
  <c r="X172" i="27"/>
  <c r="W172" i="27"/>
  <c r="V172" i="27"/>
  <c r="U172" i="27"/>
  <c r="T172" i="27"/>
  <c r="S172" i="27"/>
  <c r="R172" i="27"/>
  <c r="Q172" i="27"/>
  <c r="P172" i="27"/>
  <c r="O172" i="27"/>
  <c r="N172" i="27"/>
  <c r="M172" i="27"/>
  <c r="L172" i="27"/>
  <c r="K172" i="27"/>
  <c r="J172" i="27"/>
  <c r="I172" i="27"/>
  <c r="H172" i="27"/>
  <c r="G172" i="27"/>
  <c r="F172" i="27"/>
  <c r="AB171" i="27"/>
  <c r="AA171" i="27"/>
  <c r="Z171" i="27"/>
  <c r="Y171" i="27"/>
  <c r="X171" i="27"/>
  <c r="W171" i="27"/>
  <c r="V171" i="27"/>
  <c r="U171" i="27"/>
  <c r="T171" i="27"/>
  <c r="S171" i="27"/>
  <c r="R171" i="27"/>
  <c r="Q171" i="27"/>
  <c r="P171" i="27"/>
  <c r="O171" i="27"/>
  <c r="N171" i="27"/>
  <c r="M171" i="27"/>
  <c r="L171" i="27"/>
  <c r="K171" i="27"/>
  <c r="J171" i="27"/>
  <c r="I171" i="27"/>
  <c r="H171" i="27"/>
  <c r="G171" i="27"/>
  <c r="F171" i="27"/>
  <c r="AB170" i="27"/>
  <c r="AA170" i="27"/>
  <c r="Z170" i="27"/>
  <c r="Y170" i="27"/>
  <c r="X170" i="27"/>
  <c r="W170" i="27"/>
  <c r="V170" i="27"/>
  <c r="U170" i="27"/>
  <c r="T170" i="27"/>
  <c r="S170" i="27"/>
  <c r="R170" i="27"/>
  <c r="Q170" i="27"/>
  <c r="P170" i="27"/>
  <c r="O170" i="27"/>
  <c r="N170" i="27"/>
  <c r="M170" i="27"/>
  <c r="L170" i="27"/>
  <c r="K170" i="27"/>
  <c r="J170" i="27"/>
  <c r="I170" i="27"/>
  <c r="H170" i="27"/>
  <c r="G170" i="27"/>
  <c r="F170" i="27"/>
  <c r="AB169" i="27"/>
  <c r="AA169" i="27"/>
  <c r="Z169" i="27"/>
  <c r="Y169" i="27"/>
  <c r="X169" i="27"/>
  <c r="W169" i="27"/>
  <c r="V169" i="27"/>
  <c r="U169" i="27"/>
  <c r="T169" i="27"/>
  <c r="S169" i="27"/>
  <c r="R169" i="27"/>
  <c r="Q169" i="27"/>
  <c r="P169" i="27"/>
  <c r="O169" i="27"/>
  <c r="N169" i="27"/>
  <c r="M169" i="27"/>
  <c r="L169" i="27"/>
  <c r="K169" i="27"/>
  <c r="J169" i="27"/>
  <c r="I169" i="27"/>
  <c r="H169" i="27"/>
  <c r="G169" i="27"/>
  <c r="F169" i="27"/>
  <c r="AB168" i="27"/>
  <c r="AA168" i="27"/>
  <c r="Z168" i="27"/>
  <c r="Y168" i="27"/>
  <c r="X168" i="27"/>
  <c r="W168" i="27"/>
  <c r="V168" i="27"/>
  <c r="U168" i="27"/>
  <c r="T168" i="27"/>
  <c r="S168" i="27"/>
  <c r="R168" i="27"/>
  <c r="Q168" i="27"/>
  <c r="P168" i="27"/>
  <c r="O168" i="27"/>
  <c r="N168" i="27"/>
  <c r="M168" i="27"/>
  <c r="L168" i="27"/>
  <c r="K168" i="27"/>
  <c r="J168" i="27"/>
  <c r="I168" i="27"/>
  <c r="H168" i="27"/>
  <c r="G168" i="27"/>
  <c r="F168" i="27"/>
  <c r="AB167" i="27"/>
  <c r="AA167" i="27"/>
  <c r="Z167" i="27"/>
  <c r="Y167" i="27"/>
  <c r="X167" i="27"/>
  <c r="W167" i="27"/>
  <c r="V167" i="27"/>
  <c r="U167" i="27"/>
  <c r="T167" i="27"/>
  <c r="S167" i="27"/>
  <c r="R167" i="27"/>
  <c r="Q167" i="27"/>
  <c r="P167" i="27"/>
  <c r="O167" i="27"/>
  <c r="N167" i="27"/>
  <c r="M167" i="27"/>
  <c r="L167" i="27"/>
  <c r="K167" i="27"/>
  <c r="J167" i="27"/>
  <c r="I167" i="27"/>
  <c r="H167" i="27"/>
  <c r="G167" i="27"/>
  <c r="F167" i="27"/>
  <c r="AB166" i="27"/>
  <c r="AA166" i="27"/>
  <c r="Z166" i="27"/>
  <c r="Y166" i="27"/>
  <c r="X166" i="27"/>
  <c r="W166" i="27"/>
  <c r="V166" i="27"/>
  <c r="U166" i="27"/>
  <c r="T166" i="27"/>
  <c r="S166" i="27"/>
  <c r="R166" i="27"/>
  <c r="Q166" i="27"/>
  <c r="P166" i="27"/>
  <c r="O166" i="27"/>
  <c r="N166" i="27"/>
  <c r="M166" i="27"/>
  <c r="L166" i="27"/>
  <c r="K166" i="27"/>
  <c r="J166" i="27"/>
  <c r="I166" i="27"/>
  <c r="H166" i="27"/>
  <c r="G166" i="27"/>
  <c r="F166" i="27"/>
  <c r="AB165" i="27"/>
  <c r="AA165" i="27"/>
  <c r="Z165" i="27"/>
  <c r="Y165" i="27"/>
  <c r="X165" i="27"/>
  <c r="W165" i="27"/>
  <c r="V165" i="27"/>
  <c r="U165" i="27"/>
  <c r="T165" i="27"/>
  <c r="S165" i="27"/>
  <c r="R165" i="27"/>
  <c r="Q165" i="27"/>
  <c r="P165" i="27"/>
  <c r="O165" i="27"/>
  <c r="N165" i="27"/>
  <c r="M165" i="27"/>
  <c r="L165" i="27"/>
  <c r="K165" i="27"/>
  <c r="J165" i="27"/>
  <c r="I165" i="27"/>
  <c r="H165" i="27"/>
  <c r="G165" i="27"/>
  <c r="F165" i="27"/>
  <c r="AB164" i="27"/>
  <c r="AA164" i="27"/>
  <c r="Z164" i="27"/>
  <c r="Y164" i="27"/>
  <c r="X164" i="27"/>
  <c r="W164" i="27"/>
  <c r="V164" i="27"/>
  <c r="U164" i="27"/>
  <c r="T164" i="27"/>
  <c r="S164" i="27"/>
  <c r="R164" i="27"/>
  <c r="Q164" i="27"/>
  <c r="P164" i="27"/>
  <c r="O164" i="27"/>
  <c r="N164" i="27"/>
  <c r="M164" i="27"/>
  <c r="L164" i="27"/>
  <c r="K164" i="27"/>
  <c r="J164" i="27"/>
  <c r="I164" i="27"/>
  <c r="H164" i="27"/>
  <c r="G164" i="27"/>
  <c r="F164" i="27"/>
  <c r="AB163" i="27"/>
  <c r="AA163" i="27"/>
  <c r="Z163" i="27"/>
  <c r="Y163" i="27"/>
  <c r="X163" i="27"/>
  <c r="W163" i="27"/>
  <c r="V163" i="27"/>
  <c r="U163" i="27"/>
  <c r="T163" i="27"/>
  <c r="S163" i="27"/>
  <c r="R163" i="27"/>
  <c r="Q163" i="27"/>
  <c r="P163" i="27"/>
  <c r="O163" i="27"/>
  <c r="N163" i="27"/>
  <c r="M163" i="27"/>
  <c r="L163" i="27"/>
  <c r="K163" i="27"/>
  <c r="J163" i="27"/>
  <c r="I163" i="27"/>
  <c r="H163" i="27"/>
  <c r="G163" i="27"/>
  <c r="F163" i="27"/>
  <c r="AB162" i="27"/>
  <c r="AA162" i="27"/>
  <c r="Z162" i="27"/>
  <c r="Y162" i="27"/>
  <c r="X162" i="27"/>
  <c r="W162" i="27"/>
  <c r="V162" i="27"/>
  <c r="U162" i="27"/>
  <c r="T162" i="27"/>
  <c r="S162" i="27"/>
  <c r="R162" i="27"/>
  <c r="Q162" i="27"/>
  <c r="P162" i="27"/>
  <c r="O162" i="27"/>
  <c r="N162" i="27"/>
  <c r="M162" i="27"/>
  <c r="L162" i="27"/>
  <c r="K162" i="27"/>
  <c r="J162" i="27"/>
  <c r="I162" i="27"/>
  <c r="H162" i="27"/>
  <c r="G162" i="27"/>
  <c r="F162" i="27"/>
  <c r="AB161" i="27"/>
  <c r="AA161" i="27"/>
  <c r="Z161" i="27"/>
  <c r="Y161" i="27"/>
  <c r="X161" i="27"/>
  <c r="W161" i="27"/>
  <c r="V161" i="27"/>
  <c r="U161" i="27"/>
  <c r="T161" i="27"/>
  <c r="S161" i="27"/>
  <c r="R161" i="27"/>
  <c r="Q161" i="27"/>
  <c r="P161" i="27"/>
  <c r="O161" i="27"/>
  <c r="N161" i="27"/>
  <c r="M161" i="27"/>
  <c r="L161" i="27"/>
  <c r="K161" i="27"/>
  <c r="J161" i="27"/>
  <c r="I161" i="27"/>
  <c r="H161" i="27"/>
  <c r="G161" i="27"/>
  <c r="F161" i="27"/>
  <c r="AB160" i="27"/>
  <c r="AA160" i="27"/>
  <c r="Z160" i="27"/>
  <c r="Y160" i="27"/>
  <c r="X160" i="27"/>
  <c r="W160" i="27"/>
  <c r="V160" i="27"/>
  <c r="U160" i="27"/>
  <c r="T160" i="27"/>
  <c r="S160" i="27"/>
  <c r="R160" i="27"/>
  <c r="Q160" i="27"/>
  <c r="P160" i="27"/>
  <c r="O160" i="27"/>
  <c r="N160" i="27"/>
  <c r="M160" i="27"/>
  <c r="L160" i="27"/>
  <c r="K160" i="27"/>
  <c r="J160" i="27"/>
  <c r="I160" i="27"/>
  <c r="H160" i="27"/>
  <c r="G160" i="27"/>
  <c r="F160" i="27"/>
  <c r="AB159" i="27"/>
  <c r="AA159" i="27"/>
  <c r="Z159" i="27"/>
  <c r="Y159" i="27"/>
  <c r="X159" i="27"/>
  <c r="W159" i="27"/>
  <c r="V159" i="27"/>
  <c r="U159" i="27"/>
  <c r="T159" i="27"/>
  <c r="S159" i="27"/>
  <c r="R159" i="27"/>
  <c r="Q159" i="27"/>
  <c r="P159" i="27"/>
  <c r="O159" i="27"/>
  <c r="N159" i="27"/>
  <c r="M159" i="27"/>
  <c r="L159" i="27"/>
  <c r="K159" i="27"/>
  <c r="J159" i="27"/>
  <c r="I159" i="27"/>
  <c r="H159" i="27"/>
  <c r="G159" i="27"/>
  <c r="F159" i="27"/>
  <c r="AB158" i="27"/>
  <c r="AA158" i="27"/>
  <c r="Z158" i="27"/>
  <c r="Y158" i="27"/>
  <c r="X158" i="27"/>
  <c r="W158" i="27"/>
  <c r="V158" i="27"/>
  <c r="U158" i="27"/>
  <c r="T158" i="27"/>
  <c r="S158" i="27"/>
  <c r="R158" i="27"/>
  <c r="Q158" i="27"/>
  <c r="P158" i="27"/>
  <c r="O158" i="27"/>
  <c r="N158" i="27"/>
  <c r="M158" i="27"/>
  <c r="L158" i="27"/>
  <c r="K158" i="27"/>
  <c r="J158" i="27"/>
  <c r="I158" i="27"/>
  <c r="H158" i="27"/>
  <c r="G158" i="27"/>
  <c r="F158" i="27"/>
  <c r="AB157" i="27"/>
  <c r="AA157" i="27"/>
  <c r="Z157" i="27"/>
  <c r="Y157" i="27"/>
  <c r="X157" i="27"/>
  <c r="W157" i="27"/>
  <c r="V157" i="27"/>
  <c r="U157" i="27"/>
  <c r="T157" i="27"/>
  <c r="S157" i="27"/>
  <c r="R157" i="27"/>
  <c r="Q157" i="27"/>
  <c r="P157" i="27"/>
  <c r="O157" i="27"/>
  <c r="N157" i="27"/>
  <c r="M157" i="27"/>
  <c r="L157" i="27"/>
  <c r="K157" i="27"/>
  <c r="J157" i="27"/>
  <c r="I157" i="27"/>
  <c r="H157" i="27"/>
  <c r="G157" i="27"/>
  <c r="F157" i="27"/>
  <c r="AB156" i="27"/>
  <c r="AA156" i="27"/>
  <c r="Z156" i="27"/>
  <c r="Y156" i="27"/>
  <c r="X156" i="27"/>
  <c r="W156" i="27"/>
  <c r="V156" i="27"/>
  <c r="U156" i="27"/>
  <c r="T156" i="27"/>
  <c r="S156" i="27"/>
  <c r="R156" i="27"/>
  <c r="Q156" i="27"/>
  <c r="P156" i="27"/>
  <c r="O156" i="27"/>
  <c r="N156" i="27"/>
  <c r="M156" i="27"/>
  <c r="L156" i="27"/>
  <c r="K156" i="27"/>
  <c r="J156" i="27"/>
  <c r="I156" i="27"/>
  <c r="H156" i="27"/>
  <c r="G156" i="27"/>
  <c r="F156" i="27"/>
  <c r="AB155" i="27"/>
  <c r="AA155" i="27"/>
  <c r="Z155" i="27"/>
  <c r="Y155" i="27"/>
  <c r="X155" i="27"/>
  <c r="W155" i="27"/>
  <c r="V155" i="27"/>
  <c r="U155" i="27"/>
  <c r="T155" i="27"/>
  <c r="S155" i="27"/>
  <c r="R155" i="27"/>
  <c r="Q155" i="27"/>
  <c r="P155" i="27"/>
  <c r="O155" i="27"/>
  <c r="N155" i="27"/>
  <c r="M155" i="27"/>
  <c r="L155" i="27"/>
  <c r="K155" i="27"/>
  <c r="J155" i="27"/>
  <c r="I155" i="27"/>
  <c r="H155" i="27"/>
  <c r="G155" i="27"/>
  <c r="F155" i="27"/>
  <c r="AB154" i="27"/>
  <c r="AA154" i="27"/>
  <c r="Z154" i="27"/>
  <c r="Y154" i="27"/>
  <c r="X154" i="27"/>
  <c r="W154" i="27"/>
  <c r="V154" i="27"/>
  <c r="U154" i="27"/>
  <c r="T154" i="27"/>
  <c r="S154" i="27"/>
  <c r="R154" i="27"/>
  <c r="Q154" i="27"/>
  <c r="P154" i="27"/>
  <c r="O154" i="27"/>
  <c r="N154" i="27"/>
  <c r="M154" i="27"/>
  <c r="L154" i="27"/>
  <c r="K154" i="27"/>
  <c r="J154" i="27"/>
  <c r="I154" i="27"/>
  <c r="H154" i="27"/>
  <c r="G154" i="27"/>
  <c r="F154" i="27"/>
  <c r="AB153" i="27"/>
  <c r="AA153" i="27"/>
  <c r="Z153" i="27"/>
  <c r="Y153" i="27"/>
  <c r="X153" i="27"/>
  <c r="W153" i="27"/>
  <c r="V153" i="27"/>
  <c r="U153" i="27"/>
  <c r="T153" i="27"/>
  <c r="S153" i="27"/>
  <c r="R153" i="27"/>
  <c r="Q153" i="27"/>
  <c r="P153" i="27"/>
  <c r="O153" i="27"/>
  <c r="N153" i="27"/>
  <c r="M153" i="27"/>
  <c r="L153" i="27"/>
  <c r="K153" i="27"/>
  <c r="J153" i="27"/>
  <c r="I153" i="27"/>
  <c r="H153" i="27"/>
  <c r="G153" i="27"/>
  <c r="F153" i="27"/>
  <c r="AB152" i="27"/>
  <c r="AA152" i="27"/>
  <c r="Z152" i="27"/>
  <c r="Y152" i="27"/>
  <c r="X152" i="27"/>
  <c r="W152" i="27"/>
  <c r="V152" i="27"/>
  <c r="U152" i="27"/>
  <c r="T152" i="27"/>
  <c r="S152" i="27"/>
  <c r="R152" i="27"/>
  <c r="Q152" i="27"/>
  <c r="P152" i="27"/>
  <c r="O152" i="27"/>
  <c r="N152" i="27"/>
  <c r="M152" i="27"/>
  <c r="L152" i="27"/>
  <c r="K152" i="27"/>
  <c r="J152" i="27"/>
  <c r="I152" i="27"/>
  <c r="H152" i="27"/>
  <c r="G152" i="27"/>
  <c r="F152" i="27"/>
  <c r="AB151" i="27"/>
  <c r="AA151" i="27"/>
  <c r="Z151" i="27"/>
  <c r="Y151" i="27"/>
  <c r="X151" i="27"/>
  <c r="W151" i="27"/>
  <c r="V151" i="27"/>
  <c r="U151" i="27"/>
  <c r="T151" i="27"/>
  <c r="S151" i="27"/>
  <c r="R151" i="27"/>
  <c r="Q151" i="27"/>
  <c r="P151" i="27"/>
  <c r="O151" i="27"/>
  <c r="N151" i="27"/>
  <c r="M151" i="27"/>
  <c r="L151" i="27"/>
  <c r="K151" i="27"/>
  <c r="J151" i="27"/>
  <c r="I151" i="27"/>
  <c r="H151" i="27"/>
  <c r="G151" i="27"/>
  <c r="F151" i="27"/>
  <c r="AB150" i="27"/>
  <c r="AA150" i="27"/>
  <c r="Z150" i="27"/>
  <c r="Y150" i="27"/>
  <c r="X150" i="27"/>
  <c r="W150" i="27"/>
  <c r="V150" i="27"/>
  <c r="U150" i="27"/>
  <c r="T150" i="27"/>
  <c r="S150" i="27"/>
  <c r="R150" i="27"/>
  <c r="Q150" i="27"/>
  <c r="P150" i="27"/>
  <c r="O150" i="27"/>
  <c r="N150" i="27"/>
  <c r="M150" i="27"/>
  <c r="L150" i="27"/>
  <c r="K150" i="27"/>
  <c r="J150" i="27"/>
  <c r="I150" i="27"/>
  <c r="H150" i="27"/>
  <c r="G150" i="27"/>
  <c r="F150" i="27"/>
  <c r="AB149" i="27"/>
  <c r="AA149" i="27"/>
  <c r="Z149" i="27"/>
  <c r="Y149" i="27"/>
  <c r="X149" i="27"/>
  <c r="W149" i="27"/>
  <c r="V149" i="27"/>
  <c r="U149" i="27"/>
  <c r="T149" i="27"/>
  <c r="S149" i="27"/>
  <c r="R149" i="27"/>
  <c r="Q149" i="27"/>
  <c r="P149" i="27"/>
  <c r="O149" i="27"/>
  <c r="N149" i="27"/>
  <c r="M149" i="27"/>
  <c r="L149" i="27"/>
  <c r="K149" i="27"/>
  <c r="J149" i="27"/>
  <c r="I149" i="27"/>
  <c r="H149" i="27"/>
  <c r="G149" i="27"/>
  <c r="F149" i="27"/>
  <c r="AB148" i="27"/>
  <c r="AA148" i="27"/>
  <c r="Z148" i="27"/>
  <c r="Y148" i="27"/>
  <c r="X148" i="27"/>
  <c r="W148" i="27"/>
  <c r="V148" i="27"/>
  <c r="U148" i="27"/>
  <c r="T148" i="27"/>
  <c r="S148" i="27"/>
  <c r="R148" i="27"/>
  <c r="Q148" i="27"/>
  <c r="P148" i="27"/>
  <c r="O148" i="27"/>
  <c r="N148" i="27"/>
  <c r="M148" i="27"/>
  <c r="L148" i="27"/>
  <c r="K148" i="27"/>
  <c r="J148" i="27"/>
  <c r="I148" i="27"/>
  <c r="H148" i="27"/>
  <c r="G148" i="27"/>
  <c r="F148" i="27"/>
  <c r="AB147" i="27"/>
  <c r="AA147" i="27"/>
  <c r="Z147" i="27"/>
  <c r="Y147" i="27"/>
  <c r="X147" i="27"/>
  <c r="W147" i="27"/>
  <c r="V147" i="27"/>
  <c r="U147" i="27"/>
  <c r="T147" i="27"/>
  <c r="S147" i="27"/>
  <c r="R147" i="27"/>
  <c r="Q147" i="27"/>
  <c r="P147" i="27"/>
  <c r="O147" i="27"/>
  <c r="N147" i="27"/>
  <c r="M147" i="27"/>
  <c r="L147" i="27"/>
  <c r="K147" i="27"/>
  <c r="J147" i="27"/>
  <c r="I147" i="27"/>
  <c r="H147" i="27"/>
  <c r="G147" i="27"/>
  <c r="F147" i="27"/>
  <c r="AB146" i="27"/>
  <c r="AA146" i="27"/>
  <c r="Z146" i="27"/>
  <c r="Y146" i="27"/>
  <c r="X146" i="27"/>
  <c r="W146" i="27"/>
  <c r="V146" i="27"/>
  <c r="U146" i="27"/>
  <c r="T146" i="27"/>
  <c r="S146" i="27"/>
  <c r="R146" i="27"/>
  <c r="Q146" i="27"/>
  <c r="P146" i="27"/>
  <c r="O146" i="27"/>
  <c r="N146" i="27"/>
  <c r="M146" i="27"/>
  <c r="L146" i="27"/>
  <c r="K146" i="27"/>
  <c r="J146" i="27"/>
  <c r="I146" i="27"/>
  <c r="H146" i="27"/>
  <c r="G146" i="27"/>
  <c r="F146" i="27"/>
  <c r="AB145" i="27"/>
  <c r="AA145" i="27"/>
  <c r="Z145" i="27"/>
  <c r="Y145" i="27"/>
  <c r="X145" i="27"/>
  <c r="W145" i="27"/>
  <c r="V145" i="27"/>
  <c r="U145" i="27"/>
  <c r="T145" i="27"/>
  <c r="S145" i="27"/>
  <c r="R145" i="27"/>
  <c r="Q145" i="27"/>
  <c r="P145" i="27"/>
  <c r="O145" i="27"/>
  <c r="N145" i="27"/>
  <c r="M145" i="27"/>
  <c r="L145" i="27"/>
  <c r="K145" i="27"/>
  <c r="J145" i="27"/>
  <c r="I145" i="27"/>
  <c r="H145" i="27"/>
  <c r="G145" i="27"/>
  <c r="F145" i="27"/>
  <c r="AB144" i="27"/>
  <c r="AA144" i="27"/>
  <c r="Z144" i="27"/>
  <c r="Y144" i="27"/>
  <c r="X144" i="27"/>
  <c r="W144" i="27"/>
  <c r="V144" i="27"/>
  <c r="U144" i="27"/>
  <c r="T144" i="27"/>
  <c r="S144" i="27"/>
  <c r="R144" i="27"/>
  <c r="Q144" i="27"/>
  <c r="P144" i="27"/>
  <c r="O144" i="27"/>
  <c r="N144" i="27"/>
  <c r="M144" i="27"/>
  <c r="L144" i="27"/>
  <c r="K144" i="27"/>
  <c r="J144" i="27"/>
  <c r="I144" i="27"/>
  <c r="H144" i="27"/>
  <c r="G144" i="27"/>
  <c r="F144" i="27"/>
  <c r="AB143" i="27"/>
  <c r="AA143" i="27"/>
  <c r="Z143" i="27"/>
  <c r="Y143" i="27"/>
  <c r="X143" i="27"/>
  <c r="W143" i="27"/>
  <c r="V143" i="27"/>
  <c r="U143" i="27"/>
  <c r="T143" i="27"/>
  <c r="S143" i="27"/>
  <c r="R143" i="27"/>
  <c r="Q143" i="27"/>
  <c r="P143" i="27"/>
  <c r="O143" i="27"/>
  <c r="N143" i="27"/>
  <c r="M143" i="27"/>
  <c r="L143" i="27"/>
  <c r="K143" i="27"/>
  <c r="J143" i="27"/>
  <c r="I143" i="27"/>
  <c r="H143" i="27"/>
  <c r="G143" i="27"/>
  <c r="F143" i="27"/>
  <c r="AB142" i="27"/>
  <c r="AA142" i="27"/>
  <c r="Z142" i="27"/>
  <c r="Y142" i="27"/>
  <c r="X142" i="27"/>
  <c r="W142" i="27"/>
  <c r="V142" i="27"/>
  <c r="U142" i="27"/>
  <c r="T142" i="27"/>
  <c r="S142" i="27"/>
  <c r="R142" i="27"/>
  <c r="Q142" i="27"/>
  <c r="P142" i="27"/>
  <c r="O142" i="27"/>
  <c r="N142" i="27"/>
  <c r="M142" i="27"/>
  <c r="L142" i="27"/>
  <c r="K142" i="27"/>
  <c r="J142" i="27"/>
  <c r="I142" i="27"/>
  <c r="H142" i="27"/>
  <c r="G142" i="27"/>
  <c r="F142" i="27"/>
  <c r="AB141" i="27"/>
  <c r="AA141" i="27"/>
  <c r="Z141" i="27"/>
  <c r="Y141" i="27"/>
  <c r="X141" i="27"/>
  <c r="W141" i="27"/>
  <c r="V141" i="27"/>
  <c r="U141" i="27"/>
  <c r="T141" i="27"/>
  <c r="S141" i="27"/>
  <c r="R141" i="27"/>
  <c r="Q141" i="27"/>
  <c r="P141" i="27"/>
  <c r="O141" i="27"/>
  <c r="N141" i="27"/>
  <c r="M141" i="27"/>
  <c r="L141" i="27"/>
  <c r="K141" i="27"/>
  <c r="J141" i="27"/>
  <c r="I141" i="27"/>
  <c r="H141" i="27"/>
  <c r="G141" i="27"/>
  <c r="F141" i="27"/>
  <c r="AB140" i="27"/>
  <c r="AA140" i="27"/>
  <c r="Z140" i="27"/>
  <c r="Y140" i="27"/>
  <c r="X140" i="27"/>
  <c r="W140" i="27"/>
  <c r="V140" i="27"/>
  <c r="U140" i="27"/>
  <c r="T140" i="27"/>
  <c r="S140" i="27"/>
  <c r="R140" i="27"/>
  <c r="Q140" i="27"/>
  <c r="P140" i="27"/>
  <c r="O140" i="27"/>
  <c r="N140" i="27"/>
  <c r="M140" i="27"/>
  <c r="L140" i="27"/>
  <c r="K140" i="27"/>
  <c r="J140" i="27"/>
  <c r="I140" i="27"/>
  <c r="H140" i="27"/>
  <c r="G140" i="27"/>
  <c r="F140" i="27"/>
  <c r="AB139" i="27"/>
  <c r="AA139" i="27"/>
  <c r="Z139" i="27"/>
  <c r="Y139" i="27"/>
  <c r="X139" i="27"/>
  <c r="W139" i="27"/>
  <c r="V139" i="27"/>
  <c r="U139" i="27"/>
  <c r="T139" i="27"/>
  <c r="S139" i="27"/>
  <c r="R139" i="27"/>
  <c r="Q139" i="27"/>
  <c r="P139" i="27"/>
  <c r="O139" i="27"/>
  <c r="N139" i="27"/>
  <c r="M139" i="27"/>
  <c r="L139" i="27"/>
  <c r="K139" i="27"/>
  <c r="J139" i="27"/>
  <c r="I139" i="27"/>
  <c r="H139" i="27"/>
  <c r="G139" i="27"/>
  <c r="F139" i="27"/>
  <c r="AB138" i="27"/>
  <c r="AA138" i="27"/>
  <c r="Z138" i="27"/>
  <c r="Y138" i="27"/>
  <c r="X138" i="27"/>
  <c r="W138" i="27"/>
  <c r="V138" i="27"/>
  <c r="U138" i="27"/>
  <c r="T138" i="27"/>
  <c r="S138" i="27"/>
  <c r="R138" i="27"/>
  <c r="Q138" i="27"/>
  <c r="P138" i="27"/>
  <c r="O138" i="27"/>
  <c r="N138" i="27"/>
  <c r="M138" i="27"/>
  <c r="L138" i="27"/>
  <c r="K138" i="27"/>
  <c r="J138" i="27"/>
  <c r="I138" i="27"/>
  <c r="H138" i="27"/>
  <c r="G138" i="27"/>
  <c r="F138" i="27"/>
  <c r="AB137" i="27"/>
  <c r="AA137" i="27"/>
  <c r="Z137" i="27"/>
  <c r="Y137" i="27"/>
  <c r="X137" i="27"/>
  <c r="W137" i="27"/>
  <c r="V137" i="27"/>
  <c r="U137" i="27"/>
  <c r="T137" i="27"/>
  <c r="S137" i="27"/>
  <c r="R137" i="27"/>
  <c r="Q137" i="27"/>
  <c r="P137" i="27"/>
  <c r="O137" i="27"/>
  <c r="N137" i="27"/>
  <c r="M137" i="27"/>
  <c r="L137" i="27"/>
  <c r="K137" i="27"/>
  <c r="J137" i="27"/>
  <c r="I137" i="27"/>
  <c r="H137" i="27"/>
  <c r="G137" i="27"/>
  <c r="F137" i="27"/>
  <c r="AB136" i="27"/>
  <c r="AA136" i="27"/>
  <c r="Z136" i="27"/>
  <c r="Y136" i="27"/>
  <c r="X136" i="27"/>
  <c r="W136" i="27"/>
  <c r="V136" i="27"/>
  <c r="U136" i="27"/>
  <c r="T136" i="27"/>
  <c r="S136" i="27"/>
  <c r="R136" i="27"/>
  <c r="Q136" i="27"/>
  <c r="P136" i="27"/>
  <c r="O136" i="27"/>
  <c r="N136" i="27"/>
  <c r="M136" i="27"/>
  <c r="L136" i="27"/>
  <c r="K136" i="27"/>
  <c r="J136" i="27"/>
  <c r="I136" i="27"/>
  <c r="H136" i="27"/>
  <c r="G136" i="27"/>
  <c r="F136" i="27"/>
  <c r="AB135" i="27"/>
  <c r="AA135" i="27"/>
  <c r="Z135" i="27"/>
  <c r="Y135" i="27"/>
  <c r="X135" i="27"/>
  <c r="W135" i="27"/>
  <c r="V135" i="27"/>
  <c r="U135" i="27"/>
  <c r="T135" i="27"/>
  <c r="S135" i="27"/>
  <c r="R135" i="27"/>
  <c r="Q135" i="27"/>
  <c r="P135" i="27"/>
  <c r="O135" i="27"/>
  <c r="N135" i="27"/>
  <c r="M135" i="27"/>
  <c r="L135" i="27"/>
  <c r="K135" i="27"/>
  <c r="J135" i="27"/>
  <c r="I135" i="27"/>
  <c r="H135" i="27"/>
  <c r="G135" i="27"/>
  <c r="F135" i="27"/>
  <c r="AB134" i="27"/>
  <c r="AA134" i="27"/>
  <c r="Z134" i="27"/>
  <c r="Y134" i="27"/>
  <c r="X134" i="27"/>
  <c r="W134" i="27"/>
  <c r="V134" i="27"/>
  <c r="U134" i="27"/>
  <c r="T134" i="27"/>
  <c r="S134" i="27"/>
  <c r="R134" i="27"/>
  <c r="Q134" i="27"/>
  <c r="P134" i="27"/>
  <c r="O134" i="27"/>
  <c r="N134" i="27"/>
  <c r="M134" i="27"/>
  <c r="L134" i="27"/>
  <c r="K134" i="27"/>
  <c r="J134" i="27"/>
  <c r="I134" i="27"/>
  <c r="H134" i="27"/>
  <c r="G134" i="27"/>
  <c r="F134" i="27"/>
  <c r="AB133" i="27"/>
  <c r="AA133" i="27"/>
  <c r="Z133" i="27"/>
  <c r="Y133" i="27"/>
  <c r="X133" i="27"/>
  <c r="W133" i="27"/>
  <c r="V133" i="27"/>
  <c r="U133" i="27"/>
  <c r="T133" i="27"/>
  <c r="S133" i="27"/>
  <c r="R133" i="27"/>
  <c r="Q133" i="27"/>
  <c r="P133" i="27"/>
  <c r="O133" i="27"/>
  <c r="N133" i="27"/>
  <c r="M133" i="27"/>
  <c r="L133" i="27"/>
  <c r="K133" i="27"/>
  <c r="J133" i="27"/>
  <c r="I133" i="27"/>
  <c r="H133" i="27"/>
  <c r="G133" i="27"/>
  <c r="F133" i="27"/>
  <c r="AB132" i="27"/>
  <c r="AA132" i="27"/>
  <c r="Z132" i="27"/>
  <c r="Y132" i="27"/>
  <c r="X132" i="27"/>
  <c r="W132" i="27"/>
  <c r="V132" i="27"/>
  <c r="U132" i="27"/>
  <c r="T132" i="27"/>
  <c r="S132" i="27"/>
  <c r="R132" i="27"/>
  <c r="Q132" i="27"/>
  <c r="P132" i="27"/>
  <c r="O132" i="27"/>
  <c r="N132" i="27"/>
  <c r="M132" i="27"/>
  <c r="L132" i="27"/>
  <c r="K132" i="27"/>
  <c r="J132" i="27"/>
  <c r="I132" i="27"/>
  <c r="H132" i="27"/>
  <c r="G132" i="27"/>
  <c r="F132" i="27"/>
  <c r="AB131" i="27"/>
  <c r="AA131" i="27"/>
  <c r="Z131" i="27"/>
  <c r="Y131" i="27"/>
  <c r="X131" i="27"/>
  <c r="W131" i="27"/>
  <c r="V131" i="27"/>
  <c r="U131" i="27"/>
  <c r="T131" i="27"/>
  <c r="S131" i="27"/>
  <c r="R131" i="27"/>
  <c r="Q131" i="27"/>
  <c r="P131" i="27"/>
  <c r="O131" i="27"/>
  <c r="N131" i="27"/>
  <c r="M131" i="27"/>
  <c r="L131" i="27"/>
  <c r="K131" i="27"/>
  <c r="J131" i="27"/>
  <c r="I131" i="27"/>
  <c r="H131" i="27"/>
  <c r="G131" i="27"/>
  <c r="F131" i="27"/>
  <c r="AB130" i="27"/>
  <c r="AA130" i="27"/>
  <c r="Z130" i="27"/>
  <c r="Y130" i="27"/>
  <c r="X130" i="27"/>
  <c r="W130" i="27"/>
  <c r="V130" i="27"/>
  <c r="U130" i="27"/>
  <c r="T130" i="27"/>
  <c r="S130" i="27"/>
  <c r="R130" i="27"/>
  <c r="Q130" i="27"/>
  <c r="P130" i="27"/>
  <c r="O130" i="27"/>
  <c r="N130" i="27"/>
  <c r="M130" i="27"/>
  <c r="L130" i="27"/>
  <c r="K130" i="27"/>
  <c r="J130" i="27"/>
  <c r="I130" i="27"/>
  <c r="H130" i="27"/>
  <c r="G130" i="27"/>
  <c r="F130" i="27"/>
  <c r="AB129" i="27"/>
  <c r="AA129" i="27"/>
  <c r="Z129" i="27"/>
  <c r="Y129" i="27"/>
  <c r="X129" i="27"/>
  <c r="W129" i="27"/>
  <c r="V129" i="27"/>
  <c r="U129" i="27"/>
  <c r="T129" i="27"/>
  <c r="S129" i="27"/>
  <c r="R129" i="27"/>
  <c r="Q129" i="27"/>
  <c r="P129" i="27"/>
  <c r="O129" i="27"/>
  <c r="N129" i="27"/>
  <c r="M129" i="27"/>
  <c r="L129" i="27"/>
  <c r="K129" i="27"/>
  <c r="J129" i="27"/>
  <c r="I129" i="27"/>
  <c r="H129" i="27"/>
  <c r="G129" i="27"/>
  <c r="F129" i="27"/>
  <c r="AB128" i="27"/>
  <c r="AA128" i="27"/>
  <c r="Z128" i="27"/>
  <c r="Y128" i="27"/>
  <c r="X128" i="27"/>
  <c r="W128" i="27"/>
  <c r="V128" i="27"/>
  <c r="U128" i="27"/>
  <c r="T128" i="27"/>
  <c r="S128" i="27"/>
  <c r="R128" i="27"/>
  <c r="Q128" i="27"/>
  <c r="P128" i="27"/>
  <c r="O128" i="27"/>
  <c r="N128" i="27"/>
  <c r="M128" i="27"/>
  <c r="L128" i="27"/>
  <c r="K128" i="27"/>
  <c r="J128" i="27"/>
  <c r="I128" i="27"/>
  <c r="H128" i="27"/>
  <c r="G128" i="27"/>
  <c r="F128" i="27"/>
  <c r="AB127" i="27"/>
  <c r="AA127" i="27"/>
  <c r="Z127" i="27"/>
  <c r="Y127" i="27"/>
  <c r="X127" i="27"/>
  <c r="W127" i="27"/>
  <c r="V127" i="27"/>
  <c r="U127" i="27"/>
  <c r="T127" i="27"/>
  <c r="S127" i="27"/>
  <c r="R127" i="27"/>
  <c r="Q127" i="27"/>
  <c r="P127" i="27"/>
  <c r="O127" i="27"/>
  <c r="N127" i="27"/>
  <c r="M127" i="27"/>
  <c r="L127" i="27"/>
  <c r="K127" i="27"/>
  <c r="J127" i="27"/>
  <c r="I127" i="27"/>
  <c r="H127" i="27"/>
  <c r="G127" i="27"/>
  <c r="F127" i="27"/>
  <c r="AB126" i="27"/>
  <c r="AA126" i="27"/>
  <c r="Z126" i="27"/>
  <c r="Y126" i="27"/>
  <c r="X126" i="27"/>
  <c r="W126" i="27"/>
  <c r="V126" i="27"/>
  <c r="U126" i="27"/>
  <c r="T126" i="27"/>
  <c r="S126" i="27"/>
  <c r="R126" i="27"/>
  <c r="Q126" i="27"/>
  <c r="P126" i="27"/>
  <c r="O126" i="27"/>
  <c r="N126" i="27"/>
  <c r="M126" i="27"/>
  <c r="L126" i="27"/>
  <c r="K126" i="27"/>
  <c r="J126" i="27"/>
  <c r="I126" i="27"/>
  <c r="H126" i="27"/>
  <c r="G126" i="27"/>
  <c r="F126" i="27"/>
  <c r="AB125" i="27"/>
  <c r="AA125" i="27"/>
  <c r="Z125" i="27"/>
  <c r="Y125" i="27"/>
  <c r="X125" i="27"/>
  <c r="W125" i="27"/>
  <c r="V125" i="27"/>
  <c r="U125" i="27"/>
  <c r="T125" i="27"/>
  <c r="S125" i="27"/>
  <c r="R125" i="27"/>
  <c r="Q125" i="27"/>
  <c r="P125" i="27"/>
  <c r="O125" i="27"/>
  <c r="N125" i="27"/>
  <c r="M125" i="27"/>
  <c r="L125" i="27"/>
  <c r="K125" i="27"/>
  <c r="J125" i="27"/>
  <c r="I125" i="27"/>
  <c r="H125" i="27"/>
  <c r="G125" i="27"/>
  <c r="F125" i="27"/>
  <c r="AB124" i="27"/>
  <c r="AA124" i="27"/>
  <c r="Z124" i="27"/>
  <c r="Y124" i="27"/>
  <c r="X124" i="27"/>
  <c r="W124" i="27"/>
  <c r="V124" i="27"/>
  <c r="U124" i="27"/>
  <c r="T124" i="27"/>
  <c r="S124" i="27"/>
  <c r="R124" i="27"/>
  <c r="Q124" i="27"/>
  <c r="P124" i="27"/>
  <c r="O124" i="27"/>
  <c r="N124" i="27"/>
  <c r="M124" i="27"/>
  <c r="L124" i="27"/>
  <c r="K124" i="27"/>
  <c r="J124" i="27"/>
  <c r="I124" i="27"/>
  <c r="H124" i="27"/>
  <c r="G124" i="27"/>
  <c r="F124" i="27"/>
  <c r="AB123" i="27"/>
  <c r="AA123" i="27"/>
  <c r="Z123" i="27"/>
  <c r="Y123" i="27"/>
  <c r="X123" i="27"/>
  <c r="W123" i="27"/>
  <c r="V123" i="27"/>
  <c r="U123" i="27"/>
  <c r="T123" i="27"/>
  <c r="S123" i="27"/>
  <c r="R123" i="27"/>
  <c r="Q123" i="27"/>
  <c r="P123" i="27"/>
  <c r="O123" i="27"/>
  <c r="N123" i="27"/>
  <c r="M123" i="27"/>
  <c r="L123" i="27"/>
  <c r="K123" i="27"/>
  <c r="J123" i="27"/>
  <c r="I123" i="27"/>
  <c r="H123" i="27"/>
  <c r="G123" i="27"/>
  <c r="F123" i="27"/>
  <c r="AB122" i="27"/>
  <c r="AA122" i="27"/>
  <c r="Z122" i="27"/>
  <c r="Y122" i="27"/>
  <c r="X122" i="27"/>
  <c r="W122" i="27"/>
  <c r="V122" i="27"/>
  <c r="U122" i="27"/>
  <c r="T122" i="27"/>
  <c r="S122" i="27"/>
  <c r="R122" i="27"/>
  <c r="Q122" i="27"/>
  <c r="P122" i="27"/>
  <c r="O122" i="27"/>
  <c r="N122" i="27"/>
  <c r="M122" i="27"/>
  <c r="L122" i="27"/>
  <c r="K122" i="27"/>
  <c r="J122" i="27"/>
  <c r="I122" i="27"/>
  <c r="H122" i="27"/>
  <c r="G122" i="27"/>
  <c r="F122" i="27"/>
  <c r="AB121" i="27"/>
  <c r="AA121" i="27"/>
  <c r="Z121" i="27"/>
  <c r="Y121" i="27"/>
  <c r="X121" i="27"/>
  <c r="W121" i="27"/>
  <c r="V121" i="27"/>
  <c r="U121" i="27"/>
  <c r="T121" i="27"/>
  <c r="S121" i="27"/>
  <c r="R121" i="27"/>
  <c r="Q121" i="27"/>
  <c r="P121" i="27"/>
  <c r="O121" i="27"/>
  <c r="N121" i="27"/>
  <c r="M121" i="27"/>
  <c r="L121" i="27"/>
  <c r="K121" i="27"/>
  <c r="J121" i="27"/>
  <c r="I121" i="27"/>
  <c r="H121" i="27"/>
  <c r="G121" i="27"/>
  <c r="F121" i="27"/>
  <c r="AB120" i="27"/>
  <c r="AA120" i="27"/>
  <c r="Z120" i="27"/>
  <c r="Y120" i="27"/>
  <c r="X120" i="27"/>
  <c r="W120" i="27"/>
  <c r="V120" i="27"/>
  <c r="U120" i="27"/>
  <c r="T120" i="27"/>
  <c r="S120" i="27"/>
  <c r="R120" i="27"/>
  <c r="Q120" i="27"/>
  <c r="P120" i="27"/>
  <c r="O120" i="27"/>
  <c r="N120" i="27"/>
  <c r="M120" i="27"/>
  <c r="L120" i="27"/>
  <c r="K120" i="27"/>
  <c r="J120" i="27"/>
  <c r="I120" i="27"/>
  <c r="H120" i="27"/>
  <c r="G120" i="27"/>
  <c r="F120" i="27"/>
  <c r="AB119" i="27"/>
  <c r="AA119" i="27"/>
  <c r="Z119" i="27"/>
  <c r="Y119" i="27"/>
  <c r="X119" i="27"/>
  <c r="W119" i="27"/>
  <c r="V119" i="27"/>
  <c r="U119" i="27"/>
  <c r="T119" i="27"/>
  <c r="S119" i="27"/>
  <c r="R119" i="27"/>
  <c r="Q119" i="27"/>
  <c r="P119" i="27"/>
  <c r="O119" i="27"/>
  <c r="N119" i="27"/>
  <c r="M119" i="27"/>
  <c r="L119" i="27"/>
  <c r="K119" i="27"/>
  <c r="J119" i="27"/>
  <c r="I119" i="27"/>
  <c r="H119" i="27"/>
  <c r="G119" i="27"/>
  <c r="F119" i="27"/>
  <c r="AB118" i="27"/>
  <c r="AA118" i="27"/>
  <c r="Z118" i="27"/>
  <c r="Y118" i="27"/>
  <c r="X118" i="27"/>
  <c r="W118" i="27"/>
  <c r="V118" i="27"/>
  <c r="U118" i="27"/>
  <c r="T118" i="27"/>
  <c r="S118" i="27"/>
  <c r="R118" i="27"/>
  <c r="Q118" i="27"/>
  <c r="P118" i="27"/>
  <c r="O118" i="27"/>
  <c r="N118" i="27"/>
  <c r="M118" i="27"/>
  <c r="L118" i="27"/>
  <c r="K118" i="27"/>
  <c r="J118" i="27"/>
  <c r="I118" i="27"/>
  <c r="H118" i="27"/>
  <c r="G118" i="27"/>
  <c r="F118" i="27"/>
  <c r="AB117" i="27"/>
  <c r="AA117" i="27"/>
  <c r="Z117" i="27"/>
  <c r="Y117" i="27"/>
  <c r="X117" i="27"/>
  <c r="W117" i="27"/>
  <c r="V117" i="27"/>
  <c r="U117" i="27"/>
  <c r="T117" i="27"/>
  <c r="S117" i="27"/>
  <c r="R117" i="27"/>
  <c r="Q117" i="27"/>
  <c r="P117" i="27"/>
  <c r="O117" i="27"/>
  <c r="N117" i="27"/>
  <c r="M117" i="27"/>
  <c r="L117" i="27"/>
  <c r="K117" i="27"/>
  <c r="J117" i="27"/>
  <c r="I117" i="27"/>
  <c r="H117" i="27"/>
  <c r="G117" i="27"/>
  <c r="F117" i="27"/>
  <c r="AB116" i="27"/>
  <c r="AA116" i="27"/>
  <c r="Z116" i="27"/>
  <c r="Y116" i="27"/>
  <c r="X116" i="27"/>
  <c r="W116" i="27"/>
  <c r="V116" i="27"/>
  <c r="U116" i="27"/>
  <c r="T116" i="27"/>
  <c r="S116" i="27"/>
  <c r="R116" i="27"/>
  <c r="Q116" i="27"/>
  <c r="P116" i="27"/>
  <c r="O116" i="27"/>
  <c r="N116" i="27"/>
  <c r="M116" i="27"/>
  <c r="L116" i="27"/>
  <c r="K116" i="27"/>
  <c r="J116" i="27"/>
  <c r="I116" i="27"/>
  <c r="H116" i="27"/>
  <c r="G116" i="27"/>
  <c r="F116" i="27"/>
  <c r="AB115" i="27"/>
  <c r="AA115" i="27"/>
  <c r="Z115" i="27"/>
  <c r="Y115" i="27"/>
  <c r="X115" i="27"/>
  <c r="W115" i="27"/>
  <c r="V115" i="27"/>
  <c r="U115" i="27"/>
  <c r="T115" i="27"/>
  <c r="S115" i="27"/>
  <c r="R115" i="27"/>
  <c r="Q115" i="27"/>
  <c r="P115" i="27"/>
  <c r="O115" i="27"/>
  <c r="N115" i="27"/>
  <c r="M115" i="27"/>
  <c r="L115" i="27"/>
  <c r="K115" i="27"/>
  <c r="J115" i="27"/>
  <c r="I115" i="27"/>
  <c r="H115" i="27"/>
  <c r="G115" i="27"/>
  <c r="F115" i="27"/>
  <c r="AB114" i="27"/>
  <c r="AA114" i="27"/>
  <c r="Z114" i="27"/>
  <c r="Y114" i="27"/>
  <c r="X114" i="27"/>
  <c r="W114" i="27"/>
  <c r="V114" i="27"/>
  <c r="U114" i="27"/>
  <c r="T114" i="27"/>
  <c r="S114" i="27"/>
  <c r="R114" i="27"/>
  <c r="Q114" i="27"/>
  <c r="P114" i="27"/>
  <c r="O114" i="27"/>
  <c r="N114" i="27"/>
  <c r="M114" i="27"/>
  <c r="L114" i="27"/>
  <c r="K114" i="27"/>
  <c r="J114" i="27"/>
  <c r="I114" i="27"/>
  <c r="H114" i="27"/>
  <c r="G114" i="27"/>
  <c r="F114" i="27"/>
  <c r="AB113" i="27"/>
  <c r="AA113" i="27"/>
  <c r="Z113" i="27"/>
  <c r="Y113" i="27"/>
  <c r="X113" i="27"/>
  <c r="W113" i="27"/>
  <c r="V113" i="27"/>
  <c r="U113" i="27"/>
  <c r="T113" i="27"/>
  <c r="S113" i="27"/>
  <c r="R113" i="27"/>
  <c r="Q113" i="27"/>
  <c r="P113" i="27"/>
  <c r="O113" i="27"/>
  <c r="N113" i="27"/>
  <c r="M113" i="27"/>
  <c r="L113" i="27"/>
  <c r="K113" i="27"/>
  <c r="J113" i="27"/>
  <c r="I113" i="27"/>
  <c r="H113" i="27"/>
  <c r="G113" i="27"/>
  <c r="F113" i="27"/>
  <c r="AB112" i="27"/>
  <c r="AA112" i="27"/>
  <c r="Z112" i="27"/>
  <c r="Y112" i="27"/>
  <c r="X112" i="27"/>
  <c r="W112" i="27"/>
  <c r="V112" i="27"/>
  <c r="U112" i="27"/>
  <c r="T112" i="27"/>
  <c r="S112" i="27"/>
  <c r="R112" i="27"/>
  <c r="Q112" i="27"/>
  <c r="P112" i="27"/>
  <c r="O112" i="27"/>
  <c r="N112" i="27"/>
  <c r="M112" i="27"/>
  <c r="L112" i="27"/>
  <c r="K112" i="27"/>
  <c r="J112" i="27"/>
  <c r="I112" i="27"/>
  <c r="H112" i="27"/>
  <c r="G112" i="27"/>
  <c r="F112" i="27"/>
  <c r="AB111" i="27"/>
  <c r="AA111" i="27"/>
  <c r="Z111" i="27"/>
  <c r="Y111" i="27"/>
  <c r="X111" i="27"/>
  <c r="W111" i="27"/>
  <c r="V111" i="27"/>
  <c r="U111" i="27"/>
  <c r="T111" i="27"/>
  <c r="S111" i="27"/>
  <c r="R111" i="27"/>
  <c r="Q111" i="27"/>
  <c r="P111" i="27"/>
  <c r="O111" i="27"/>
  <c r="N111" i="27"/>
  <c r="M111" i="27"/>
  <c r="L111" i="27"/>
  <c r="K111" i="27"/>
  <c r="J111" i="27"/>
  <c r="I111" i="27"/>
  <c r="H111" i="27"/>
  <c r="G111" i="27"/>
  <c r="F111" i="27"/>
  <c r="AB110" i="27"/>
  <c r="AA110" i="27"/>
  <c r="Z110" i="27"/>
  <c r="Y110" i="27"/>
  <c r="X110" i="27"/>
  <c r="W110" i="27"/>
  <c r="V110" i="27"/>
  <c r="U110" i="27"/>
  <c r="T110" i="27"/>
  <c r="S110" i="27"/>
  <c r="R110" i="27"/>
  <c r="Q110" i="27"/>
  <c r="P110" i="27"/>
  <c r="O110" i="27"/>
  <c r="N110" i="27"/>
  <c r="M110" i="27"/>
  <c r="L110" i="27"/>
  <c r="K110" i="27"/>
  <c r="J110" i="27"/>
  <c r="I110" i="27"/>
  <c r="H110" i="27"/>
  <c r="G110" i="27"/>
  <c r="F110" i="27"/>
  <c r="AB109" i="27"/>
  <c r="AA109" i="27"/>
  <c r="Z109" i="27"/>
  <c r="Y109" i="27"/>
  <c r="X109" i="27"/>
  <c r="W109" i="27"/>
  <c r="V109" i="27"/>
  <c r="U109" i="27"/>
  <c r="T109" i="27"/>
  <c r="S109" i="27"/>
  <c r="R109" i="27"/>
  <c r="Q109" i="27"/>
  <c r="P109" i="27"/>
  <c r="O109" i="27"/>
  <c r="N109" i="27"/>
  <c r="M109" i="27"/>
  <c r="L109" i="27"/>
  <c r="K109" i="27"/>
  <c r="J109" i="27"/>
  <c r="I109" i="27"/>
  <c r="H109" i="27"/>
  <c r="G109" i="27"/>
  <c r="F109" i="27"/>
  <c r="AB108" i="27"/>
  <c r="AA108" i="27"/>
  <c r="Z108" i="27"/>
  <c r="Y108" i="27"/>
  <c r="X108" i="27"/>
  <c r="W108" i="27"/>
  <c r="V108" i="27"/>
  <c r="U108" i="27"/>
  <c r="T108" i="27"/>
  <c r="S108" i="27"/>
  <c r="R108" i="27"/>
  <c r="Q108" i="27"/>
  <c r="P108" i="27"/>
  <c r="O108" i="27"/>
  <c r="N108" i="27"/>
  <c r="M108" i="27"/>
  <c r="L108" i="27"/>
  <c r="K108" i="27"/>
  <c r="J108" i="27"/>
  <c r="I108" i="27"/>
  <c r="H108" i="27"/>
  <c r="G108" i="27"/>
  <c r="F108" i="27"/>
  <c r="AB107" i="27"/>
  <c r="AA107" i="27"/>
  <c r="Z107" i="27"/>
  <c r="Y107" i="27"/>
  <c r="X107" i="27"/>
  <c r="W107" i="27"/>
  <c r="V107" i="27"/>
  <c r="U107" i="27"/>
  <c r="T107" i="27"/>
  <c r="S107" i="27"/>
  <c r="R107" i="27"/>
  <c r="Q107" i="27"/>
  <c r="P107" i="27"/>
  <c r="O107" i="27"/>
  <c r="N107" i="27"/>
  <c r="M107" i="27"/>
  <c r="L107" i="27"/>
  <c r="K107" i="27"/>
  <c r="J107" i="27"/>
  <c r="I107" i="27"/>
  <c r="H107" i="27"/>
  <c r="G107" i="27"/>
  <c r="F107" i="27"/>
  <c r="AB106" i="27"/>
  <c r="AA106" i="27"/>
  <c r="Z106" i="27"/>
  <c r="Y106" i="27"/>
  <c r="X106" i="27"/>
  <c r="W106" i="27"/>
  <c r="V106" i="27"/>
  <c r="U106" i="27"/>
  <c r="T106" i="27"/>
  <c r="S106" i="27"/>
  <c r="R106" i="27"/>
  <c r="Q106" i="27"/>
  <c r="P106" i="27"/>
  <c r="O106" i="27"/>
  <c r="N106" i="27"/>
  <c r="M106" i="27"/>
  <c r="L106" i="27"/>
  <c r="K106" i="27"/>
  <c r="J106" i="27"/>
  <c r="I106" i="27"/>
  <c r="H106" i="27"/>
  <c r="G106" i="27"/>
  <c r="F106" i="27"/>
  <c r="AB105" i="27"/>
  <c r="AA105" i="27"/>
  <c r="Z105" i="27"/>
  <c r="Y105" i="27"/>
  <c r="X105" i="27"/>
  <c r="W105" i="27"/>
  <c r="V105" i="27"/>
  <c r="U105" i="27"/>
  <c r="T105" i="27"/>
  <c r="S105" i="27"/>
  <c r="R105" i="27"/>
  <c r="Q105" i="27"/>
  <c r="P105" i="27"/>
  <c r="O105" i="27"/>
  <c r="N105" i="27"/>
  <c r="M105" i="27"/>
  <c r="L105" i="27"/>
  <c r="K105" i="27"/>
  <c r="J105" i="27"/>
  <c r="I105" i="27"/>
  <c r="H105" i="27"/>
  <c r="G105" i="27"/>
  <c r="F105" i="27"/>
  <c r="AB104" i="27"/>
  <c r="AA104" i="27"/>
  <c r="Z104" i="27"/>
  <c r="Y104" i="27"/>
  <c r="X104" i="27"/>
  <c r="W104" i="27"/>
  <c r="V104" i="27"/>
  <c r="U104" i="27"/>
  <c r="T104" i="27"/>
  <c r="S104" i="27"/>
  <c r="R104" i="27"/>
  <c r="Q104" i="27"/>
  <c r="P104" i="27"/>
  <c r="O104" i="27"/>
  <c r="N104" i="27"/>
  <c r="M104" i="27"/>
  <c r="L104" i="27"/>
  <c r="K104" i="27"/>
  <c r="J104" i="27"/>
  <c r="I104" i="27"/>
  <c r="H104" i="27"/>
  <c r="G104" i="27"/>
  <c r="F104" i="27"/>
  <c r="AB103" i="27"/>
  <c r="AA103" i="27"/>
  <c r="Z103" i="27"/>
  <c r="Y103" i="27"/>
  <c r="X103" i="27"/>
  <c r="W103" i="27"/>
  <c r="V103" i="27"/>
  <c r="U103" i="27"/>
  <c r="T103" i="27"/>
  <c r="S103" i="27"/>
  <c r="R103" i="27"/>
  <c r="Q103" i="27"/>
  <c r="P103" i="27"/>
  <c r="O103" i="27"/>
  <c r="N103" i="27"/>
  <c r="M103" i="27"/>
  <c r="L103" i="27"/>
  <c r="K103" i="27"/>
  <c r="J103" i="27"/>
  <c r="I103" i="27"/>
  <c r="H103" i="27"/>
  <c r="G103" i="27"/>
  <c r="F103" i="27"/>
  <c r="AB102" i="27"/>
  <c r="AA102" i="27"/>
  <c r="Z102" i="27"/>
  <c r="Y102" i="27"/>
  <c r="X102" i="27"/>
  <c r="W102" i="27"/>
  <c r="V102" i="27"/>
  <c r="U102" i="27"/>
  <c r="T102" i="27"/>
  <c r="S102" i="27"/>
  <c r="R102" i="27"/>
  <c r="Q102" i="27"/>
  <c r="P102" i="27"/>
  <c r="O102" i="27"/>
  <c r="N102" i="27"/>
  <c r="M102" i="27"/>
  <c r="L102" i="27"/>
  <c r="K102" i="27"/>
  <c r="J102" i="27"/>
  <c r="I102" i="27"/>
  <c r="H102" i="27"/>
  <c r="G102" i="27"/>
  <c r="F102" i="27"/>
  <c r="AB101" i="27"/>
  <c r="AA101" i="27"/>
  <c r="Z101" i="27"/>
  <c r="Y101" i="27"/>
  <c r="X101" i="27"/>
  <c r="W101" i="27"/>
  <c r="V101" i="27"/>
  <c r="U101" i="27"/>
  <c r="T101" i="27"/>
  <c r="S101" i="27"/>
  <c r="R101" i="27"/>
  <c r="Q101" i="27"/>
  <c r="P101" i="27"/>
  <c r="O101" i="27"/>
  <c r="N101" i="27"/>
  <c r="M101" i="27"/>
  <c r="L101" i="27"/>
  <c r="K101" i="27"/>
  <c r="J101" i="27"/>
  <c r="I101" i="27"/>
  <c r="H101" i="27"/>
  <c r="G101" i="27"/>
  <c r="F101" i="27"/>
  <c r="AB100" i="27"/>
  <c r="AA100" i="27"/>
  <c r="Z100" i="27"/>
  <c r="Y100" i="27"/>
  <c r="X100" i="27"/>
  <c r="W100" i="27"/>
  <c r="V100" i="27"/>
  <c r="U100" i="27"/>
  <c r="T100" i="27"/>
  <c r="S100" i="27"/>
  <c r="R100" i="27"/>
  <c r="Q100" i="27"/>
  <c r="P100" i="27"/>
  <c r="O100" i="27"/>
  <c r="N100" i="27"/>
  <c r="M100" i="27"/>
  <c r="L100" i="27"/>
  <c r="K100" i="27"/>
  <c r="J100" i="27"/>
  <c r="I100" i="27"/>
  <c r="H100" i="27"/>
  <c r="G100" i="27"/>
  <c r="F100" i="27"/>
  <c r="AB99" i="27"/>
  <c r="AA99" i="27"/>
  <c r="Z99" i="27"/>
  <c r="Y99" i="27"/>
  <c r="X99" i="27"/>
  <c r="W99" i="27"/>
  <c r="V99" i="27"/>
  <c r="U99" i="27"/>
  <c r="T99" i="27"/>
  <c r="S99" i="27"/>
  <c r="R99" i="27"/>
  <c r="Q99" i="27"/>
  <c r="P99" i="27"/>
  <c r="O99" i="27"/>
  <c r="N99" i="27"/>
  <c r="M99" i="27"/>
  <c r="L99" i="27"/>
  <c r="K99" i="27"/>
  <c r="J99" i="27"/>
  <c r="I99" i="27"/>
  <c r="H99" i="27"/>
  <c r="G99" i="27"/>
  <c r="F99" i="27"/>
  <c r="AB98" i="27"/>
  <c r="AA98" i="27"/>
  <c r="Z98" i="27"/>
  <c r="Y98" i="27"/>
  <c r="X98" i="27"/>
  <c r="W98" i="27"/>
  <c r="V98" i="27"/>
  <c r="U98" i="27"/>
  <c r="T98" i="27"/>
  <c r="S98" i="27"/>
  <c r="R98" i="27"/>
  <c r="Q98" i="27"/>
  <c r="P98" i="27"/>
  <c r="O98" i="27"/>
  <c r="N98" i="27"/>
  <c r="M98" i="27"/>
  <c r="L98" i="27"/>
  <c r="K98" i="27"/>
  <c r="J98" i="27"/>
  <c r="I98" i="27"/>
  <c r="H98" i="27"/>
  <c r="G98" i="27"/>
  <c r="F98" i="27"/>
  <c r="AB97" i="27"/>
  <c r="AA97" i="27"/>
  <c r="Z97" i="27"/>
  <c r="Y97" i="27"/>
  <c r="X97" i="27"/>
  <c r="W97" i="27"/>
  <c r="V97" i="27"/>
  <c r="U97" i="27"/>
  <c r="T97" i="27"/>
  <c r="S97" i="27"/>
  <c r="R97" i="27"/>
  <c r="Q97" i="27"/>
  <c r="P97" i="27"/>
  <c r="O97" i="27"/>
  <c r="N97" i="27"/>
  <c r="M97" i="27"/>
  <c r="L97" i="27"/>
  <c r="K97" i="27"/>
  <c r="J97" i="27"/>
  <c r="I97" i="27"/>
  <c r="H97" i="27"/>
  <c r="G97" i="27"/>
  <c r="F97" i="27"/>
  <c r="AB96" i="27"/>
  <c r="AA96" i="27"/>
  <c r="Z96" i="27"/>
  <c r="Y96" i="27"/>
  <c r="X96" i="27"/>
  <c r="W96" i="27"/>
  <c r="V96" i="27"/>
  <c r="U96" i="27"/>
  <c r="T96" i="27"/>
  <c r="S96" i="27"/>
  <c r="R96" i="27"/>
  <c r="Q96" i="27"/>
  <c r="P96" i="27"/>
  <c r="O96" i="27"/>
  <c r="N96" i="27"/>
  <c r="M96" i="27"/>
  <c r="L96" i="27"/>
  <c r="K96" i="27"/>
  <c r="J96" i="27"/>
  <c r="I96" i="27"/>
  <c r="H96" i="27"/>
  <c r="G96" i="27"/>
  <c r="F96" i="27"/>
  <c r="AB95" i="27"/>
  <c r="AA95" i="27"/>
  <c r="Z95" i="27"/>
  <c r="Y95" i="27"/>
  <c r="X95" i="27"/>
  <c r="W95" i="27"/>
  <c r="V95" i="27"/>
  <c r="U95" i="27"/>
  <c r="T95" i="27"/>
  <c r="S95" i="27"/>
  <c r="R95" i="27"/>
  <c r="Q95" i="27"/>
  <c r="P95" i="27"/>
  <c r="O95" i="27"/>
  <c r="N95" i="27"/>
  <c r="M95" i="27"/>
  <c r="L95" i="27"/>
  <c r="K95" i="27"/>
  <c r="J95" i="27"/>
  <c r="I95" i="27"/>
  <c r="H95" i="27"/>
  <c r="G95" i="27"/>
  <c r="F95" i="27"/>
  <c r="AB94" i="27"/>
  <c r="AA94" i="27"/>
  <c r="Z94" i="27"/>
  <c r="Y94" i="27"/>
  <c r="X94" i="27"/>
  <c r="W94" i="27"/>
  <c r="V94" i="27"/>
  <c r="U94" i="27"/>
  <c r="T94" i="27"/>
  <c r="S94" i="27"/>
  <c r="R94" i="27"/>
  <c r="Q94" i="27"/>
  <c r="P94" i="27"/>
  <c r="O94" i="27"/>
  <c r="N94" i="27"/>
  <c r="M94" i="27"/>
  <c r="L94" i="27"/>
  <c r="K94" i="27"/>
  <c r="J94" i="27"/>
  <c r="I94" i="27"/>
  <c r="H94" i="27"/>
  <c r="G94" i="27"/>
  <c r="F94" i="27"/>
  <c r="AB93" i="27"/>
  <c r="AA93" i="27"/>
  <c r="Z93" i="27"/>
  <c r="Y93" i="27"/>
  <c r="X93" i="27"/>
  <c r="W93" i="27"/>
  <c r="V93" i="27"/>
  <c r="U93" i="27"/>
  <c r="T93" i="27"/>
  <c r="S93" i="27"/>
  <c r="R93" i="27"/>
  <c r="Q93" i="27"/>
  <c r="P93" i="27"/>
  <c r="O93" i="27"/>
  <c r="N93" i="27"/>
  <c r="M93" i="27"/>
  <c r="L93" i="27"/>
  <c r="K93" i="27"/>
  <c r="J93" i="27"/>
  <c r="I93" i="27"/>
  <c r="H93" i="27"/>
  <c r="G93" i="27"/>
  <c r="F93" i="27"/>
  <c r="AB92" i="27"/>
  <c r="AA92" i="27"/>
  <c r="Z92" i="27"/>
  <c r="Y92" i="27"/>
  <c r="X92" i="27"/>
  <c r="W92" i="27"/>
  <c r="V92" i="27"/>
  <c r="U92" i="27"/>
  <c r="T92" i="27"/>
  <c r="S92" i="27"/>
  <c r="R92" i="27"/>
  <c r="Q92" i="27"/>
  <c r="P92" i="27"/>
  <c r="O92" i="27"/>
  <c r="N92" i="27"/>
  <c r="M92" i="27"/>
  <c r="L92" i="27"/>
  <c r="K92" i="27"/>
  <c r="J92" i="27"/>
  <c r="I92" i="27"/>
  <c r="H92" i="27"/>
  <c r="G92" i="27"/>
  <c r="F92" i="27"/>
  <c r="AB91" i="27"/>
  <c r="AA91" i="27"/>
  <c r="Z91" i="27"/>
  <c r="Y91" i="27"/>
  <c r="X91" i="27"/>
  <c r="W91" i="27"/>
  <c r="V91" i="27"/>
  <c r="U91" i="27"/>
  <c r="T91" i="27"/>
  <c r="S91" i="27"/>
  <c r="R91" i="27"/>
  <c r="Q91" i="27"/>
  <c r="P91" i="27"/>
  <c r="O91" i="27"/>
  <c r="N91" i="27"/>
  <c r="M91" i="27"/>
  <c r="L91" i="27"/>
  <c r="K91" i="27"/>
  <c r="J91" i="27"/>
  <c r="I91" i="27"/>
  <c r="H91" i="27"/>
  <c r="G91" i="27"/>
  <c r="F91" i="27"/>
  <c r="AB90" i="27"/>
  <c r="AA90" i="27"/>
  <c r="Z90" i="27"/>
  <c r="Y90" i="27"/>
  <c r="X90" i="27"/>
  <c r="W90" i="27"/>
  <c r="V90" i="27"/>
  <c r="U90" i="27"/>
  <c r="T90" i="27"/>
  <c r="S90" i="27"/>
  <c r="R90" i="27"/>
  <c r="Q90" i="27"/>
  <c r="P90" i="27"/>
  <c r="O90" i="27"/>
  <c r="N90" i="27"/>
  <c r="M90" i="27"/>
  <c r="L90" i="27"/>
  <c r="K90" i="27"/>
  <c r="J90" i="27"/>
  <c r="I90" i="27"/>
  <c r="H90" i="27"/>
  <c r="G90" i="27"/>
  <c r="F90" i="27"/>
  <c r="AB89" i="27"/>
  <c r="AA89" i="27"/>
  <c r="Z89" i="27"/>
  <c r="Y89" i="27"/>
  <c r="X89" i="27"/>
  <c r="W89" i="27"/>
  <c r="V89" i="27"/>
  <c r="U89" i="27"/>
  <c r="T89" i="27"/>
  <c r="S89" i="27"/>
  <c r="R89" i="27"/>
  <c r="Q89" i="27"/>
  <c r="P89" i="27"/>
  <c r="O89" i="27"/>
  <c r="N89" i="27"/>
  <c r="M89" i="27"/>
  <c r="L89" i="27"/>
  <c r="K89" i="27"/>
  <c r="J89" i="27"/>
  <c r="I89" i="27"/>
  <c r="H89" i="27"/>
  <c r="G89" i="27"/>
  <c r="F89" i="27"/>
  <c r="AB88" i="27"/>
  <c r="AA88" i="27"/>
  <c r="Z88" i="27"/>
  <c r="Y88" i="27"/>
  <c r="X88" i="27"/>
  <c r="W88" i="27"/>
  <c r="V88" i="27"/>
  <c r="U88" i="27"/>
  <c r="T88" i="27"/>
  <c r="S88" i="27"/>
  <c r="R88" i="27"/>
  <c r="Q88" i="27"/>
  <c r="P88" i="27"/>
  <c r="O88" i="27"/>
  <c r="N88" i="27"/>
  <c r="M88" i="27"/>
  <c r="L88" i="27"/>
  <c r="K88" i="27"/>
  <c r="J88" i="27"/>
  <c r="I88" i="27"/>
  <c r="H88" i="27"/>
  <c r="G88" i="27"/>
  <c r="F88" i="27"/>
  <c r="AB87" i="27"/>
  <c r="AA87" i="27"/>
  <c r="Z87" i="27"/>
  <c r="Y87" i="27"/>
  <c r="X87" i="27"/>
  <c r="W87" i="27"/>
  <c r="V87" i="27"/>
  <c r="U87" i="27"/>
  <c r="T87" i="27"/>
  <c r="S87" i="27"/>
  <c r="R87" i="27"/>
  <c r="Q87" i="27"/>
  <c r="P87" i="27"/>
  <c r="O87" i="27"/>
  <c r="N87" i="27"/>
  <c r="M87" i="27"/>
  <c r="L87" i="27"/>
  <c r="K87" i="27"/>
  <c r="J87" i="27"/>
  <c r="I87" i="27"/>
  <c r="H87" i="27"/>
  <c r="G87" i="27"/>
  <c r="F87" i="27"/>
  <c r="AB86" i="27"/>
  <c r="AA86" i="27"/>
  <c r="Z86" i="27"/>
  <c r="Y86" i="27"/>
  <c r="X86" i="27"/>
  <c r="W86" i="27"/>
  <c r="V86" i="27"/>
  <c r="U86" i="27"/>
  <c r="T86" i="27"/>
  <c r="S86" i="27"/>
  <c r="R86" i="27"/>
  <c r="Q86" i="27"/>
  <c r="P86" i="27"/>
  <c r="O86" i="27"/>
  <c r="N86" i="27"/>
  <c r="M86" i="27"/>
  <c r="L86" i="27"/>
  <c r="K86" i="27"/>
  <c r="J86" i="27"/>
  <c r="I86" i="27"/>
  <c r="H86" i="27"/>
  <c r="G86" i="27"/>
  <c r="F86" i="27"/>
  <c r="AB85" i="27"/>
  <c r="AA85" i="27"/>
  <c r="Z85" i="27"/>
  <c r="Y85" i="27"/>
  <c r="X85" i="27"/>
  <c r="W85" i="27"/>
  <c r="V85" i="27"/>
  <c r="U85" i="27"/>
  <c r="T85" i="27"/>
  <c r="S85" i="27"/>
  <c r="R85" i="27"/>
  <c r="Q85" i="27"/>
  <c r="P85" i="27"/>
  <c r="O85" i="27"/>
  <c r="N85" i="27"/>
  <c r="M85" i="27"/>
  <c r="L85" i="27"/>
  <c r="K85" i="27"/>
  <c r="J85" i="27"/>
  <c r="I85" i="27"/>
  <c r="H85" i="27"/>
  <c r="G85" i="27"/>
  <c r="F85" i="27"/>
  <c r="AB84" i="27"/>
  <c r="AA84" i="27"/>
  <c r="Z84" i="27"/>
  <c r="Y84" i="27"/>
  <c r="X84" i="27"/>
  <c r="W84" i="27"/>
  <c r="V84" i="27"/>
  <c r="U84" i="27"/>
  <c r="T84" i="27"/>
  <c r="S84" i="27"/>
  <c r="R84" i="27"/>
  <c r="Q84" i="27"/>
  <c r="P84" i="27"/>
  <c r="O84" i="27"/>
  <c r="N84" i="27"/>
  <c r="M84" i="27"/>
  <c r="L84" i="27"/>
  <c r="K84" i="27"/>
  <c r="J84" i="27"/>
  <c r="I84" i="27"/>
  <c r="H84" i="27"/>
  <c r="G84" i="27"/>
  <c r="F84" i="27"/>
  <c r="AB83" i="27"/>
  <c r="AA83" i="27"/>
  <c r="Z83" i="27"/>
  <c r="Y83" i="27"/>
  <c r="X83" i="27"/>
  <c r="W83" i="27"/>
  <c r="V83" i="27"/>
  <c r="U83" i="27"/>
  <c r="T83" i="27"/>
  <c r="S83" i="27"/>
  <c r="R83" i="27"/>
  <c r="Q83" i="27"/>
  <c r="P83" i="27"/>
  <c r="O83" i="27"/>
  <c r="N83" i="27"/>
  <c r="M83" i="27"/>
  <c r="L83" i="27"/>
  <c r="K83" i="27"/>
  <c r="J83" i="27"/>
  <c r="I83" i="27"/>
  <c r="H83" i="27"/>
  <c r="G83" i="27"/>
  <c r="F83" i="27"/>
  <c r="AB82" i="27"/>
  <c r="AA82" i="27"/>
  <c r="Z82" i="27"/>
  <c r="Y82" i="27"/>
  <c r="X82" i="27"/>
  <c r="W82" i="27"/>
  <c r="V82" i="27"/>
  <c r="U82" i="27"/>
  <c r="T82" i="27"/>
  <c r="S82" i="27"/>
  <c r="R82" i="27"/>
  <c r="Q82" i="27"/>
  <c r="P82" i="27"/>
  <c r="O82" i="27"/>
  <c r="N82" i="27"/>
  <c r="M82" i="27"/>
  <c r="L82" i="27"/>
  <c r="K82" i="27"/>
  <c r="J82" i="27"/>
  <c r="I82" i="27"/>
  <c r="H82" i="27"/>
  <c r="G82" i="27"/>
  <c r="F82" i="27"/>
  <c r="AB81" i="27"/>
  <c r="AA81" i="27"/>
  <c r="Z81" i="27"/>
  <c r="Y81" i="27"/>
  <c r="X81" i="27"/>
  <c r="W81" i="27"/>
  <c r="V81" i="27"/>
  <c r="U81" i="27"/>
  <c r="T81" i="27"/>
  <c r="S81" i="27"/>
  <c r="R81" i="27"/>
  <c r="Q81" i="27"/>
  <c r="P81" i="27"/>
  <c r="O81" i="27"/>
  <c r="N81" i="27"/>
  <c r="M81" i="27"/>
  <c r="L81" i="27"/>
  <c r="K81" i="27"/>
  <c r="J81" i="27"/>
  <c r="I81" i="27"/>
  <c r="H81" i="27"/>
  <c r="G81" i="27"/>
  <c r="F81" i="27"/>
  <c r="AB80" i="27"/>
  <c r="AA80" i="27"/>
  <c r="Z80" i="27"/>
  <c r="Y80" i="27"/>
  <c r="X80" i="27"/>
  <c r="W80" i="27"/>
  <c r="V80" i="27"/>
  <c r="U80" i="27"/>
  <c r="T80" i="27"/>
  <c r="S80" i="27"/>
  <c r="R80" i="27"/>
  <c r="Q80" i="27"/>
  <c r="P80" i="27"/>
  <c r="O80" i="27"/>
  <c r="N80" i="27"/>
  <c r="M80" i="27"/>
  <c r="L80" i="27"/>
  <c r="K80" i="27"/>
  <c r="J80" i="27"/>
  <c r="I80" i="27"/>
  <c r="H80" i="27"/>
  <c r="G80" i="27"/>
  <c r="F80" i="27"/>
  <c r="AB79" i="27"/>
  <c r="AA79" i="27"/>
  <c r="Z79" i="27"/>
  <c r="Y79" i="27"/>
  <c r="X79" i="27"/>
  <c r="W79" i="27"/>
  <c r="V79" i="27"/>
  <c r="U79" i="27"/>
  <c r="T79" i="27"/>
  <c r="S79" i="27"/>
  <c r="R79" i="27"/>
  <c r="Q79" i="27"/>
  <c r="P79" i="27"/>
  <c r="O79" i="27"/>
  <c r="N79" i="27"/>
  <c r="M79" i="27"/>
  <c r="L79" i="27"/>
  <c r="K79" i="27"/>
  <c r="J79" i="27"/>
  <c r="I79" i="27"/>
  <c r="H79" i="27"/>
  <c r="G79" i="27"/>
  <c r="F79" i="27"/>
  <c r="AB78" i="27"/>
  <c r="AA78" i="27"/>
  <c r="Z78" i="27"/>
  <c r="Y78" i="27"/>
  <c r="X78" i="27"/>
  <c r="W78" i="27"/>
  <c r="V78" i="27"/>
  <c r="U78" i="27"/>
  <c r="T78" i="27"/>
  <c r="S78" i="27"/>
  <c r="R78" i="27"/>
  <c r="Q78" i="27"/>
  <c r="P78" i="27"/>
  <c r="O78" i="27"/>
  <c r="N78" i="27"/>
  <c r="M78" i="27"/>
  <c r="L78" i="27"/>
  <c r="K78" i="27"/>
  <c r="J78" i="27"/>
  <c r="I78" i="27"/>
  <c r="H78" i="27"/>
  <c r="G78" i="27"/>
  <c r="F78" i="27"/>
  <c r="AB77" i="27"/>
  <c r="AA77" i="27"/>
  <c r="Z77" i="27"/>
  <c r="Y77" i="27"/>
  <c r="X77" i="27"/>
  <c r="W77" i="27"/>
  <c r="V77" i="27"/>
  <c r="U77" i="27"/>
  <c r="T77" i="27"/>
  <c r="S77" i="27"/>
  <c r="R77" i="27"/>
  <c r="Q77" i="27"/>
  <c r="P77" i="27"/>
  <c r="O77" i="27"/>
  <c r="N77" i="27"/>
  <c r="M77" i="27"/>
  <c r="L77" i="27"/>
  <c r="K77" i="27"/>
  <c r="J77" i="27"/>
  <c r="I77" i="27"/>
  <c r="H77" i="27"/>
  <c r="G77" i="27"/>
  <c r="F77" i="27"/>
  <c r="AB76" i="27"/>
  <c r="AA76" i="27"/>
  <c r="Z76" i="27"/>
  <c r="Y76" i="27"/>
  <c r="X76" i="27"/>
  <c r="W76" i="27"/>
  <c r="V76" i="27"/>
  <c r="U76" i="27"/>
  <c r="T76" i="27"/>
  <c r="S76" i="27"/>
  <c r="R76" i="27"/>
  <c r="Q76" i="27"/>
  <c r="P76" i="27"/>
  <c r="O76" i="27"/>
  <c r="N76" i="27"/>
  <c r="M76" i="27"/>
  <c r="L76" i="27"/>
  <c r="K76" i="27"/>
  <c r="J76" i="27"/>
  <c r="I76" i="27"/>
  <c r="H76" i="27"/>
  <c r="G76" i="27"/>
  <c r="F76" i="27"/>
  <c r="AB75" i="27"/>
  <c r="AA75" i="27"/>
  <c r="Z75" i="27"/>
  <c r="Y75" i="27"/>
  <c r="X75" i="27"/>
  <c r="W75" i="27"/>
  <c r="V75" i="27"/>
  <c r="U75" i="27"/>
  <c r="T75" i="27"/>
  <c r="S75" i="27"/>
  <c r="R75" i="27"/>
  <c r="Q75" i="27"/>
  <c r="P75" i="27"/>
  <c r="O75" i="27"/>
  <c r="N75" i="27"/>
  <c r="M75" i="27"/>
  <c r="L75" i="27"/>
  <c r="K75" i="27"/>
  <c r="J75" i="27"/>
  <c r="I75" i="27"/>
  <c r="H75" i="27"/>
  <c r="G75" i="27"/>
  <c r="F75" i="27"/>
  <c r="AB74" i="27"/>
  <c r="AA74" i="27"/>
  <c r="Z74" i="27"/>
  <c r="Y74" i="27"/>
  <c r="X74" i="27"/>
  <c r="W74" i="27"/>
  <c r="V74" i="27"/>
  <c r="U74" i="27"/>
  <c r="T74" i="27"/>
  <c r="S74" i="27"/>
  <c r="R74" i="27"/>
  <c r="Q74" i="27"/>
  <c r="P74" i="27"/>
  <c r="O74" i="27"/>
  <c r="N74" i="27"/>
  <c r="M74" i="27"/>
  <c r="L74" i="27"/>
  <c r="K74" i="27"/>
  <c r="J74" i="27"/>
  <c r="I74" i="27"/>
  <c r="H74" i="27"/>
  <c r="G74" i="27"/>
  <c r="F74" i="27"/>
  <c r="AB73" i="27"/>
  <c r="AA73" i="27"/>
  <c r="Z73" i="27"/>
  <c r="Y73" i="27"/>
  <c r="X73" i="27"/>
  <c r="W73" i="27"/>
  <c r="V73" i="27"/>
  <c r="U73" i="27"/>
  <c r="T73" i="27"/>
  <c r="S73" i="27"/>
  <c r="R73" i="27"/>
  <c r="Q73" i="27"/>
  <c r="P73" i="27"/>
  <c r="O73" i="27"/>
  <c r="N73" i="27"/>
  <c r="M73" i="27"/>
  <c r="L73" i="27"/>
  <c r="K73" i="27"/>
  <c r="J73" i="27"/>
  <c r="I73" i="27"/>
  <c r="H73" i="27"/>
  <c r="G73" i="27"/>
  <c r="F73" i="27"/>
  <c r="AB72" i="27"/>
  <c r="AA72" i="27"/>
  <c r="Z72" i="27"/>
  <c r="Y72" i="27"/>
  <c r="X72" i="27"/>
  <c r="W72" i="27"/>
  <c r="V72" i="27"/>
  <c r="U72" i="27"/>
  <c r="T72" i="27"/>
  <c r="S72" i="27"/>
  <c r="R72" i="27"/>
  <c r="Q72" i="27"/>
  <c r="P72" i="27"/>
  <c r="O72" i="27"/>
  <c r="N72" i="27"/>
  <c r="M72" i="27"/>
  <c r="L72" i="27"/>
  <c r="K72" i="27"/>
  <c r="J72" i="27"/>
  <c r="I72" i="27"/>
  <c r="H72" i="27"/>
  <c r="G72" i="27"/>
  <c r="F72" i="27"/>
  <c r="AB71" i="27"/>
  <c r="AA71" i="27"/>
  <c r="Z71" i="27"/>
  <c r="Y71" i="27"/>
  <c r="X71" i="27"/>
  <c r="W71" i="27"/>
  <c r="V71" i="27"/>
  <c r="U71" i="27"/>
  <c r="T71" i="27"/>
  <c r="S71" i="27"/>
  <c r="R71" i="27"/>
  <c r="Q71" i="27"/>
  <c r="P71" i="27"/>
  <c r="O71" i="27"/>
  <c r="N71" i="27"/>
  <c r="M71" i="27"/>
  <c r="L71" i="27"/>
  <c r="K71" i="27"/>
  <c r="J71" i="27"/>
  <c r="I71" i="27"/>
  <c r="H71" i="27"/>
  <c r="G71" i="27"/>
  <c r="F71" i="27"/>
  <c r="AB70" i="27"/>
  <c r="AA70" i="27"/>
  <c r="Z70" i="27"/>
  <c r="Y70" i="27"/>
  <c r="X70" i="27"/>
  <c r="W70" i="27"/>
  <c r="V70" i="27"/>
  <c r="U70" i="27"/>
  <c r="T70" i="27"/>
  <c r="S70" i="27"/>
  <c r="R70" i="27"/>
  <c r="Q70" i="27"/>
  <c r="P70" i="27"/>
  <c r="O70" i="27"/>
  <c r="N70" i="27"/>
  <c r="M70" i="27"/>
  <c r="L70" i="27"/>
  <c r="K70" i="27"/>
  <c r="J70" i="27"/>
  <c r="I70" i="27"/>
  <c r="H70" i="27"/>
  <c r="G70" i="27"/>
  <c r="F70" i="27"/>
  <c r="AB69" i="27"/>
  <c r="AA69" i="27"/>
  <c r="Z69" i="27"/>
  <c r="Y69" i="27"/>
  <c r="X69" i="27"/>
  <c r="W69" i="27"/>
  <c r="V69" i="27"/>
  <c r="U69" i="27"/>
  <c r="T69" i="27"/>
  <c r="S69" i="27"/>
  <c r="R69" i="27"/>
  <c r="Q69" i="27"/>
  <c r="P69" i="27"/>
  <c r="O69" i="27"/>
  <c r="N69" i="27"/>
  <c r="M69" i="27"/>
  <c r="L69" i="27"/>
  <c r="K69" i="27"/>
  <c r="J69" i="27"/>
  <c r="I69" i="27"/>
  <c r="H69" i="27"/>
  <c r="G69" i="27"/>
  <c r="F69" i="27"/>
  <c r="AB68" i="27"/>
  <c r="AA68" i="27"/>
  <c r="Z68" i="27"/>
  <c r="Y68" i="27"/>
  <c r="X68" i="27"/>
  <c r="W68" i="27"/>
  <c r="V68" i="27"/>
  <c r="U68" i="27"/>
  <c r="T68" i="27"/>
  <c r="S68" i="27"/>
  <c r="R68" i="27"/>
  <c r="Q68" i="27"/>
  <c r="P68" i="27"/>
  <c r="O68" i="27"/>
  <c r="N68" i="27"/>
  <c r="M68" i="27"/>
  <c r="L68" i="27"/>
  <c r="K68" i="27"/>
  <c r="J68" i="27"/>
  <c r="I68" i="27"/>
  <c r="H68" i="27"/>
  <c r="G68" i="27"/>
  <c r="F68" i="27"/>
  <c r="AB67" i="27"/>
  <c r="AA67" i="27"/>
  <c r="Z67" i="27"/>
  <c r="Y67" i="27"/>
  <c r="X67" i="27"/>
  <c r="W67" i="27"/>
  <c r="V67" i="27"/>
  <c r="U67" i="27"/>
  <c r="T67" i="27"/>
  <c r="S67" i="27"/>
  <c r="R67" i="27"/>
  <c r="Q67" i="27"/>
  <c r="P67" i="27"/>
  <c r="O67" i="27"/>
  <c r="N67" i="27"/>
  <c r="M67" i="27"/>
  <c r="L67" i="27"/>
  <c r="K67" i="27"/>
  <c r="J67" i="27"/>
  <c r="I67" i="27"/>
  <c r="H67" i="27"/>
  <c r="G67" i="27"/>
  <c r="F67" i="27"/>
  <c r="AB66" i="27"/>
  <c r="AA66" i="27"/>
  <c r="Z66" i="27"/>
  <c r="Y66" i="27"/>
  <c r="X66" i="27"/>
  <c r="W66" i="27"/>
  <c r="V66" i="27"/>
  <c r="U66" i="27"/>
  <c r="T66" i="27"/>
  <c r="S66" i="27"/>
  <c r="R66" i="27"/>
  <c r="Q66" i="27"/>
  <c r="P66" i="27"/>
  <c r="O66" i="27"/>
  <c r="N66" i="27"/>
  <c r="M66" i="27"/>
  <c r="L66" i="27"/>
  <c r="K66" i="27"/>
  <c r="J66" i="27"/>
  <c r="I66" i="27"/>
  <c r="H66" i="27"/>
  <c r="G66" i="27"/>
  <c r="F66" i="27"/>
  <c r="AB65" i="27"/>
  <c r="AA65" i="27"/>
  <c r="Z65" i="27"/>
  <c r="Y65" i="27"/>
  <c r="X65" i="27"/>
  <c r="W65" i="27"/>
  <c r="V65" i="27"/>
  <c r="U65" i="27"/>
  <c r="T65" i="27"/>
  <c r="S65" i="27"/>
  <c r="R65" i="27"/>
  <c r="Q65" i="27"/>
  <c r="P65" i="27"/>
  <c r="O65" i="27"/>
  <c r="N65" i="27"/>
  <c r="M65" i="27"/>
  <c r="L65" i="27"/>
  <c r="K65" i="27"/>
  <c r="J65" i="27"/>
  <c r="I65" i="27"/>
  <c r="H65" i="27"/>
  <c r="G65" i="27"/>
  <c r="F65" i="27"/>
  <c r="AB64" i="27"/>
  <c r="AA64" i="27"/>
  <c r="Z64" i="27"/>
  <c r="Y64" i="27"/>
  <c r="X64" i="27"/>
  <c r="W64" i="27"/>
  <c r="V64" i="27"/>
  <c r="U64" i="27"/>
  <c r="T64" i="27"/>
  <c r="S64" i="27"/>
  <c r="R64" i="27"/>
  <c r="Q64" i="27"/>
  <c r="P64" i="27"/>
  <c r="O64" i="27"/>
  <c r="N64" i="27"/>
  <c r="M64" i="27"/>
  <c r="L64" i="27"/>
  <c r="K64" i="27"/>
  <c r="J64" i="27"/>
  <c r="I64" i="27"/>
  <c r="H64" i="27"/>
  <c r="G64" i="27"/>
  <c r="F64" i="27"/>
  <c r="AB63" i="27"/>
  <c r="AA63" i="27"/>
  <c r="Z63" i="27"/>
  <c r="Y63" i="27"/>
  <c r="X63" i="27"/>
  <c r="W63" i="27"/>
  <c r="V63" i="27"/>
  <c r="U63" i="27"/>
  <c r="T63" i="27"/>
  <c r="S63" i="27"/>
  <c r="R63" i="27"/>
  <c r="Q63" i="27"/>
  <c r="P63" i="27"/>
  <c r="O63" i="27"/>
  <c r="N63" i="27"/>
  <c r="M63" i="27"/>
  <c r="L63" i="27"/>
  <c r="K63" i="27"/>
  <c r="J63" i="27"/>
  <c r="I63" i="27"/>
  <c r="H63" i="27"/>
  <c r="G63" i="27"/>
  <c r="F63" i="27"/>
  <c r="AB62" i="27"/>
  <c r="AA62" i="27"/>
  <c r="Z62" i="27"/>
  <c r="Y62" i="27"/>
  <c r="X62" i="27"/>
  <c r="W62" i="27"/>
  <c r="V62" i="27"/>
  <c r="U62" i="27"/>
  <c r="T62" i="27"/>
  <c r="S62" i="27"/>
  <c r="R62" i="27"/>
  <c r="Q62" i="27"/>
  <c r="P62" i="27"/>
  <c r="O62" i="27"/>
  <c r="N62" i="27"/>
  <c r="M62" i="27"/>
  <c r="L62" i="27"/>
  <c r="K62" i="27"/>
  <c r="J62" i="27"/>
  <c r="I62" i="27"/>
  <c r="H62" i="27"/>
  <c r="G62" i="27"/>
  <c r="F62" i="27"/>
  <c r="AB61" i="27"/>
  <c r="AA61" i="27"/>
  <c r="Z61" i="27"/>
  <c r="Y61" i="27"/>
  <c r="X61" i="27"/>
  <c r="W61" i="27"/>
  <c r="V61" i="27"/>
  <c r="U61" i="27"/>
  <c r="T61" i="27"/>
  <c r="S61" i="27"/>
  <c r="R61" i="27"/>
  <c r="Q61" i="27"/>
  <c r="P61" i="27"/>
  <c r="O61" i="27"/>
  <c r="N61" i="27"/>
  <c r="M61" i="27"/>
  <c r="L61" i="27"/>
  <c r="K61" i="27"/>
  <c r="J61" i="27"/>
  <c r="I61" i="27"/>
  <c r="H61" i="27"/>
  <c r="G61" i="27"/>
  <c r="F61" i="27"/>
  <c r="AB60" i="27"/>
  <c r="AA60" i="27"/>
  <c r="Z60" i="27"/>
  <c r="Y60" i="27"/>
  <c r="X60" i="27"/>
  <c r="W60" i="27"/>
  <c r="V60" i="27"/>
  <c r="U60" i="27"/>
  <c r="T60" i="27"/>
  <c r="S60" i="27"/>
  <c r="R60" i="27"/>
  <c r="Q60" i="27"/>
  <c r="P60" i="27"/>
  <c r="O60" i="27"/>
  <c r="N60" i="27"/>
  <c r="M60" i="27"/>
  <c r="L60" i="27"/>
  <c r="K60" i="27"/>
  <c r="J60" i="27"/>
  <c r="I60" i="27"/>
  <c r="H60" i="27"/>
  <c r="G60" i="27"/>
  <c r="F60" i="27"/>
  <c r="AB59" i="27"/>
  <c r="AA59" i="27"/>
  <c r="Z59" i="27"/>
  <c r="Y59" i="27"/>
  <c r="X59" i="27"/>
  <c r="W59" i="27"/>
  <c r="V59" i="27"/>
  <c r="U59" i="27"/>
  <c r="T59" i="27"/>
  <c r="S59" i="27"/>
  <c r="R59" i="27"/>
  <c r="Q59" i="27"/>
  <c r="P59" i="27"/>
  <c r="O59" i="27"/>
  <c r="N59" i="27"/>
  <c r="M59" i="27"/>
  <c r="L59" i="27"/>
  <c r="K59" i="27"/>
  <c r="J59" i="27"/>
  <c r="I59" i="27"/>
  <c r="H59" i="27"/>
  <c r="G59" i="27"/>
  <c r="F59" i="27"/>
  <c r="AB58" i="27"/>
  <c r="AA58" i="27"/>
  <c r="Z58" i="27"/>
  <c r="Y58" i="27"/>
  <c r="X58" i="27"/>
  <c r="W58" i="27"/>
  <c r="V58" i="27"/>
  <c r="U58" i="27"/>
  <c r="T58" i="27"/>
  <c r="S58" i="27"/>
  <c r="R58" i="27"/>
  <c r="Q58" i="27"/>
  <c r="P58" i="27"/>
  <c r="O58" i="27"/>
  <c r="N58" i="27"/>
  <c r="M58" i="27"/>
  <c r="L58" i="27"/>
  <c r="K58" i="27"/>
  <c r="J58" i="27"/>
  <c r="I58" i="27"/>
  <c r="H58" i="27"/>
  <c r="G58" i="27"/>
  <c r="F58" i="27"/>
  <c r="AB57" i="27"/>
  <c r="AA57" i="27"/>
  <c r="Z57" i="27"/>
  <c r="Y57" i="27"/>
  <c r="X57" i="27"/>
  <c r="W57" i="27"/>
  <c r="V57" i="27"/>
  <c r="U57" i="27"/>
  <c r="T57" i="27"/>
  <c r="S57" i="27"/>
  <c r="R57" i="27"/>
  <c r="Q57" i="27"/>
  <c r="P57" i="27"/>
  <c r="O57" i="27"/>
  <c r="N57" i="27"/>
  <c r="M57" i="27"/>
  <c r="L57" i="27"/>
  <c r="K57" i="27"/>
  <c r="J57" i="27"/>
  <c r="I57" i="27"/>
  <c r="H57" i="27"/>
  <c r="G57" i="27"/>
  <c r="F57" i="27"/>
  <c r="AB56" i="27"/>
  <c r="AA56" i="27"/>
  <c r="Z56" i="27"/>
  <c r="Y56" i="27"/>
  <c r="X56" i="27"/>
  <c r="W56" i="27"/>
  <c r="V56" i="27"/>
  <c r="U56" i="27"/>
  <c r="T56" i="27"/>
  <c r="S56" i="27"/>
  <c r="R56" i="27"/>
  <c r="Q56" i="27"/>
  <c r="P56" i="27"/>
  <c r="O56" i="27"/>
  <c r="N56" i="27"/>
  <c r="M56" i="27"/>
  <c r="L56" i="27"/>
  <c r="K56" i="27"/>
  <c r="J56" i="27"/>
  <c r="I56" i="27"/>
  <c r="H56" i="27"/>
  <c r="G56" i="27"/>
  <c r="F56" i="27"/>
  <c r="AB55" i="27"/>
  <c r="AA55" i="27"/>
  <c r="Z55" i="27"/>
  <c r="Y55" i="27"/>
  <c r="X55" i="27"/>
  <c r="W55" i="27"/>
  <c r="V55" i="27"/>
  <c r="U55" i="27"/>
  <c r="T55" i="27"/>
  <c r="S55" i="27"/>
  <c r="R55" i="27"/>
  <c r="Q55" i="27"/>
  <c r="P55" i="27"/>
  <c r="O55" i="27"/>
  <c r="N55" i="27"/>
  <c r="M55" i="27"/>
  <c r="L55" i="27"/>
  <c r="K55" i="27"/>
  <c r="J55" i="27"/>
  <c r="I55" i="27"/>
  <c r="H55" i="27"/>
  <c r="G55" i="27"/>
  <c r="F55" i="27"/>
  <c r="AB54" i="27"/>
  <c r="AA54" i="27"/>
  <c r="Z54" i="27"/>
  <c r="Y54" i="27"/>
  <c r="X54" i="27"/>
  <c r="W54" i="27"/>
  <c r="V54" i="27"/>
  <c r="U54" i="27"/>
  <c r="T54" i="27"/>
  <c r="S54" i="27"/>
  <c r="R54" i="27"/>
  <c r="Q54" i="27"/>
  <c r="P54" i="27"/>
  <c r="O54" i="27"/>
  <c r="N54" i="27"/>
  <c r="M54" i="27"/>
  <c r="L54" i="27"/>
  <c r="K54" i="27"/>
  <c r="J54" i="27"/>
  <c r="I54" i="27"/>
  <c r="H54" i="27"/>
  <c r="G54" i="27"/>
  <c r="F54" i="27"/>
  <c r="AB53" i="27"/>
  <c r="AA53" i="27"/>
  <c r="Z53" i="27"/>
  <c r="Y53" i="27"/>
  <c r="X53" i="27"/>
  <c r="W53" i="27"/>
  <c r="V53" i="27"/>
  <c r="U53" i="27"/>
  <c r="T53" i="27"/>
  <c r="S53" i="27"/>
  <c r="R53" i="27"/>
  <c r="Q53" i="27"/>
  <c r="P53" i="27"/>
  <c r="O53" i="27"/>
  <c r="N53" i="27"/>
  <c r="M53" i="27"/>
  <c r="L53" i="27"/>
  <c r="K53" i="27"/>
  <c r="J53" i="27"/>
  <c r="I53" i="27"/>
  <c r="H53" i="27"/>
  <c r="G53" i="27"/>
  <c r="F53" i="27"/>
  <c r="AB52" i="27"/>
  <c r="AA52" i="27"/>
  <c r="Z52" i="27"/>
  <c r="Y52" i="27"/>
  <c r="X52" i="27"/>
  <c r="W52" i="27"/>
  <c r="V52" i="27"/>
  <c r="U52" i="27"/>
  <c r="T52" i="27"/>
  <c r="S52" i="27"/>
  <c r="R52" i="27"/>
  <c r="Q52" i="27"/>
  <c r="P52" i="27"/>
  <c r="O52" i="27"/>
  <c r="N52" i="27"/>
  <c r="M52" i="27"/>
  <c r="L52" i="27"/>
  <c r="K52" i="27"/>
  <c r="J52" i="27"/>
  <c r="I52" i="27"/>
  <c r="H52" i="27"/>
  <c r="G52" i="27"/>
  <c r="F52" i="27"/>
  <c r="AB51" i="27"/>
  <c r="AA51" i="27"/>
  <c r="Z51" i="27"/>
  <c r="Y51" i="27"/>
  <c r="X51" i="27"/>
  <c r="W51" i="27"/>
  <c r="V51" i="27"/>
  <c r="U51" i="27"/>
  <c r="T51" i="27"/>
  <c r="S51" i="27"/>
  <c r="R51" i="27"/>
  <c r="Q51" i="27"/>
  <c r="P51" i="27"/>
  <c r="O51" i="27"/>
  <c r="N51" i="27"/>
  <c r="M51" i="27"/>
  <c r="L51" i="27"/>
  <c r="K51" i="27"/>
  <c r="J51" i="27"/>
  <c r="I51" i="27"/>
  <c r="H51" i="27"/>
  <c r="G51" i="27"/>
  <c r="F51" i="27"/>
  <c r="AB50" i="27"/>
  <c r="AA50" i="27"/>
  <c r="Z50" i="27"/>
  <c r="Y50" i="27"/>
  <c r="X50" i="27"/>
  <c r="W50" i="27"/>
  <c r="V50" i="27"/>
  <c r="U50" i="27"/>
  <c r="T50" i="27"/>
  <c r="S50" i="27"/>
  <c r="R50" i="27"/>
  <c r="Q50" i="27"/>
  <c r="P50" i="27"/>
  <c r="O50" i="27"/>
  <c r="N50" i="27"/>
  <c r="M50" i="27"/>
  <c r="L50" i="27"/>
  <c r="K50" i="27"/>
  <c r="J50" i="27"/>
  <c r="I50" i="27"/>
  <c r="H50" i="27"/>
  <c r="G50" i="27"/>
  <c r="F50" i="27"/>
  <c r="AB49" i="27"/>
  <c r="AA49" i="27"/>
  <c r="Z49" i="27"/>
  <c r="Y49" i="27"/>
  <c r="X49" i="27"/>
  <c r="W49" i="27"/>
  <c r="V49" i="27"/>
  <c r="U49" i="27"/>
  <c r="T49" i="27"/>
  <c r="S49" i="27"/>
  <c r="R49" i="27"/>
  <c r="Q49" i="27"/>
  <c r="P49" i="27"/>
  <c r="O49" i="27"/>
  <c r="N49" i="27"/>
  <c r="M49" i="27"/>
  <c r="L49" i="27"/>
  <c r="K49" i="27"/>
  <c r="J49" i="27"/>
  <c r="I49" i="27"/>
  <c r="H49" i="27"/>
  <c r="G49" i="27"/>
  <c r="F49" i="27"/>
  <c r="AB48" i="27"/>
  <c r="AA48" i="27"/>
  <c r="Z48" i="27"/>
  <c r="Y48" i="27"/>
  <c r="X48" i="27"/>
  <c r="W48" i="27"/>
  <c r="V48" i="27"/>
  <c r="U48" i="27"/>
  <c r="T48" i="27"/>
  <c r="S48" i="27"/>
  <c r="R48" i="27"/>
  <c r="Q48" i="27"/>
  <c r="P48" i="27"/>
  <c r="O48" i="27"/>
  <c r="N48" i="27"/>
  <c r="M48" i="27"/>
  <c r="L48" i="27"/>
  <c r="K48" i="27"/>
  <c r="J48" i="27"/>
  <c r="I48" i="27"/>
  <c r="H48" i="27"/>
  <c r="G48" i="27"/>
  <c r="F48" i="27"/>
  <c r="AB47" i="27"/>
  <c r="AA47" i="27"/>
  <c r="Z47" i="27"/>
  <c r="Y47" i="27"/>
  <c r="X47" i="27"/>
  <c r="W47" i="27"/>
  <c r="V47" i="27"/>
  <c r="U47" i="27"/>
  <c r="T47" i="27"/>
  <c r="S47" i="27"/>
  <c r="R47" i="27"/>
  <c r="Q47" i="27"/>
  <c r="P47" i="27"/>
  <c r="O47" i="27"/>
  <c r="N47" i="27"/>
  <c r="M47" i="27"/>
  <c r="L47" i="27"/>
  <c r="K47" i="27"/>
  <c r="J47" i="27"/>
  <c r="I47" i="27"/>
  <c r="H47" i="27"/>
  <c r="G47" i="27"/>
  <c r="F47" i="27"/>
  <c r="AB46" i="27"/>
  <c r="AA46" i="27"/>
  <c r="Z46" i="27"/>
  <c r="Y46" i="27"/>
  <c r="X46" i="27"/>
  <c r="W46" i="27"/>
  <c r="V46" i="27"/>
  <c r="U46" i="27"/>
  <c r="T46" i="27"/>
  <c r="S46" i="27"/>
  <c r="R46" i="27"/>
  <c r="Q46" i="27"/>
  <c r="P46" i="27"/>
  <c r="O46" i="27"/>
  <c r="N46" i="27"/>
  <c r="M46" i="27"/>
  <c r="L46" i="27"/>
  <c r="K46" i="27"/>
  <c r="J46" i="27"/>
  <c r="I46" i="27"/>
  <c r="H46" i="27"/>
  <c r="G46" i="27"/>
  <c r="F46" i="27"/>
  <c r="AB45" i="27"/>
  <c r="AA45" i="27"/>
  <c r="Z45" i="27"/>
  <c r="Y45" i="27"/>
  <c r="X45" i="27"/>
  <c r="W45" i="27"/>
  <c r="V45" i="27"/>
  <c r="U45" i="27"/>
  <c r="T45" i="27"/>
  <c r="S45" i="27"/>
  <c r="R45" i="27"/>
  <c r="Q45" i="27"/>
  <c r="P45" i="27"/>
  <c r="O45" i="27"/>
  <c r="N45" i="27"/>
  <c r="M45" i="27"/>
  <c r="L45" i="27"/>
  <c r="K45" i="27"/>
  <c r="J45" i="27"/>
  <c r="I45" i="27"/>
  <c r="H45" i="27"/>
  <c r="G45" i="27"/>
  <c r="F45" i="27"/>
  <c r="AB44" i="27"/>
  <c r="AA44" i="27"/>
  <c r="Z44" i="27"/>
  <c r="Y44" i="27"/>
  <c r="X44" i="27"/>
  <c r="W44" i="27"/>
  <c r="V44" i="27"/>
  <c r="U44" i="27"/>
  <c r="T44" i="27"/>
  <c r="S44" i="27"/>
  <c r="R44" i="27"/>
  <c r="Q44" i="27"/>
  <c r="P44" i="27"/>
  <c r="O44" i="27"/>
  <c r="N44" i="27"/>
  <c r="M44" i="27"/>
  <c r="L44" i="27"/>
  <c r="K44" i="27"/>
  <c r="J44" i="27"/>
  <c r="I44" i="27"/>
  <c r="H44" i="27"/>
  <c r="G44" i="27"/>
  <c r="F44" i="27"/>
  <c r="AB43" i="27"/>
  <c r="AA43" i="27"/>
  <c r="Z43" i="27"/>
  <c r="Y43" i="27"/>
  <c r="X43" i="27"/>
  <c r="W43" i="27"/>
  <c r="V43" i="27"/>
  <c r="U43" i="27"/>
  <c r="T43" i="27"/>
  <c r="S43" i="27"/>
  <c r="R43" i="27"/>
  <c r="Q43" i="27"/>
  <c r="P43" i="27"/>
  <c r="O43" i="27"/>
  <c r="N43" i="27"/>
  <c r="M43" i="27"/>
  <c r="L43" i="27"/>
  <c r="K43" i="27"/>
  <c r="J43" i="27"/>
  <c r="I43" i="27"/>
  <c r="H43" i="27"/>
  <c r="G43" i="27"/>
  <c r="F43" i="27"/>
  <c r="AB42" i="27"/>
  <c r="AA42" i="27"/>
  <c r="Z42" i="27"/>
  <c r="Y42" i="27"/>
  <c r="X42" i="27"/>
  <c r="W42" i="27"/>
  <c r="V42" i="27"/>
  <c r="U42" i="27"/>
  <c r="T42" i="27"/>
  <c r="S42" i="27"/>
  <c r="R42" i="27"/>
  <c r="Q42" i="27"/>
  <c r="P42" i="27"/>
  <c r="O42" i="27"/>
  <c r="N42" i="27"/>
  <c r="M42" i="27"/>
  <c r="L42" i="27"/>
  <c r="K42" i="27"/>
  <c r="J42" i="27"/>
  <c r="I42" i="27"/>
  <c r="H42" i="27"/>
  <c r="G42" i="27"/>
  <c r="F42" i="27"/>
  <c r="AB41" i="27"/>
  <c r="AA41" i="27"/>
  <c r="Z41" i="27"/>
  <c r="Y41" i="27"/>
  <c r="X41" i="27"/>
  <c r="W41" i="27"/>
  <c r="V41" i="27"/>
  <c r="U41" i="27"/>
  <c r="T41" i="27"/>
  <c r="S41" i="27"/>
  <c r="R41" i="27"/>
  <c r="Q41" i="27"/>
  <c r="P41" i="27"/>
  <c r="O41" i="27"/>
  <c r="N41" i="27"/>
  <c r="M41" i="27"/>
  <c r="L41" i="27"/>
  <c r="K41" i="27"/>
  <c r="J41" i="27"/>
  <c r="I41" i="27"/>
  <c r="H41" i="27"/>
  <c r="G41" i="27"/>
  <c r="F41" i="27"/>
  <c r="AB40" i="27"/>
  <c r="AA40" i="27"/>
  <c r="Z40" i="27"/>
  <c r="Y40" i="27"/>
  <c r="X40" i="27"/>
  <c r="W40" i="27"/>
  <c r="V40" i="27"/>
  <c r="U40" i="27"/>
  <c r="T40" i="27"/>
  <c r="S40" i="27"/>
  <c r="R40" i="27"/>
  <c r="Q40" i="27"/>
  <c r="P40" i="27"/>
  <c r="O40" i="27"/>
  <c r="N40" i="27"/>
  <c r="M40" i="27"/>
  <c r="L40" i="27"/>
  <c r="K40" i="27"/>
  <c r="J40" i="27"/>
  <c r="I40" i="27"/>
  <c r="H40" i="27"/>
  <c r="G40" i="27"/>
  <c r="F40" i="27"/>
  <c r="AB39" i="27"/>
  <c r="AA39" i="27"/>
  <c r="Z39" i="27"/>
  <c r="Y39" i="27"/>
  <c r="X39" i="27"/>
  <c r="W39" i="27"/>
  <c r="V39" i="27"/>
  <c r="U39" i="27"/>
  <c r="T39" i="27"/>
  <c r="S39" i="27"/>
  <c r="R39" i="27"/>
  <c r="Q39" i="27"/>
  <c r="P39" i="27"/>
  <c r="O39" i="27"/>
  <c r="N39" i="27"/>
  <c r="M39" i="27"/>
  <c r="L39" i="27"/>
  <c r="K39" i="27"/>
  <c r="J39" i="27"/>
  <c r="I39" i="27"/>
  <c r="H39" i="27"/>
  <c r="G39" i="27"/>
  <c r="F39" i="27"/>
  <c r="AB38" i="27"/>
  <c r="AA38" i="27"/>
  <c r="Z38" i="27"/>
  <c r="Y38" i="27"/>
  <c r="X38" i="27"/>
  <c r="W38" i="27"/>
  <c r="V38" i="27"/>
  <c r="U38" i="27"/>
  <c r="T38" i="27"/>
  <c r="S38" i="27"/>
  <c r="R38" i="27"/>
  <c r="Q38" i="27"/>
  <c r="P38" i="27"/>
  <c r="O38" i="27"/>
  <c r="N38" i="27"/>
  <c r="M38" i="27"/>
  <c r="L38" i="27"/>
  <c r="K38" i="27"/>
  <c r="J38" i="27"/>
  <c r="I38" i="27"/>
  <c r="H38" i="27"/>
  <c r="G38" i="27"/>
  <c r="F38" i="27"/>
  <c r="AB37" i="27"/>
  <c r="AA37" i="27"/>
  <c r="Z37" i="27"/>
  <c r="Y37" i="27"/>
  <c r="X37" i="27"/>
  <c r="W37" i="27"/>
  <c r="V37" i="27"/>
  <c r="U37" i="27"/>
  <c r="T37" i="27"/>
  <c r="S37" i="27"/>
  <c r="R37" i="27"/>
  <c r="Q37" i="27"/>
  <c r="P37" i="27"/>
  <c r="O37" i="27"/>
  <c r="N37" i="27"/>
  <c r="M37" i="27"/>
  <c r="L37" i="27"/>
  <c r="K37" i="27"/>
  <c r="J37" i="27"/>
  <c r="I37" i="27"/>
  <c r="H37" i="27"/>
  <c r="G37" i="27"/>
  <c r="F37" i="27"/>
  <c r="AB36" i="27"/>
  <c r="AA36" i="27"/>
  <c r="Z36" i="27"/>
  <c r="Y36" i="27"/>
  <c r="X36" i="27"/>
  <c r="W36" i="27"/>
  <c r="V36" i="27"/>
  <c r="U36" i="27"/>
  <c r="T36" i="27"/>
  <c r="S36" i="27"/>
  <c r="R36" i="27"/>
  <c r="Q36" i="27"/>
  <c r="P36" i="27"/>
  <c r="O36" i="27"/>
  <c r="N36" i="27"/>
  <c r="M36" i="27"/>
  <c r="L36" i="27"/>
  <c r="K36" i="27"/>
  <c r="J36" i="27"/>
  <c r="I36" i="27"/>
  <c r="H36" i="27"/>
  <c r="G36" i="27"/>
  <c r="F36" i="27"/>
  <c r="AB35" i="27"/>
  <c r="AA35" i="27"/>
  <c r="Z35" i="27"/>
  <c r="Y35" i="27"/>
  <c r="X35" i="27"/>
  <c r="W35" i="27"/>
  <c r="V35" i="27"/>
  <c r="U35" i="27"/>
  <c r="T35" i="27"/>
  <c r="S35" i="27"/>
  <c r="R35" i="27"/>
  <c r="Q35" i="27"/>
  <c r="P35" i="27"/>
  <c r="O35" i="27"/>
  <c r="N35" i="27"/>
  <c r="M35" i="27"/>
  <c r="L35" i="27"/>
  <c r="K35" i="27"/>
  <c r="J35" i="27"/>
  <c r="I35" i="27"/>
  <c r="H35" i="27"/>
  <c r="G35" i="27"/>
  <c r="F35" i="27"/>
  <c r="AB34" i="27"/>
  <c r="AA34" i="27"/>
  <c r="Z34" i="27"/>
  <c r="Y34" i="27"/>
  <c r="X34" i="27"/>
  <c r="W34" i="27"/>
  <c r="V34" i="27"/>
  <c r="U34" i="27"/>
  <c r="T34" i="27"/>
  <c r="S34" i="27"/>
  <c r="R34" i="27"/>
  <c r="Q34" i="27"/>
  <c r="P34" i="27"/>
  <c r="O34" i="27"/>
  <c r="N34" i="27"/>
  <c r="M34" i="27"/>
  <c r="L34" i="27"/>
  <c r="K34" i="27"/>
  <c r="J34" i="27"/>
  <c r="I34" i="27"/>
  <c r="H34" i="27"/>
  <c r="G34" i="27"/>
  <c r="F34" i="27"/>
  <c r="AB33" i="27"/>
  <c r="AA33" i="27"/>
  <c r="Z33" i="27"/>
  <c r="Y33" i="27"/>
  <c r="X33" i="27"/>
  <c r="W33" i="27"/>
  <c r="V33" i="27"/>
  <c r="U33" i="27"/>
  <c r="T33" i="27"/>
  <c r="S33" i="27"/>
  <c r="R33" i="27"/>
  <c r="Q33" i="27"/>
  <c r="P33" i="27"/>
  <c r="O33" i="27"/>
  <c r="N33" i="27"/>
  <c r="M33" i="27"/>
  <c r="L33" i="27"/>
  <c r="K33" i="27"/>
  <c r="J33" i="27"/>
  <c r="I33" i="27"/>
  <c r="H33" i="27"/>
  <c r="G33" i="27"/>
  <c r="F33" i="27"/>
  <c r="AB32" i="27"/>
  <c r="AA32" i="27"/>
  <c r="Z32" i="27"/>
  <c r="Y32" i="27"/>
  <c r="X32" i="27"/>
  <c r="W32" i="27"/>
  <c r="V32" i="27"/>
  <c r="U32" i="27"/>
  <c r="T32" i="27"/>
  <c r="S32" i="27"/>
  <c r="R32" i="27"/>
  <c r="Q32" i="27"/>
  <c r="P32" i="27"/>
  <c r="O32" i="27"/>
  <c r="N32" i="27"/>
  <c r="M32" i="27"/>
  <c r="L32" i="27"/>
  <c r="K32" i="27"/>
  <c r="J32" i="27"/>
  <c r="I32" i="27"/>
  <c r="H32" i="27"/>
  <c r="G32" i="27"/>
  <c r="F32" i="27"/>
  <c r="AB31" i="27"/>
  <c r="AA31" i="27"/>
  <c r="Z31" i="27"/>
  <c r="Y31" i="27"/>
  <c r="X31" i="27"/>
  <c r="W31" i="27"/>
  <c r="V31" i="27"/>
  <c r="U31" i="27"/>
  <c r="T31" i="27"/>
  <c r="S31" i="27"/>
  <c r="R31" i="27"/>
  <c r="Q31" i="27"/>
  <c r="P31" i="27"/>
  <c r="O31" i="27"/>
  <c r="N31" i="27"/>
  <c r="M31" i="27"/>
  <c r="L31" i="27"/>
  <c r="K31" i="27"/>
  <c r="J31" i="27"/>
  <c r="I31" i="27"/>
  <c r="H31" i="27"/>
  <c r="G31" i="27"/>
  <c r="F31" i="27"/>
  <c r="AB30" i="27"/>
  <c r="AA30" i="27"/>
  <c r="Z30" i="27"/>
  <c r="Y30" i="27"/>
  <c r="X30" i="27"/>
  <c r="W30" i="27"/>
  <c r="V30" i="27"/>
  <c r="U30" i="27"/>
  <c r="T30" i="27"/>
  <c r="S30" i="27"/>
  <c r="R30" i="27"/>
  <c r="Q30" i="27"/>
  <c r="P30" i="27"/>
  <c r="O30" i="27"/>
  <c r="N30" i="27"/>
  <c r="M30" i="27"/>
  <c r="L30" i="27"/>
  <c r="K30" i="27"/>
  <c r="J30" i="27"/>
  <c r="I30" i="27"/>
  <c r="H30" i="27"/>
  <c r="G30" i="27"/>
  <c r="F30" i="27"/>
  <c r="AB29" i="27"/>
  <c r="AA29" i="27"/>
  <c r="Z29" i="27"/>
  <c r="Y29" i="27"/>
  <c r="X29" i="27"/>
  <c r="W29" i="27"/>
  <c r="V29" i="27"/>
  <c r="U29" i="27"/>
  <c r="T29" i="27"/>
  <c r="S29" i="27"/>
  <c r="R29" i="27"/>
  <c r="Q29" i="27"/>
  <c r="P29" i="27"/>
  <c r="O29" i="27"/>
  <c r="N29" i="27"/>
  <c r="M29" i="27"/>
  <c r="L29" i="27"/>
  <c r="K29" i="27"/>
  <c r="J29" i="27"/>
  <c r="I29" i="27"/>
  <c r="H29" i="27"/>
  <c r="G29" i="27"/>
  <c r="F29" i="27"/>
  <c r="AB28" i="27"/>
  <c r="AA28" i="27"/>
  <c r="Z28" i="27"/>
  <c r="Y28" i="27"/>
  <c r="X28" i="27"/>
  <c r="W28" i="27"/>
  <c r="V28" i="27"/>
  <c r="U28" i="27"/>
  <c r="T28" i="27"/>
  <c r="S28" i="27"/>
  <c r="R28" i="27"/>
  <c r="Q28" i="27"/>
  <c r="P28" i="27"/>
  <c r="O28" i="27"/>
  <c r="N28" i="27"/>
  <c r="M28" i="27"/>
  <c r="L28" i="27"/>
  <c r="K28" i="27"/>
  <c r="J28" i="27"/>
  <c r="I28" i="27"/>
  <c r="H28" i="27"/>
  <c r="G28" i="27"/>
  <c r="F28" i="27"/>
  <c r="AB27" i="27"/>
  <c r="AA27" i="27"/>
  <c r="Z27" i="27"/>
  <c r="Y27" i="27"/>
  <c r="X27" i="27"/>
  <c r="W27" i="27"/>
  <c r="V27" i="27"/>
  <c r="U27" i="27"/>
  <c r="T27" i="27"/>
  <c r="S27" i="27"/>
  <c r="R27" i="27"/>
  <c r="Q27" i="27"/>
  <c r="P27" i="27"/>
  <c r="O27" i="27"/>
  <c r="N27" i="27"/>
  <c r="M27" i="27"/>
  <c r="L27" i="27"/>
  <c r="K27" i="27"/>
  <c r="J27" i="27"/>
  <c r="I27" i="27"/>
  <c r="H27" i="27"/>
  <c r="G27" i="27"/>
  <c r="F27" i="27"/>
  <c r="AB26" i="27"/>
  <c r="AA26" i="27"/>
  <c r="Z26" i="27"/>
  <c r="Y26" i="27"/>
  <c r="X26" i="27"/>
  <c r="W26" i="27"/>
  <c r="V26" i="27"/>
  <c r="U26" i="27"/>
  <c r="T26" i="27"/>
  <c r="S26" i="27"/>
  <c r="R26" i="27"/>
  <c r="Q26" i="27"/>
  <c r="P26" i="27"/>
  <c r="O26" i="27"/>
  <c r="N26" i="27"/>
  <c r="M26" i="27"/>
  <c r="L26" i="27"/>
  <c r="K26" i="27"/>
  <c r="J26" i="27"/>
  <c r="I26" i="27"/>
  <c r="H26" i="27"/>
  <c r="G26" i="27"/>
  <c r="F26" i="27"/>
  <c r="AB25" i="27"/>
  <c r="AA25" i="27"/>
  <c r="Z25" i="27"/>
  <c r="Y25" i="27"/>
  <c r="X25" i="27"/>
  <c r="W25" i="27"/>
  <c r="V25" i="27"/>
  <c r="U25" i="27"/>
  <c r="T25" i="27"/>
  <c r="S25" i="27"/>
  <c r="R25" i="27"/>
  <c r="Q25" i="27"/>
  <c r="P25" i="27"/>
  <c r="O25" i="27"/>
  <c r="N25" i="27"/>
  <c r="M25" i="27"/>
  <c r="L25" i="27"/>
  <c r="K25" i="27"/>
  <c r="J25" i="27"/>
  <c r="I25" i="27"/>
  <c r="H25" i="27"/>
  <c r="G25" i="27"/>
  <c r="F25" i="27"/>
  <c r="AB24" i="27"/>
  <c r="AA24" i="27"/>
  <c r="Z24" i="27"/>
  <c r="Y24" i="27"/>
  <c r="X24" i="27"/>
  <c r="W24" i="27"/>
  <c r="V24" i="27"/>
  <c r="U24" i="27"/>
  <c r="T24" i="27"/>
  <c r="S24" i="27"/>
  <c r="R24" i="27"/>
  <c r="Q24" i="27"/>
  <c r="P24" i="27"/>
  <c r="O24" i="27"/>
  <c r="N24" i="27"/>
  <c r="M24" i="27"/>
  <c r="L24" i="27"/>
  <c r="K24" i="27"/>
  <c r="J24" i="27"/>
  <c r="I24" i="27"/>
  <c r="H24" i="27"/>
  <c r="G24" i="27"/>
  <c r="F24" i="27"/>
  <c r="AB23" i="27"/>
  <c r="AA23" i="27"/>
  <c r="Z23" i="27"/>
  <c r="Y23" i="27"/>
  <c r="X23" i="27"/>
  <c r="W23" i="27"/>
  <c r="V23" i="27"/>
  <c r="U23" i="27"/>
  <c r="T23" i="27"/>
  <c r="S23" i="27"/>
  <c r="R23" i="27"/>
  <c r="Q23" i="27"/>
  <c r="P23" i="27"/>
  <c r="O23" i="27"/>
  <c r="N23" i="27"/>
  <c r="M23" i="27"/>
  <c r="L23" i="27"/>
  <c r="K23" i="27"/>
  <c r="J23" i="27"/>
  <c r="I23" i="27"/>
  <c r="H23" i="27"/>
  <c r="G23" i="27"/>
  <c r="F23" i="27"/>
  <c r="AB22" i="27"/>
  <c r="AA22" i="27"/>
  <c r="Z22" i="27"/>
  <c r="Y22" i="27"/>
  <c r="X22" i="27"/>
  <c r="W22" i="27"/>
  <c r="V22" i="27"/>
  <c r="U22" i="27"/>
  <c r="T22" i="27"/>
  <c r="S22" i="27"/>
  <c r="R22" i="27"/>
  <c r="Q22" i="27"/>
  <c r="P22" i="27"/>
  <c r="O22" i="27"/>
  <c r="N22" i="27"/>
  <c r="M22" i="27"/>
  <c r="L22" i="27"/>
  <c r="K22" i="27"/>
  <c r="J22" i="27"/>
  <c r="I22" i="27"/>
  <c r="H22" i="27"/>
  <c r="G22" i="27"/>
  <c r="F22" i="27"/>
  <c r="AB21" i="27"/>
  <c r="AA21" i="27"/>
  <c r="Z21" i="27"/>
  <c r="Y21" i="27"/>
  <c r="X21" i="27"/>
  <c r="W21" i="27"/>
  <c r="V21" i="27"/>
  <c r="U21" i="27"/>
  <c r="T21" i="27"/>
  <c r="S21" i="27"/>
  <c r="R21" i="27"/>
  <c r="Q21" i="27"/>
  <c r="P21" i="27"/>
  <c r="O21" i="27"/>
  <c r="N21" i="27"/>
  <c r="M21" i="27"/>
  <c r="L21" i="27"/>
  <c r="K21" i="27"/>
  <c r="J21" i="27"/>
  <c r="I21" i="27"/>
  <c r="H21" i="27"/>
  <c r="G21" i="27"/>
  <c r="F21" i="27"/>
  <c r="AB20" i="27"/>
  <c r="AA20" i="27"/>
  <c r="Z20" i="27"/>
  <c r="Y20" i="27"/>
  <c r="X20" i="27"/>
  <c r="W20" i="27"/>
  <c r="V20" i="27"/>
  <c r="U20" i="27"/>
  <c r="T20" i="27"/>
  <c r="S20" i="27"/>
  <c r="R20" i="27"/>
  <c r="Q20" i="27"/>
  <c r="P20" i="27"/>
  <c r="O20" i="27"/>
  <c r="N20" i="27"/>
  <c r="M20" i="27"/>
  <c r="L20" i="27"/>
  <c r="K20" i="27"/>
  <c r="J20" i="27"/>
  <c r="I20" i="27"/>
  <c r="H20" i="27"/>
  <c r="G20" i="27"/>
  <c r="F20" i="27"/>
  <c r="AB19" i="27"/>
  <c r="AA19" i="27"/>
  <c r="Z19" i="27"/>
  <c r="Y19" i="27"/>
  <c r="X19" i="27"/>
  <c r="W19" i="27"/>
  <c r="V19" i="27"/>
  <c r="U19" i="27"/>
  <c r="T19" i="27"/>
  <c r="S19" i="27"/>
  <c r="R19" i="27"/>
  <c r="Q19" i="27"/>
  <c r="P19" i="27"/>
  <c r="O19" i="27"/>
  <c r="N19" i="27"/>
  <c r="M19" i="27"/>
  <c r="L19" i="27"/>
  <c r="K19" i="27"/>
  <c r="J19" i="27"/>
  <c r="I19" i="27"/>
  <c r="H19" i="27"/>
  <c r="G19" i="27"/>
  <c r="F19" i="27"/>
  <c r="AB18" i="27"/>
  <c r="AA18" i="27"/>
  <c r="Z18" i="27"/>
  <c r="Y18" i="27"/>
  <c r="X18" i="27"/>
  <c r="W18" i="27"/>
  <c r="V18" i="27"/>
  <c r="U18" i="27"/>
  <c r="T18" i="27"/>
  <c r="S18" i="27"/>
  <c r="R18" i="27"/>
  <c r="Q18" i="27"/>
  <c r="P18" i="27"/>
  <c r="O18" i="27"/>
  <c r="N18" i="27"/>
  <c r="M18" i="27"/>
  <c r="L18" i="27"/>
  <c r="K18" i="27"/>
  <c r="J18" i="27"/>
  <c r="I18" i="27"/>
  <c r="H18" i="27"/>
  <c r="G18" i="27"/>
  <c r="F18" i="27"/>
  <c r="AB17" i="27"/>
  <c r="AA17" i="27"/>
  <c r="Z17" i="27"/>
  <c r="Y17" i="27"/>
  <c r="X17" i="27"/>
  <c r="W17" i="27"/>
  <c r="V17" i="27"/>
  <c r="U17" i="27"/>
  <c r="T17" i="27"/>
  <c r="S17" i="27"/>
  <c r="R17" i="27"/>
  <c r="Q17" i="27"/>
  <c r="P17" i="27"/>
  <c r="O17" i="27"/>
  <c r="N17" i="27"/>
  <c r="M17" i="27"/>
  <c r="L17" i="27"/>
  <c r="K17" i="27"/>
  <c r="J17" i="27"/>
  <c r="I17" i="27"/>
  <c r="H17" i="27"/>
  <c r="G17" i="27"/>
  <c r="F17" i="27"/>
  <c r="AB16" i="27"/>
  <c r="AA16" i="27"/>
  <c r="Z16" i="27"/>
  <c r="Y16" i="27"/>
  <c r="X16" i="27"/>
  <c r="W16" i="27"/>
  <c r="V16" i="27"/>
  <c r="U16" i="27"/>
  <c r="T16" i="27"/>
  <c r="S16" i="27"/>
  <c r="R16" i="27"/>
  <c r="Q16" i="27"/>
  <c r="P16" i="27"/>
  <c r="O16" i="27"/>
  <c r="N16" i="27"/>
  <c r="M16" i="27"/>
  <c r="L16" i="27"/>
  <c r="K16" i="27"/>
  <c r="J16" i="27"/>
  <c r="I16" i="27"/>
  <c r="H16" i="27"/>
  <c r="G16" i="27"/>
  <c r="F16" i="27"/>
  <c r="AB15" i="27"/>
  <c r="AA15" i="27"/>
  <c r="Z15" i="27"/>
  <c r="Y15" i="27"/>
  <c r="X15" i="27"/>
  <c r="W15" i="27"/>
  <c r="V15" i="27"/>
  <c r="U15" i="27"/>
  <c r="T15" i="27"/>
  <c r="S15" i="27"/>
  <c r="R15" i="27"/>
  <c r="Q15" i="27"/>
  <c r="P15" i="27"/>
  <c r="O15" i="27"/>
  <c r="N15" i="27"/>
  <c r="M15" i="27"/>
  <c r="L15" i="27"/>
  <c r="K15" i="27"/>
  <c r="J15" i="27"/>
  <c r="I15" i="27"/>
  <c r="H15" i="27"/>
  <c r="G15" i="27"/>
  <c r="F15" i="27"/>
  <c r="AB14" i="27"/>
  <c r="AA14" i="27"/>
  <c r="Z14" i="27"/>
  <c r="Y14" i="27"/>
  <c r="X14" i="27"/>
  <c r="W14" i="27"/>
  <c r="V14" i="27"/>
  <c r="U14" i="27"/>
  <c r="T14" i="27"/>
  <c r="S14" i="27"/>
  <c r="R14" i="27"/>
  <c r="Q14" i="27"/>
  <c r="P14" i="27"/>
  <c r="O14" i="27"/>
  <c r="N14" i="27"/>
  <c r="M14" i="27"/>
  <c r="L14" i="27"/>
  <c r="K14" i="27"/>
  <c r="J14" i="27"/>
  <c r="I14" i="27"/>
  <c r="H14" i="27"/>
  <c r="G14" i="27"/>
  <c r="F14" i="27"/>
  <c r="AB13" i="27"/>
  <c r="AA13" i="27"/>
  <c r="Z13" i="27"/>
  <c r="Y13" i="27"/>
  <c r="X13" i="27"/>
  <c r="W13" i="27"/>
  <c r="V13" i="27"/>
  <c r="U13" i="27"/>
  <c r="T13" i="27"/>
  <c r="S13" i="27"/>
  <c r="R13" i="27"/>
  <c r="Q13" i="27"/>
  <c r="P13" i="27"/>
  <c r="O13" i="27"/>
  <c r="N13" i="27"/>
  <c r="M13" i="27"/>
  <c r="L13" i="27"/>
  <c r="K13" i="27"/>
  <c r="J13" i="27"/>
  <c r="I13" i="27"/>
  <c r="H13" i="27"/>
  <c r="G13" i="27"/>
  <c r="F13" i="27"/>
  <c r="AB12" i="27"/>
  <c r="AA12" i="27"/>
  <c r="Z12" i="27"/>
  <c r="Y12" i="27"/>
  <c r="X12" i="27"/>
  <c r="W12" i="27"/>
  <c r="V12" i="27"/>
  <c r="U12" i="27"/>
  <c r="T12" i="27"/>
  <c r="S12" i="27"/>
  <c r="R12" i="27"/>
  <c r="Q12" i="27"/>
  <c r="P12" i="27"/>
  <c r="O12" i="27"/>
  <c r="N12" i="27"/>
  <c r="M12" i="27"/>
  <c r="L12" i="27"/>
  <c r="K12" i="27"/>
  <c r="J12" i="27"/>
  <c r="I12" i="27"/>
  <c r="H12" i="27"/>
  <c r="G12" i="27"/>
  <c r="F12" i="27"/>
  <c r="AB11" i="27"/>
  <c r="AA11" i="27"/>
  <c r="Z11" i="27"/>
  <c r="Y11" i="27"/>
  <c r="X11" i="27"/>
  <c r="W11" i="27"/>
  <c r="V11" i="27"/>
  <c r="U11" i="27"/>
  <c r="T11" i="27"/>
  <c r="S11" i="27"/>
  <c r="R11" i="27"/>
  <c r="Q11" i="27"/>
  <c r="P11" i="27"/>
  <c r="O11" i="27"/>
  <c r="N11" i="27"/>
  <c r="M11" i="27"/>
  <c r="L11" i="27"/>
  <c r="K11" i="27"/>
  <c r="J11" i="27"/>
  <c r="I11" i="27"/>
  <c r="H11" i="27"/>
  <c r="G11" i="27"/>
  <c r="F11" i="27"/>
  <c r="AB10" i="27"/>
  <c r="AA10" i="27"/>
  <c r="Z10" i="27"/>
  <c r="Y10" i="27"/>
  <c r="X10" i="27"/>
  <c r="W10" i="27"/>
  <c r="V10" i="27"/>
  <c r="U10" i="27"/>
  <c r="T10" i="27"/>
  <c r="S10" i="27"/>
  <c r="R10" i="27"/>
  <c r="Q10" i="27"/>
  <c r="P10" i="27"/>
  <c r="O10" i="27"/>
  <c r="N10" i="27"/>
  <c r="M10" i="27"/>
  <c r="L10" i="27"/>
  <c r="K10" i="27"/>
  <c r="J10" i="27"/>
  <c r="I10" i="27"/>
  <c r="H10" i="27"/>
  <c r="G10" i="27"/>
  <c r="F10" i="27"/>
  <c r="AB9" i="27"/>
  <c r="AA9" i="27"/>
  <c r="Z9" i="27"/>
  <c r="Y9" i="27"/>
  <c r="X9" i="27"/>
  <c r="W9" i="27"/>
  <c r="V9" i="27"/>
  <c r="U9" i="27"/>
  <c r="T9" i="27"/>
  <c r="S9" i="27"/>
  <c r="R9" i="27"/>
  <c r="Q9" i="27"/>
  <c r="P9" i="27"/>
  <c r="O9" i="27"/>
  <c r="N9" i="27"/>
  <c r="M9" i="27"/>
  <c r="L9" i="27"/>
  <c r="K9" i="27"/>
  <c r="J9" i="27"/>
  <c r="I9" i="27"/>
  <c r="H9" i="27"/>
  <c r="G9" i="27"/>
  <c r="F9" i="27"/>
  <c r="AB8" i="27"/>
  <c r="AA8" i="27"/>
  <c r="Z8" i="27"/>
  <c r="Y8" i="27"/>
  <c r="X8" i="27"/>
  <c r="W8" i="27"/>
  <c r="V8" i="27"/>
  <c r="U8" i="27"/>
  <c r="T8" i="27"/>
  <c r="S8" i="27"/>
  <c r="R8" i="27"/>
  <c r="Q8" i="27"/>
  <c r="P8" i="27"/>
  <c r="O8" i="27"/>
  <c r="N8" i="27"/>
  <c r="M8" i="27"/>
  <c r="L8" i="27"/>
  <c r="K8" i="27"/>
  <c r="J8" i="27"/>
  <c r="I8" i="27"/>
  <c r="H8" i="27"/>
  <c r="G8" i="27"/>
  <c r="F8" i="27"/>
  <c r="AB7" i="27"/>
  <c r="AA7" i="27"/>
  <c r="Z7" i="27"/>
  <c r="Y7" i="27"/>
  <c r="X7" i="27"/>
  <c r="W7" i="27"/>
  <c r="V7" i="27"/>
  <c r="U7" i="27"/>
  <c r="T7" i="27"/>
  <c r="S7" i="27"/>
  <c r="R7" i="27"/>
  <c r="Q7" i="27"/>
  <c r="P7" i="27"/>
  <c r="O7" i="27"/>
  <c r="N7" i="27"/>
  <c r="M7" i="27"/>
  <c r="L7" i="27"/>
  <c r="K7" i="27"/>
  <c r="J7" i="27"/>
  <c r="I7" i="27"/>
  <c r="H7" i="27"/>
  <c r="G7" i="27"/>
  <c r="F7" i="27"/>
  <c r="AB6" i="27"/>
  <c r="AA6" i="27"/>
  <c r="Z6" i="27"/>
  <c r="Y6" i="27"/>
  <c r="X6" i="27"/>
  <c r="W6" i="27"/>
  <c r="V6" i="27"/>
  <c r="U6" i="27"/>
  <c r="T6" i="27"/>
  <c r="S6" i="27"/>
  <c r="R6" i="27"/>
  <c r="Q6" i="27"/>
  <c r="P6" i="27"/>
  <c r="O6" i="27"/>
  <c r="N6" i="27"/>
  <c r="M6" i="27"/>
  <c r="L6" i="27"/>
  <c r="K6" i="27"/>
  <c r="J6" i="27"/>
  <c r="I6" i="27"/>
  <c r="H6" i="27"/>
  <c r="G6" i="27"/>
  <c r="F6" i="27"/>
  <c r="AB5" i="27"/>
  <c r="AA5" i="27"/>
  <c r="Z5" i="27"/>
  <c r="Y5" i="27"/>
  <c r="X5" i="27"/>
  <c r="W5" i="27"/>
  <c r="V5" i="27"/>
  <c r="U5" i="27"/>
  <c r="T5" i="27"/>
  <c r="S5" i="27"/>
  <c r="R5" i="27"/>
  <c r="Q5" i="27"/>
  <c r="P5" i="27"/>
  <c r="O5" i="27"/>
  <c r="N5" i="27"/>
  <c r="M5" i="27"/>
  <c r="L5" i="27"/>
  <c r="K5" i="27"/>
  <c r="J5" i="27"/>
  <c r="I5" i="27"/>
  <c r="H5" i="27"/>
  <c r="G5" i="27"/>
  <c r="F5" i="27"/>
  <c r="AB4" i="27"/>
  <c r="AA4" i="27"/>
  <c r="Z4" i="27"/>
  <c r="Y4" i="27"/>
  <c r="X4" i="27"/>
  <c r="W4" i="27"/>
  <c r="V4" i="27"/>
  <c r="U4" i="27"/>
  <c r="T4" i="27"/>
  <c r="S4" i="27"/>
  <c r="R4" i="27"/>
  <c r="Q4" i="27"/>
  <c r="P4" i="27"/>
  <c r="O4" i="27"/>
  <c r="N4" i="27"/>
  <c r="M4" i="27"/>
  <c r="L4" i="27"/>
  <c r="K4" i="27"/>
  <c r="J4" i="27"/>
  <c r="I4" i="27"/>
  <c r="H4" i="27"/>
  <c r="G4" i="27"/>
  <c r="F4" i="27"/>
  <c r="E162" i="38"/>
  <c r="D162" i="38"/>
  <c r="C162" i="38"/>
  <c r="B162" i="38"/>
  <c r="A162" i="38"/>
  <c r="E161" i="38"/>
  <c r="D161" i="38"/>
  <c r="C161" i="38"/>
  <c r="B161" i="38"/>
  <c r="A161" i="38"/>
  <c r="E160" i="38"/>
  <c r="D160" i="38"/>
  <c r="C160" i="38"/>
  <c r="B160" i="38"/>
  <c r="A160" i="38"/>
  <c r="E159" i="38"/>
  <c r="D159" i="38"/>
  <c r="C159" i="38"/>
  <c r="B159" i="38"/>
  <c r="A159" i="38"/>
  <c r="E158" i="38"/>
  <c r="D158" i="38"/>
  <c r="C158" i="38"/>
  <c r="B158" i="38"/>
  <c r="A158" i="38"/>
  <c r="E157" i="38"/>
  <c r="D157" i="38"/>
  <c r="C157" i="38"/>
  <c r="B157" i="38"/>
  <c r="A157" i="38"/>
  <c r="E156" i="38"/>
  <c r="D156" i="38"/>
  <c r="C156" i="38"/>
  <c r="B156" i="38"/>
  <c r="A156" i="38"/>
  <c r="E155" i="38"/>
  <c r="D155" i="38"/>
  <c r="C155" i="38"/>
  <c r="B155" i="38"/>
  <c r="A155" i="38"/>
  <c r="E154" i="38"/>
  <c r="D154" i="38"/>
  <c r="C154" i="38"/>
  <c r="B154" i="38"/>
  <c r="A154" i="38"/>
  <c r="E153" i="38"/>
  <c r="D153" i="38"/>
  <c r="C153" i="38"/>
  <c r="B153" i="38"/>
  <c r="A153" i="38"/>
  <c r="E152" i="38"/>
  <c r="D152" i="38"/>
  <c r="C152" i="38"/>
  <c r="B152" i="38"/>
  <c r="A152" i="38"/>
  <c r="E151" i="38"/>
  <c r="D151" i="38"/>
  <c r="C151" i="38"/>
  <c r="B151" i="38"/>
  <c r="A151" i="38"/>
  <c r="E150" i="38"/>
  <c r="D150" i="38"/>
  <c r="C150" i="38"/>
  <c r="B150" i="38"/>
  <c r="A150" i="38"/>
  <c r="E149" i="38"/>
  <c r="D149" i="38"/>
  <c r="C149" i="38"/>
  <c r="B149" i="38"/>
  <c r="A149" i="38"/>
  <c r="E148" i="38"/>
  <c r="D148" i="38"/>
  <c r="C148" i="38"/>
  <c r="B148" i="38"/>
  <c r="A148" i="38"/>
  <c r="E147" i="38"/>
  <c r="D147" i="38"/>
  <c r="C147" i="38"/>
  <c r="B147" i="38"/>
  <c r="A147" i="38"/>
  <c r="E146" i="38"/>
  <c r="D146" i="38"/>
  <c r="C146" i="38"/>
  <c r="B146" i="38"/>
  <c r="A146" i="38"/>
  <c r="E145" i="38"/>
  <c r="D145" i="38"/>
  <c r="C145" i="38"/>
  <c r="B145" i="38"/>
  <c r="A145" i="38"/>
  <c r="E144" i="38"/>
  <c r="D144" i="38"/>
  <c r="C144" i="38"/>
  <c r="B144" i="38"/>
  <c r="A144" i="38"/>
  <c r="E143" i="38"/>
  <c r="D143" i="38"/>
  <c r="C143" i="38"/>
  <c r="B143" i="38"/>
  <c r="A143" i="38"/>
  <c r="E142" i="38"/>
  <c r="D142" i="38"/>
  <c r="C142" i="38"/>
  <c r="B142" i="38"/>
  <c r="A142" i="38"/>
  <c r="E141" i="38"/>
  <c r="D141" i="38"/>
  <c r="C141" i="38"/>
  <c r="B141" i="38"/>
  <c r="E140" i="38"/>
  <c r="D140" i="38"/>
  <c r="C140" i="38"/>
  <c r="B140" i="38"/>
  <c r="A140" i="38"/>
  <c r="O98" i="38"/>
  <c r="N98" i="38"/>
  <c r="M98" i="38"/>
  <c r="L98" i="38"/>
  <c r="K98" i="38"/>
  <c r="J98" i="38"/>
  <c r="I98" i="38"/>
  <c r="H98" i="38"/>
  <c r="G98" i="38"/>
  <c r="F98" i="38"/>
  <c r="I72" i="38"/>
  <c r="G72" i="38"/>
  <c r="E72" i="38"/>
  <c r="B72" i="38"/>
  <c r="A72" i="38"/>
  <c r="I71" i="38"/>
  <c r="G71" i="38"/>
  <c r="E71" i="38"/>
  <c r="B71" i="38"/>
  <c r="A71" i="38"/>
  <c r="I70" i="38"/>
  <c r="G70" i="38"/>
  <c r="E70" i="38"/>
  <c r="B70" i="38"/>
  <c r="A70" i="38"/>
  <c r="I69" i="38"/>
  <c r="G69" i="38"/>
  <c r="E69" i="38"/>
  <c r="B69" i="38"/>
  <c r="A69" i="38"/>
  <c r="I68" i="38"/>
  <c r="G68" i="38"/>
  <c r="E68" i="38"/>
  <c r="B68" i="38"/>
  <c r="A68" i="38"/>
  <c r="I67" i="38"/>
  <c r="G67" i="38"/>
  <c r="E67" i="38"/>
  <c r="B67" i="38"/>
  <c r="A67" i="38"/>
  <c r="I66" i="38"/>
  <c r="G66" i="38"/>
  <c r="E66" i="38"/>
  <c r="B66" i="38"/>
  <c r="A66" i="38"/>
  <c r="I65" i="38"/>
  <c r="G65" i="38"/>
  <c r="E65" i="38"/>
  <c r="B65" i="38"/>
  <c r="A65" i="38"/>
  <c r="I64" i="38"/>
  <c r="G64" i="38"/>
  <c r="E64" i="38"/>
  <c r="B64" i="38"/>
  <c r="A64" i="38"/>
  <c r="I63" i="38"/>
  <c r="G63" i="38"/>
  <c r="E63" i="38"/>
  <c r="B63" i="38"/>
  <c r="A63" i="38"/>
  <c r="I62" i="38"/>
  <c r="G62" i="38"/>
  <c r="E62" i="38"/>
  <c r="B62" i="38"/>
  <c r="A62" i="38"/>
  <c r="I61" i="38"/>
  <c r="G61" i="38"/>
  <c r="E61" i="38"/>
  <c r="B61" i="38"/>
  <c r="A61" i="38"/>
  <c r="I60" i="38"/>
  <c r="G60" i="38"/>
  <c r="E60" i="38"/>
  <c r="B60" i="38"/>
  <c r="A60" i="38"/>
  <c r="I59" i="38"/>
  <c r="G59" i="38"/>
  <c r="E59" i="38"/>
  <c r="B59" i="38"/>
  <c r="A59" i="38"/>
  <c r="I58" i="38"/>
  <c r="G58" i="38"/>
  <c r="E58" i="38"/>
  <c r="B58" i="38"/>
  <c r="A58" i="38"/>
  <c r="I57" i="38"/>
  <c r="G57" i="38"/>
  <c r="E57" i="38"/>
  <c r="B57" i="38"/>
  <c r="A57" i="38"/>
  <c r="I56" i="38"/>
  <c r="G56" i="38"/>
  <c r="E56" i="38"/>
  <c r="B56" i="38"/>
  <c r="A56" i="38"/>
  <c r="I55" i="38"/>
  <c r="G55" i="38"/>
  <c r="E55" i="38"/>
  <c r="B55" i="38"/>
  <c r="A55" i="38"/>
  <c r="I54" i="38"/>
  <c r="G54" i="38"/>
  <c r="E54" i="38"/>
  <c r="B54" i="38"/>
  <c r="A54" i="38"/>
  <c r="I53" i="38"/>
  <c r="G53" i="38"/>
  <c r="E53" i="38"/>
  <c r="B53" i="38"/>
  <c r="A53" i="38"/>
  <c r="A37" i="38"/>
  <c r="A40" i="38"/>
  <c r="A33" i="38"/>
  <c r="G9" i="38"/>
  <c r="A19" i="38"/>
  <c r="A17" i="38"/>
  <c r="A16" i="38"/>
  <c r="A15" i="38"/>
  <c r="A13" i="38"/>
  <c r="A12" i="38"/>
  <c r="A11" i="38"/>
  <c r="A10" i="38"/>
  <c r="C9" i="38"/>
  <c r="B9" i="38"/>
  <c r="A9" i="38"/>
  <c r="A8" i="38"/>
  <c r="C7" i="38"/>
  <c r="B7" i="38"/>
  <c r="A7" i="38"/>
  <c r="A6" i="38"/>
  <c r="A5" i="38"/>
  <c r="A4" i="38"/>
  <c r="A3" i="38"/>
  <c r="A2" i="38"/>
  <c r="A1" i="38"/>
  <c r="AR2" i="27"/>
  <c r="R2" i="40"/>
  <c r="M2" i="9"/>
  <c r="R2" i="10"/>
  <c r="H2" i="36"/>
  <c r="K2" i="22"/>
  <c r="K2" i="23"/>
  <c r="AR786" i="58" l="1"/>
  <c r="AS786" i="58" s="1"/>
  <c r="AP786" i="58"/>
  <c r="AO786" i="58"/>
  <c r="AM786" i="58"/>
  <c r="AL786" i="58"/>
  <c r="AN786" i="58" s="1"/>
  <c r="AQ786" i="58" s="1"/>
  <c r="AS785" i="58"/>
  <c r="AR785" i="58"/>
  <c r="AP785" i="58"/>
  <c r="AO785" i="58"/>
  <c r="AM785" i="58"/>
  <c r="AL785" i="58"/>
  <c r="AN785" i="58" s="1"/>
  <c r="AQ785" i="58" s="1"/>
  <c r="AR784" i="58"/>
  <c r="AP784" i="58"/>
  <c r="AO784" i="58"/>
  <c r="AM784" i="58"/>
  <c r="AL784" i="58"/>
  <c r="AN784" i="58" s="1"/>
  <c r="AQ784" i="58" s="1"/>
  <c r="AR783" i="58"/>
  <c r="AP783" i="58"/>
  <c r="AO783" i="58"/>
  <c r="AM783" i="58"/>
  <c r="AL783" i="58"/>
  <c r="AN783" i="58" s="1"/>
  <c r="AQ783" i="58" s="1"/>
  <c r="AR782" i="58"/>
  <c r="AP782" i="58"/>
  <c r="AS782" i="58" s="1"/>
  <c r="AO782" i="58"/>
  <c r="AM782" i="58"/>
  <c r="AL782" i="58"/>
  <c r="AN782" i="58" s="1"/>
  <c r="AQ782" i="58" s="1"/>
  <c r="AS781" i="58"/>
  <c r="AR781" i="58"/>
  <c r="AP781" i="58"/>
  <c r="AO781" i="58"/>
  <c r="AM781" i="58"/>
  <c r="AL781" i="58"/>
  <c r="AN781" i="58" s="1"/>
  <c r="AQ781" i="58" s="1"/>
  <c r="AR780" i="58"/>
  <c r="AP780" i="58"/>
  <c r="AO780" i="58"/>
  <c r="AM780" i="58"/>
  <c r="AN780" i="58" s="1"/>
  <c r="AQ780" i="58" s="1"/>
  <c r="AL780" i="58"/>
  <c r="AS779" i="58"/>
  <c r="AR779" i="58"/>
  <c r="AP779" i="58"/>
  <c r="AO779" i="58"/>
  <c r="AM779" i="58"/>
  <c r="AL779" i="58"/>
  <c r="AN779" i="58" s="1"/>
  <c r="AQ779" i="58" s="1"/>
  <c r="AS778" i="58"/>
  <c r="AR778" i="58"/>
  <c r="AQ778" i="58"/>
  <c r="AP778" i="58"/>
  <c r="AO778" i="58"/>
  <c r="AN778" i="58"/>
  <c r="AM778" i="58"/>
  <c r="AL778" i="58"/>
  <c r="AR777" i="58"/>
  <c r="AS777" i="58" s="1"/>
  <c r="AP777" i="58"/>
  <c r="AO777" i="58"/>
  <c r="AQ777" i="58" s="1"/>
  <c r="AM777" i="58"/>
  <c r="AN777" i="58" s="1"/>
  <c r="AL777" i="58"/>
  <c r="AR776" i="58"/>
  <c r="AP776" i="58"/>
  <c r="AO776" i="58"/>
  <c r="AM776" i="58"/>
  <c r="AL776" i="58"/>
  <c r="AN776" i="58" s="1"/>
  <c r="AQ776" i="58" s="1"/>
  <c r="AR775" i="58"/>
  <c r="AP775" i="58"/>
  <c r="AS775" i="58" s="1"/>
  <c r="AO775" i="58"/>
  <c r="AM775" i="58"/>
  <c r="AL775" i="58"/>
  <c r="AN775" i="58" s="1"/>
  <c r="AQ775" i="58" s="1"/>
  <c r="AR774" i="58"/>
  <c r="AS774" i="58" s="1"/>
  <c r="AP774" i="58"/>
  <c r="AO774" i="58"/>
  <c r="AM774" i="58"/>
  <c r="AL774" i="58"/>
  <c r="AN774" i="58" s="1"/>
  <c r="AQ774" i="58" s="1"/>
  <c r="AR773" i="58"/>
  <c r="AP773" i="58"/>
  <c r="AO773" i="58"/>
  <c r="AM773" i="58"/>
  <c r="AN773" i="58" s="1"/>
  <c r="AQ773" i="58" s="1"/>
  <c r="AL773" i="58"/>
  <c r="AS772" i="58"/>
  <c r="AR772" i="58"/>
  <c r="AP772" i="58"/>
  <c r="AO772" i="58"/>
  <c r="AN772" i="58"/>
  <c r="AQ772" i="58" s="1"/>
  <c r="AM772" i="58"/>
  <c r="AL772" i="58"/>
  <c r="AS771" i="58"/>
  <c r="AR771" i="58"/>
  <c r="AQ771" i="58"/>
  <c r="AP771" i="58"/>
  <c r="AO771" i="58"/>
  <c r="AN771" i="58"/>
  <c r="AM771" i="58"/>
  <c r="AL771" i="58"/>
  <c r="AR770" i="58"/>
  <c r="AS770" i="58" s="1"/>
  <c r="AP770" i="58"/>
  <c r="AO770" i="58"/>
  <c r="AQ770" i="58" s="1"/>
  <c r="AM770" i="58"/>
  <c r="AN770" i="58" s="1"/>
  <c r="AL770" i="58"/>
  <c r="AR769" i="58"/>
  <c r="AP769" i="58"/>
  <c r="AS769" i="58" s="1"/>
  <c r="AO769" i="58"/>
  <c r="AN769" i="58"/>
  <c r="AQ769" i="58" s="1"/>
  <c r="AM769" i="58"/>
  <c r="AL769" i="58"/>
  <c r="AS768" i="58"/>
  <c r="AR768" i="58"/>
  <c r="AP768" i="58"/>
  <c r="AO768" i="58"/>
  <c r="AM768" i="58"/>
  <c r="AL768" i="58"/>
  <c r="AN768" i="58" s="1"/>
  <c r="AQ768" i="58" s="1"/>
  <c r="AR767" i="58"/>
  <c r="AS767" i="58" s="1"/>
  <c r="AQ767" i="58"/>
  <c r="AP767" i="58"/>
  <c r="AO767" i="58"/>
  <c r="AM767" i="58"/>
  <c r="AL767" i="58"/>
  <c r="AN767" i="58" s="1"/>
  <c r="AR766" i="58"/>
  <c r="AS766" i="58" s="1"/>
  <c r="AP766" i="58"/>
  <c r="AO766" i="58"/>
  <c r="AM766" i="58"/>
  <c r="AN766" i="58" s="1"/>
  <c r="AQ766" i="58" s="1"/>
  <c r="AL766" i="58"/>
  <c r="AS765" i="58"/>
  <c r="AR765" i="58"/>
  <c r="AP765" i="58"/>
  <c r="AO765" i="58"/>
  <c r="AM765" i="58"/>
  <c r="AL765" i="58"/>
  <c r="AN765" i="58" s="1"/>
  <c r="AQ765" i="58" s="1"/>
  <c r="AS764" i="58"/>
  <c r="AR764" i="58"/>
  <c r="AQ764" i="58"/>
  <c r="AP764" i="58"/>
  <c r="AO764" i="58"/>
  <c r="AN764" i="58"/>
  <c r="AM764" i="58"/>
  <c r="AL764" i="58"/>
  <c r="AR763" i="58"/>
  <c r="AP763" i="58"/>
  <c r="AO763" i="58"/>
  <c r="AM763" i="58"/>
  <c r="AN763" i="58" s="1"/>
  <c r="AQ763" i="58" s="1"/>
  <c r="AL763" i="58"/>
  <c r="AR762" i="58"/>
  <c r="AP762" i="58"/>
  <c r="AS762" i="58" s="1"/>
  <c r="AO762" i="58"/>
  <c r="AM762" i="58"/>
  <c r="AL762" i="58"/>
  <c r="AN762" i="58" s="1"/>
  <c r="AQ762" i="58" s="1"/>
  <c r="AS761" i="58"/>
  <c r="AR761" i="58"/>
  <c r="AP761" i="58"/>
  <c r="AO761" i="58"/>
  <c r="AM761" i="58"/>
  <c r="AL761" i="58"/>
  <c r="AN761" i="58" s="1"/>
  <c r="AQ761" i="58" s="1"/>
  <c r="AS760" i="58"/>
  <c r="AR760" i="58"/>
  <c r="AQ760" i="58"/>
  <c r="AP760" i="58"/>
  <c r="AO760" i="58"/>
  <c r="AM760" i="58"/>
  <c r="AL760" i="58"/>
  <c r="AN760" i="58" s="1"/>
  <c r="AR759" i="58"/>
  <c r="AS759" i="58" s="1"/>
  <c r="AP759" i="58"/>
  <c r="AO759" i="58"/>
  <c r="AM759" i="58"/>
  <c r="AN759" i="58" s="1"/>
  <c r="AL759" i="58"/>
  <c r="AS758" i="58"/>
  <c r="AR758" i="58"/>
  <c r="AP758" i="58"/>
  <c r="AO758" i="58"/>
  <c r="AM758" i="58"/>
  <c r="AL758" i="58"/>
  <c r="AN758" i="58" s="1"/>
  <c r="AQ758" i="58" s="1"/>
  <c r="AS757" i="58"/>
  <c r="AR757" i="58"/>
  <c r="AQ757" i="58"/>
  <c r="AP757" i="58"/>
  <c r="AO757" i="58"/>
  <c r="AN757" i="58"/>
  <c r="AM757" i="58"/>
  <c r="AL757" i="58"/>
  <c r="AR756" i="58"/>
  <c r="AP756" i="58"/>
  <c r="AO756" i="58"/>
  <c r="AM756" i="58"/>
  <c r="AN756" i="58" s="1"/>
  <c r="AL756" i="58"/>
  <c r="AR755" i="58"/>
  <c r="AP755" i="58"/>
  <c r="AS755" i="58" s="1"/>
  <c r="AO755" i="58"/>
  <c r="AM755" i="58"/>
  <c r="AL755" i="58"/>
  <c r="AN755" i="58" s="1"/>
  <c r="AQ755" i="58" s="1"/>
  <c r="AS754" i="58"/>
  <c r="AR754" i="58"/>
  <c r="AP754" i="58"/>
  <c r="AO754" i="58"/>
  <c r="AM754" i="58"/>
  <c r="AL754" i="58"/>
  <c r="AN754" i="58" s="1"/>
  <c r="AQ754" i="58" s="1"/>
  <c r="AR753" i="58"/>
  <c r="AS753" i="58" s="1"/>
  <c r="AP753" i="58"/>
  <c r="AO753" i="58"/>
  <c r="AM753" i="58"/>
  <c r="AL753" i="58"/>
  <c r="AN753" i="58" s="1"/>
  <c r="AQ753" i="58" s="1"/>
  <c r="AR752" i="58"/>
  <c r="AP752" i="58"/>
  <c r="AO752" i="58"/>
  <c r="AN752" i="58"/>
  <c r="AM752" i="58"/>
  <c r="AL752" i="58"/>
  <c r="AS751" i="58"/>
  <c r="AR751" i="58"/>
  <c r="AP751" i="58"/>
  <c r="AO751" i="58"/>
  <c r="AN751" i="58"/>
  <c r="AQ751" i="58" s="1"/>
  <c r="AM751" i="58"/>
  <c r="AL751" i="58"/>
  <c r="AS750" i="58"/>
  <c r="AR750" i="58"/>
  <c r="AP750" i="58"/>
  <c r="AO750" i="58"/>
  <c r="AM750" i="58"/>
  <c r="AN750" i="58" s="1"/>
  <c r="AQ750" i="58" s="1"/>
  <c r="AL750" i="58"/>
  <c r="AR749" i="58"/>
  <c r="AP749" i="58"/>
  <c r="AO749" i="58"/>
  <c r="AM749" i="58"/>
  <c r="AN749" i="58" s="1"/>
  <c r="AQ749" i="58" s="1"/>
  <c r="AL749" i="58"/>
  <c r="AR748" i="58"/>
  <c r="AP748" i="58"/>
  <c r="AS748" i="58" s="1"/>
  <c r="AO748" i="58"/>
  <c r="AM748" i="58"/>
  <c r="AL748" i="58"/>
  <c r="AN748" i="58" s="1"/>
  <c r="AQ748" i="58" s="1"/>
  <c r="AS747" i="58"/>
  <c r="AR747" i="58"/>
  <c r="AP747" i="58"/>
  <c r="AO747" i="58"/>
  <c r="AM747" i="58"/>
  <c r="AL747" i="58"/>
  <c r="AN747" i="58" s="1"/>
  <c r="AQ747" i="58" s="1"/>
  <c r="AR746" i="58"/>
  <c r="AS746" i="58" s="1"/>
  <c r="AP746" i="58"/>
  <c r="AO746" i="58"/>
  <c r="AM746" i="58"/>
  <c r="AL746" i="58"/>
  <c r="AN746" i="58" s="1"/>
  <c r="AQ746" i="58" s="1"/>
  <c r="AR745" i="58"/>
  <c r="AP745" i="58"/>
  <c r="AO745" i="58"/>
  <c r="AM745" i="58"/>
  <c r="AN745" i="58" s="1"/>
  <c r="AQ745" i="58" s="1"/>
  <c r="AL745" i="58"/>
  <c r="AS744" i="58"/>
  <c r="AR744" i="58"/>
  <c r="AP744" i="58"/>
  <c r="AO744" i="58"/>
  <c r="AN744" i="58"/>
  <c r="AQ744" i="58" s="1"/>
  <c r="AM744" i="58"/>
  <c r="AL744" i="58"/>
  <c r="AS743" i="58"/>
  <c r="AR743" i="58"/>
  <c r="AP743" i="58"/>
  <c r="AO743" i="58"/>
  <c r="AM743" i="58"/>
  <c r="AL743" i="58"/>
  <c r="AN743" i="58" s="1"/>
  <c r="AQ743" i="58" s="1"/>
  <c r="AR742" i="58"/>
  <c r="AP742" i="58"/>
  <c r="AQ742" i="58" s="1"/>
  <c r="AO742" i="58"/>
  <c r="AM742" i="58"/>
  <c r="AN742" i="58" s="1"/>
  <c r="AL742" i="58"/>
  <c r="AR741" i="58"/>
  <c r="AP741" i="58"/>
  <c r="AS741" i="58" s="1"/>
  <c r="AO741" i="58"/>
  <c r="AM741" i="58"/>
  <c r="AL741" i="58"/>
  <c r="AN741" i="58" s="1"/>
  <c r="AQ741" i="58" s="1"/>
  <c r="AS740" i="58"/>
  <c r="AR740" i="58"/>
  <c r="AP740" i="58"/>
  <c r="AO740" i="58"/>
  <c r="AM740" i="58"/>
  <c r="AL740" i="58"/>
  <c r="AN740" i="58" s="1"/>
  <c r="AQ740" i="58" s="1"/>
  <c r="AR739" i="58"/>
  <c r="AS739" i="58" s="1"/>
  <c r="AP739" i="58"/>
  <c r="AO739" i="58"/>
  <c r="AM739" i="58"/>
  <c r="AL739" i="58"/>
  <c r="AN739" i="58" s="1"/>
  <c r="AQ739" i="58" s="1"/>
  <c r="AR738" i="58"/>
  <c r="AS738" i="58" s="1"/>
  <c r="AP738" i="58"/>
  <c r="AO738" i="58"/>
  <c r="AM738" i="58"/>
  <c r="AN738" i="58" s="1"/>
  <c r="AQ738" i="58" s="1"/>
  <c r="AL738" i="58"/>
  <c r="AS737" i="58"/>
  <c r="AR737" i="58"/>
  <c r="AP737" i="58"/>
  <c r="AO737" i="58"/>
  <c r="AM737" i="58"/>
  <c r="AL737" i="58"/>
  <c r="AN737" i="58" s="1"/>
  <c r="AQ737" i="58" s="1"/>
  <c r="AS736" i="58"/>
  <c r="AR736" i="58"/>
  <c r="AP736" i="58"/>
  <c r="AO736" i="58"/>
  <c r="AM736" i="58"/>
  <c r="AL736" i="58"/>
  <c r="AN736" i="58" s="1"/>
  <c r="AQ736" i="58" s="1"/>
  <c r="AR735" i="58"/>
  <c r="AS735" i="58" s="1"/>
  <c r="AP735" i="58"/>
  <c r="AO735" i="58"/>
  <c r="AM735" i="58"/>
  <c r="AN735" i="58" s="1"/>
  <c r="AQ735" i="58" s="1"/>
  <c r="AL735" i="58"/>
  <c r="AR734" i="58"/>
  <c r="AP734" i="58"/>
  <c r="AS734" i="58" s="1"/>
  <c r="AO734" i="58"/>
  <c r="AN734" i="58"/>
  <c r="AQ734" i="58" s="1"/>
  <c r="AM734" i="58"/>
  <c r="AL734" i="58"/>
  <c r="AS733" i="58"/>
  <c r="AR733" i="58"/>
  <c r="AP733" i="58"/>
  <c r="AO733" i="58"/>
  <c r="AM733" i="58"/>
  <c r="AL733" i="58"/>
  <c r="AN733" i="58" s="1"/>
  <c r="AQ733" i="58" s="1"/>
  <c r="AR732" i="58"/>
  <c r="AS732" i="58" s="1"/>
  <c r="AQ732" i="58"/>
  <c r="AP732" i="58"/>
  <c r="AO732" i="58"/>
  <c r="AM732" i="58"/>
  <c r="AL732" i="58"/>
  <c r="AN732" i="58" s="1"/>
  <c r="AR731" i="58"/>
  <c r="AS731" i="58" s="1"/>
  <c r="AP731" i="58"/>
  <c r="AO731" i="58"/>
  <c r="AM731" i="58"/>
  <c r="AN731" i="58" s="1"/>
  <c r="AQ731" i="58" s="1"/>
  <c r="AL731" i="58"/>
  <c r="AS730" i="58"/>
  <c r="AR730" i="58"/>
  <c r="AP730" i="58"/>
  <c r="AO730" i="58"/>
  <c r="AM730" i="58"/>
  <c r="AL730" i="58"/>
  <c r="AN730" i="58" s="1"/>
  <c r="AQ730" i="58" s="1"/>
  <c r="AS729" i="58"/>
  <c r="AR729" i="58"/>
  <c r="AP729" i="58"/>
  <c r="AO729" i="58"/>
  <c r="AM729" i="58"/>
  <c r="AL729" i="58"/>
  <c r="AN729" i="58" s="1"/>
  <c r="AQ729" i="58" s="1"/>
  <c r="AR728" i="58"/>
  <c r="AS728" i="58" s="1"/>
  <c r="AP728" i="58"/>
  <c r="AO728" i="58"/>
  <c r="AM728" i="58"/>
  <c r="AN728" i="58" s="1"/>
  <c r="AQ728" i="58" s="1"/>
  <c r="AL728" i="58"/>
  <c r="AR727" i="58"/>
  <c r="AP727" i="58"/>
  <c r="AS727" i="58" s="1"/>
  <c r="AO727" i="58"/>
  <c r="AM727" i="58"/>
  <c r="AN727" i="58" s="1"/>
  <c r="AQ727" i="58" s="1"/>
  <c r="AL727" i="58"/>
  <c r="AS726" i="58"/>
  <c r="AR726" i="58"/>
  <c r="AP726" i="58"/>
  <c r="AO726" i="58"/>
  <c r="AM726" i="58"/>
  <c r="AL726" i="58"/>
  <c r="AN726" i="58" s="1"/>
  <c r="AQ726" i="58" s="1"/>
  <c r="AR725" i="58"/>
  <c r="AS725" i="58" s="1"/>
  <c r="AQ725" i="58"/>
  <c r="AP725" i="58"/>
  <c r="AO725" i="58"/>
  <c r="AM725" i="58"/>
  <c r="AL725" i="58"/>
  <c r="AN725" i="58" s="1"/>
  <c r="AR724" i="58"/>
  <c r="AS724" i="58" s="1"/>
  <c r="AP724" i="58"/>
  <c r="AO724" i="58"/>
  <c r="AM724" i="58"/>
  <c r="AN724" i="58" s="1"/>
  <c r="AQ724" i="58" s="1"/>
  <c r="AL724" i="58"/>
  <c r="AS723" i="58"/>
  <c r="AR723" i="58"/>
  <c r="AP723" i="58"/>
  <c r="AO723" i="58"/>
  <c r="AM723" i="58"/>
  <c r="AL723" i="58"/>
  <c r="AN723" i="58" s="1"/>
  <c r="AQ723" i="58" s="1"/>
  <c r="AS722" i="58"/>
  <c r="AR722" i="58"/>
  <c r="AP722" i="58"/>
  <c r="AO722" i="58"/>
  <c r="AM722" i="58"/>
  <c r="AL722" i="58"/>
  <c r="AN722" i="58" s="1"/>
  <c r="AQ722" i="58" s="1"/>
  <c r="AR721" i="58"/>
  <c r="AP721" i="58"/>
  <c r="AO721" i="58"/>
  <c r="AM721" i="58"/>
  <c r="AN721" i="58" s="1"/>
  <c r="AQ721" i="58" s="1"/>
  <c r="AL721" i="58"/>
  <c r="AR720" i="58"/>
  <c r="AP720" i="58"/>
  <c r="AS720" i="58" s="1"/>
  <c r="AO720" i="58"/>
  <c r="AM720" i="58"/>
  <c r="AL720" i="58"/>
  <c r="AN720" i="58" s="1"/>
  <c r="AQ720" i="58" s="1"/>
  <c r="AS719" i="58"/>
  <c r="AR719" i="58"/>
  <c r="AP719" i="58"/>
  <c r="AO719" i="58"/>
  <c r="AM719" i="58"/>
  <c r="AL719" i="58"/>
  <c r="AN719" i="58" s="1"/>
  <c r="AQ719" i="58" s="1"/>
  <c r="AS718" i="58"/>
  <c r="AR718" i="58"/>
  <c r="AQ718" i="58"/>
  <c r="AP718" i="58"/>
  <c r="AO718" i="58"/>
  <c r="AM718" i="58"/>
  <c r="AL718" i="58"/>
  <c r="AN718" i="58" s="1"/>
  <c r="AR717" i="58"/>
  <c r="AS717" i="58" s="1"/>
  <c r="AP717" i="58"/>
  <c r="AO717" i="58"/>
  <c r="AM717" i="58"/>
  <c r="AN717" i="58" s="1"/>
  <c r="AQ717" i="58" s="1"/>
  <c r="AL717" i="58"/>
  <c r="AS716" i="58"/>
  <c r="AR716" i="58"/>
  <c r="AP716" i="58"/>
  <c r="AO716" i="58"/>
  <c r="AM716" i="58"/>
  <c r="AL716" i="58"/>
  <c r="AN716" i="58" s="1"/>
  <c r="AQ716" i="58" s="1"/>
  <c r="AS715" i="58"/>
  <c r="AR715" i="58"/>
  <c r="AP715" i="58"/>
  <c r="AO715" i="58"/>
  <c r="AM715" i="58"/>
  <c r="AL715" i="58"/>
  <c r="AN715" i="58" s="1"/>
  <c r="AQ715" i="58" s="1"/>
  <c r="AR714" i="58"/>
  <c r="AP714" i="58"/>
  <c r="AO714" i="58"/>
  <c r="AQ714" i="58" s="1"/>
  <c r="AM714" i="58"/>
  <c r="AN714" i="58" s="1"/>
  <c r="AL714" i="58"/>
  <c r="AR713" i="58"/>
  <c r="AP713" i="58"/>
  <c r="AS713" i="58" s="1"/>
  <c r="AO713" i="58"/>
  <c r="AM713" i="58"/>
  <c r="AL713" i="58"/>
  <c r="AN713" i="58" s="1"/>
  <c r="AQ713" i="58" s="1"/>
  <c r="AS712" i="58"/>
  <c r="AR712" i="58"/>
  <c r="AP712" i="58"/>
  <c r="AO712" i="58"/>
  <c r="AM712" i="58"/>
  <c r="AL712" i="58"/>
  <c r="AN712" i="58" s="1"/>
  <c r="AQ712" i="58" s="1"/>
  <c r="AS711" i="58"/>
  <c r="AR711" i="58"/>
  <c r="AP711" i="58"/>
  <c r="AO711" i="58"/>
  <c r="AM711" i="58"/>
  <c r="AL711" i="58"/>
  <c r="AN711" i="58" s="1"/>
  <c r="AQ711" i="58" s="1"/>
  <c r="AR710" i="58"/>
  <c r="AS710" i="58" s="1"/>
  <c r="AP710" i="58"/>
  <c r="AO710" i="58"/>
  <c r="AN710" i="58"/>
  <c r="AQ710" i="58" s="1"/>
  <c r="AM710" i="58"/>
  <c r="AL710" i="58"/>
  <c r="AS709" i="58"/>
  <c r="AR709" i="58"/>
  <c r="AP709" i="58"/>
  <c r="AO709" i="58"/>
  <c r="AM709" i="58"/>
  <c r="AL709" i="58"/>
  <c r="AN709" i="58" s="1"/>
  <c r="AQ709" i="58" s="1"/>
  <c r="AS708" i="58"/>
  <c r="AR708" i="58"/>
  <c r="AP708" i="58"/>
  <c r="AO708" i="58"/>
  <c r="AM708" i="58"/>
  <c r="AN708" i="58" s="1"/>
  <c r="AQ708" i="58" s="1"/>
  <c r="AL708" i="58"/>
  <c r="AR707" i="58"/>
  <c r="AP707" i="58"/>
  <c r="AO707" i="58"/>
  <c r="AM707" i="58"/>
  <c r="AN707" i="58" s="1"/>
  <c r="AL707" i="58"/>
  <c r="AR706" i="58"/>
  <c r="AP706" i="58"/>
  <c r="AS706" i="58" s="1"/>
  <c r="AO706" i="58"/>
  <c r="AM706" i="58"/>
  <c r="AL706" i="58"/>
  <c r="AN706" i="58" s="1"/>
  <c r="AQ706" i="58" s="1"/>
  <c r="AS705" i="58"/>
  <c r="AR705" i="58"/>
  <c r="AP705" i="58"/>
  <c r="AO705" i="58"/>
  <c r="AM705" i="58"/>
  <c r="AL705" i="58"/>
  <c r="AN705" i="58" s="1"/>
  <c r="AQ705" i="58" s="1"/>
  <c r="AR704" i="58"/>
  <c r="AS704" i="58" s="1"/>
  <c r="AP704" i="58"/>
  <c r="AO704" i="58"/>
  <c r="AM704" i="58"/>
  <c r="AL704" i="58"/>
  <c r="AN704" i="58" s="1"/>
  <c r="AQ704" i="58" s="1"/>
  <c r="AR703" i="58"/>
  <c r="AP703" i="58"/>
  <c r="AO703" i="58"/>
  <c r="AN703" i="58"/>
  <c r="AM703" i="58"/>
  <c r="AL703" i="58"/>
  <c r="AS702" i="58"/>
  <c r="AR702" i="58"/>
  <c r="AP702" i="58"/>
  <c r="AO702" i="58"/>
  <c r="AN702" i="58"/>
  <c r="AQ702" i="58" s="1"/>
  <c r="AM702" i="58"/>
  <c r="AL702" i="58"/>
  <c r="AS701" i="58"/>
  <c r="AR701" i="58"/>
  <c r="AP701" i="58"/>
  <c r="AO701" i="58"/>
  <c r="AM701" i="58"/>
  <c r="AL701" i="58"/>
  <c r="AN701" i="58" s="1"/>
  <c r="AQ701" i="58" s="1"/>
  <c r="AR700" i="58"/>
  <c r="AP700" i="58"/>
  <c r="AO700" i="58"/>
  <c r="AM700" i="58"/>
  <c r="AN700" i="58" s="1"/>
  <c r="AQ700" i="58" s="1"/>
  <c r="AL700" i="58"/>
  <c r="AR699" i="58"/>
  <c r="AP699" i="58"/>
  <c r="AS699" i="58" s="1"/>
  <c r="AO699" i="58"/>
  <c r="AM699" i="58"/>
  <c r="AL699" i="58"/>
  <c r="AN699" i="58" s="1"/>
  <c r="AQ699" i="58" s="1"/>
  <c r="AS698" i="58"/>
  <c r="AR698" i="58"/>
  <c r="AP698" i="58"/>
  <c r="AO698" i="58"/>
  <c r="AM698" i="58"/>
  <c r="AL698" i="58"/>
  <c r="AN698" i="58" s="1"/>
  <c r="AQ698" i="58" s="1"/>
  <c r="AR697" i="58"/>
  <c r="AS697" i="58" s="1"/>
  <c r="AP697" i="58"/>
  <c r="AO697" i="58"/>
  <c r="AM697" i="58"/>
  <c r="AL697" i="58"/>
  <c r="AN697" i="58" s="1"/>
  <c r="AQ697" i="58" s="1"/>
  <c r="AR696" i="58"/>
  <c r="AP696" i="58"/>
  <c r="AO696" i="58"/>
  <c r="AM696" i="58"/>
  <c r="AN696" i="58" s="1"/>
  <c r="AQ696" i="58" s="1"/>
  <c r="AL696" i="58"/>
  <c r="AS695" i="58"/>
  <c r="AR695" i="58"/>
  <c r="AP695" i="58"/>
  <c r="AO695" i="58"/>
  <c r="AN695" i="58"/>
  <c r="AQ695" i="58" s="1"/>
  <c r="AM695" i="58"/>
  <c r="AL695" i="58"/>
  <c r="AS694" i="58"/>
  <c r="AR694" i="58"/>
  <c r="AP694" i="58"/>
  <c r="AO694" i="58"/>
  <c r="AM694" i="58"/>
  <c r="AL694" i="58"/>
  <c r="AN694" i="58" s="1"/>
  <c r="AQ694" i="58" s="1"/>
  <c r="AR693" i="58"/>
  <c r="AP693" i="58"/>
  <c r="AQ693" i="58" s="1"/>
  <c r="AO693" i="58"/>
  <c r="AM693" i="58"/>
  <c r="AN693" i="58" s="1"/>
  <c r="AL693" i="58"/>
  <c r="AR692" i="58"/>
  <c r="AP692" i="58"/>
  <c r="AS692" i="58" s="1"/>
  <c r="AO692" i="58"/>
  <c r="AM692" i="58"/>
  <c r="AL692" i="58"/>
  <c r="AN692" i="58" s="1"/>
  <c r="AQ692" i="58" s="1"/>
  <c r="AS691" i="58"/>
  <c r="AR691" i="58"/>
  <c r="AP691" i="58"/>
  <c r="AO691" i="58"/>
  <c r="AM691" i="58"/>
  <c r="AL691" i="58"/>
  <c r="AN691" i="58" s="1"/>
  <c r="AQ691" i="58" s="1"/>
  <c r="AR690" i="58"/>
  <c r="AS690" i="58" s="1"/>
  <c r="AP690" i="58"/>
  <c r="AO690" i="58"/>
  <c r="AM690" i="58"/>
  <c r="AL690" i="58"/>
  <c r="AN690" i="58" s="1"/>
  <c r="AQ690" i="58" s="1"/>
  <c r="AR689" i="58"/>
  <c r="AS689" i="58" s="1"/>
  <c r="AP689" i="58"/>
  <c r="AO689" i="58"/>
  <c r="AM689" i="58"/>
  <c r="AN689" i="58" s="1"/>
  <c r="AQ689" i="58" s="1"/>
  <c r="AL689" i="58"/>
  <c r="AS688" i="58"/>
  <c r="AR688" i="58"/>
  <c r="AP688" i="58"/>
  <c r="AO688" i="58"/>
  <c r="AM688" i="58"/>
  <c r="AL688" i="58"/>
  <c r="AN688" i="58" s="1"/>
  <c r="AQ688" i="58" s="1"/>
  <c r="AS687" i="58"/>
  <c r="AR687" i="58"/>
  <c r="AP687" i="58"/>
  <c r="AO687" i="58"/>
  <c r="AM687" i="58"/>
  <c r="AL687" i="58"/>
  <c r="AN687" i="58" s="1"/>
  <c r="AQ687" i="58" s="1"/>
  <c r="AR686" i="58"/>
  <c r="AS686" i="58" s="1"/>
  <c r="AP686" i="58"/>
  <c r="AO686" i="58"/>
  <c r="AM686" i="58"/>
  <c r="AN686" i="58" s="1"/>
  <c r="AQ686" i="58" s="1"/>
  <c r="AL686" i="58"/>
  <c r="AR685" i="58"/>
  <c r="AP685" i="58"/>
  <c r="AS685" i="58" s="1"/>
  <c r="AO685" i="58"/>
  <c r="AN685" i="58"/>
  <c r="AQ685" i="58" s="1"/>
  <c r="AM685" i="58"/>
  <c r="AL685" i="58"/>
  <c r="AS684" i="58"/>
  <c r="AR684" i="58"/>
  <c r="AP684" i="58"/>
  <c r="AO684" i="58"/>
  <c r="AM684" i="58"/>
  <c r="AL684" i="58"/>
  <c r="AN684" i="58" s="1"/>
  <c r="AQ684" i="58" s="1"/>
  <c r="AR683" i="58"/>
  <c r="AS683" i="58" s="1"/>
  <c r="AQ683" i="58"/>
  <c r="AP683" i="58"/>
  <c r="AO683" i="58"/>
  <c r="AM683" i="58"/>
  <c r="AL683" i="58"/>
  <c r="AN683" i="58" s="1"/>
  <c r="AR682" i="58"/>
  <c r="AS682" i="58" s="1"/>
  <c r="AP682" i="58"/>
  <c r="AO682" i="58"/>
  <c r="AM682" i="58"/>
  <c r="AN682" i="58" s="1"/>
  <c r="AQ682" i="58" s="1"/>
  <c r="AL682" i="58"/>
  <c r="AS681" i="58"/>
  <c r="AR681" i="58"/>
  <c r="AP681" i="58"/>
  <c r="AO681" i="58"/>
  <c r="AM681" i="58"/>
  <c r="AL681" i="58"/>
  <c r="AN681" i="58" s="1"/>
  <c r="AQ681" i="58" s="1"/>
  <c r="AS680" i="58"/>
  <c r="AR680" i="58"/>
  <c r="AP680" i="58"/>
  <c r="AO680" i="58"/>
  <c r="AM680" i="58"/>
  <c r="AL680" i="58"/>
  <c r="AN680" i="58" s="1"/>
  <c r="AQ680" i="58" s="1"/>
  <c r="AR679" i="58"/>
  <c r="AS679" i="58" s="1"/>
  <c r="AP679" i="58"/>
  <c r="AO679" i="58"/>
  <c r="AM679" i="58"/>
  <c r="AN679" i="58" s="1"/>
  <c r="AQ679" i="58" s="1"/>
  <c r="AL679" i="58"/>
  <c r="AR678" i="58"/>
  <c r="AP678" i="58"/>
  <c r="AS678" i="58" s="1"/>
  <c r="AO678" i="58"/>
  <c r="AM678" i="58"/>
  <c r="AN678" i="58" s="1"/>
  <c r="AL678" i="58"/>
  <c r="AS677" i="58"/>
  <c r="AR677" i="58"/>
  <c r="AP677" i="58"/>
  <c r="AO677" i="58"/>
  <c r="AM677" i="58"/>
  <c r="AL677" i="58"/>
  <c r="AN677" i="58" s="1"/>
  <c r="AQ677" i="58" s="1"/>
  <c r="AR676" i="58"/>
  <c r="AS676" i="58" s="1"/>
  <c r="AQ676" i="58"/>
  <c r="AP676" i="58"/>
  <c r="AO676" i="58"/>
  <c r="AM676" i="58"/>
  <c r="AL676" i="58"/>
  <c r="AN676" i="58" s="1"/>
  <c r="AR675" i="58"/>
  <c r="AS675" i="58" s="1"/>
  <c r="AP675" i="58"/>
  <c r="AO675" i="58"/>
  <c r="AM675" i="58"/>
  <c r="AN675" i="58" s="1"/>
  <c r="AQ675" i="58" s="1"/>
  <c r="AL675" i="58"/>
  <c r="AS674" i="58"/>
  <c r="AR674" i="58"/>
  <c r="AP674" i="58"/>
  <c r="AO674" i="58"/>
  <c r="AM674" i="58"/>
  <c r="AL674" i="58"/>
  <c r="AN674" i="58" s="1"/>
  <c r="AQ674" i="58" s="1"/>
  <c r="AS673" i="58"/>
  <c r="AR673" i="58"/>
  <c r="AP673" i="58"/>
  <c r="AO673" i="58"/>
  <c r="AM673" i="58"/>
  <c r="AL673" i="58"/>
  <c r="AN673" i="58" s="1"/>
  <c r="AQ673" i="58" s="1"/>
  <c r="AR672" i="58"/>
  <c r="AP672" i="58"/>
  <c r="AO672" i="58"/>
  <c r="AM672" i="58"/>
  <c r="AN672" i="58" s="1"/>
  <c r="AQ672" i="58" s="1"/>
  <c r="AL672" i="58"/>
  <c r="AR671" i="58"/>
  <c r="AP671" i="58"/>
  <c r="AS671" i="58" s="1"/>
  <c r="AO671" i="58"/>
  <c r="AM671" i="58"/>
  <c r="AL671" i="58"/>
  <c r="AN671" i="58" s="1"/>
  <c r="AQ671" i="58" s="1"/>
  <c r="AS670" i="58"/>
  <c r="AR670" i="58"/>
  <c r="AP670" i="58"/>
  <c r="AO670" i="58"/>
  <c r="AM670" i="58"/>
  <c r="AL670" i="58"/>
  <c r="AN670" i="58" s="1"/>
  <c r="AQ670" i="58" s="1"/>
  <c r="AS669" i="58"/>
  <c r="AR669" i="58"/>
  <c r="AQ669" i="58"/>
  <c r="AP669" i="58"/>
  <c r="AO669" i="58"/>
  <c r="AM669" i="58"/>
  <c r="AL669" i="58"/>
  <c r="AN669" i="58" s="1"/>
  <c r="AR668" i="58"/>
  <c r="AS668" i="58" s="1"/>
  <c r="AP668" i="58"/>
  <c r="AO668" i="58"/>
  <c r="AM668" i="58"/>
  <c r="AN668" i="58" s="1"/>
  <c r="AQ668" i="58" s="1"/>
  <c r="AL668" i="58"/>
  <c r="AS667" i="58"/>
  <c r="AR667" i="58"/>
  <c r="AP667" i="58"/>
  <c r="AO667" i="58"/>
  <c r="AM667" i="58"/>
  <c r="AL667" i="58"/>
  <c r="AN667" i="58" s="1"/>
  <c r="AQ667" i="58" s="1"/>
  <c r="AS666" i="58"/>
  <c r="AR666" i="58"/>
  <c r="AP666" i="58"/>
  <c r="AO666" i="58"/>
  <c r="AM666" i="58"/>
  <c r="AL666" i="58"/>
  <c r="AN666" i="58" s="1"/>
  <c r="AQ666" i="58" s="1"/>
  <c r="AR665" i="58"/>
  <c r="AP665" i="58"/>
  <c r="AO665" i="58"/>
  <c r="AM665" i="58"/>
  <c r="AN665" i="58" s="1"/>
  <c r="AQ665" i="58" s="1"/>
  <c r="AL665" i="58"/>
  <c r="AR664" i="58"/>
  <c r="AP664" i="58"/>
  <c r="AS664" i="58" s="1"/>
  <c r="AO664" i="58"/>
  <c r="AM664" i="58"/>
  <c r="AL664" i="58"/>
  <c r="AN664" i="58" s="1"/>
  <c r="AQ664" i="58" s="1"/>
  <c r="AS663" i="58"/>
  <c r="AR663" i="58"/>
  <c r="AP663" i="58"/>
  <c r="AO663" i="58"/>
  <c r="AM663" i="58"/>
  <c r="AL663" i="58"/>
  <c r="AN663" i="58" s="1"/>
  <c r="AQ663" i="58" s="1"/>
  <c r="AS662" i="58"/>
  <c r="AR662" i="58"/>
  <c r="AP662" i="58"/>
  <c r="AO662" i="58"/>
  <c r="AM662" i="58"/>
  <c r="AL662" i="58"/>
  <c r="AN662" i="58" s="1"/>
  <c r="AQ662" i="58" s="1"/>
  <c r="AR661" i="58"/>
  <c r="AS661" i="58" s="1"/>
  <c r="AP661" i="58"/>
  <c r="AO661" i="58"/>
  <c r="AN661" i="58"/>
  <c r="AQ661" i="58" s="1"/>
  <c r="AM661" i="58"/>
  <c r="AL661" i="58"/>
  <c r="AS660" i="58"/>
  <c r="AR660" i="58"/>
  <c r="AP660" i="58"/>
  <c r="AO660" i="58"/>
  <c r="AM660" i="58"/>
  <c r="AL660" i="58"/>
  <c r="AN660" i="58" s="1"/>
  <c r="AQ660" i="58" s="1"/>
  <c r="AS659" i="58"/>
  <c r="AR659" i="58"/>
  <c r="AP659" i="58"/>
  <c r="AO659" i="58"/>
  <c r="AM659" i="58"/>
  <c r="AL659" i="58"/>
  <c r="AN659" i="58" s="1"/>
  <c r="AQ659" i="58" s="1"/>
  <c r="AR658" i="58"/>
  <c r="AP658" i="58"/>
  <c r="AO658" i="58"/>
  <c r="AM658" i="58"/>
  <c r="AN658" i="58" s="1"/>
  <c r="AQ658" i="58" s="1"/>
  <c r="AL658" i="58"/>
  <c r="AR657" i="58"/>
  <c r="AP657" i="58"/>
  <c r="AS657" i="58" s="1"/>
  <c r="AO657" i="58"/>
  <c r="AM657" i="58"/>
  <c r="AL657" i="58"/>
  <c r="AN657" i="58" s="1"/>
  <c r="AQ657" i="58" s="1"/>
  <c r="AS656" i="58"/>
  <c r="AR656" i="58"/>
  <c r="AP656" i="58"/>
  <c r="AO656" i="58"/>
  <c r="AM656" i="58"/>
  <c r="AL656" i="58"/>
  <c r="AN656" i="58" s="1"/>
  <c r="AQ656" i="58" s="1"/>
  <c r="AR655" i="58"/>
  <c r="AS655" i="58" s="1"/>
  <c r="AP655" i="58"/>
  <c r="AO655" i="58"/>
  <c r="AM655" i="58"/>
  <c r="AL655" i="58"/>
  <c r="AN655" i="58" s="1"/>
  <c r="AQ655" i="58" s="1"/>
  <c r="AR654" i="58"/>
  <c r="AP654" i="58"/>
  <c r="AO654" i="58"/>
  <c r="AN654" i="58"/>
  <c r="AM654" i="58"/>
  <c r="AL654" i="58"/>
  <c r="AS653" i="58"/>
  <c r="AR653" i="58"/>
  <c r="AP653" i="58"/>
  <c r="AO653" i="58"/>
  <c r="AN653" i="58"/>
  <c r="AQ653" i="58" s="1"/>
  <c r="AM653" i="58"/>
  <c r="AL653" i="58"/>
  <c r="AS652" i="58"/>
  <c r="AR652" i="58"/>
  <c r="AP652" i="58"/>
  <c r="AO652" i="58"/>
  <c r="AM652" i="58"/>
  <c r="AL652" i="58"/>
  <c r="AN652" i="58" s="1"/>
  <c r="AQ652" i="58" s="1"/>
  <c r="AR651" i="58"/>
  <c r="AP651" i="58"/>
  <c r="AO651" i="58"/>
  <c r="AM651" i="58"/>
  <c r="AN651" i="58" s="1"/>
  <c r="AQ651" i="58" s="1"/>
  <c r="AL651" i="58"/>
  <c r="AR650" i="58"/>
  <c r="AP650" i="58"/>
  <c r="AS650" i="58" s="1"/>
  <c r="AO650" i="58"/>
  <c r="AM650" i="58"/>
  <c r="AL650" i="58"/>
  <c r="AN650" i="58" s="1"/>
  <c r="AQ650" i="58" s="1"/>
  <c r="AS649" i="58"/>
  <c r="AR649" i="58"/>
  <c r="AP649" i="58"/>
  <c r="AO649" i="58"/>
  <c r="AM649" i="58"/>
  <c r="AL649" i="58"/>
  <c r="AN649" i="58" s="1"/>
  <c r="AQ649" i="58" s="1"/>
  <c r="AR648" i="58"/>
  <c r="AS648" i="58" s="1"/>
  <c r="AP648" i="58"/>
  <c r="AO648" i="58"/>
  <c r="AM648" i="58"/>
  <c r="AN648" i="58" s="1"/>
  <c r="AQ648" i="58" s="1"/>
  <c r="AL648" i="58"/>
  <c r="AR647" i="58"/>
  <c r="AP647" i="58"/>
  <c r="AO647" i="58"/>
  <c r="AM647" i="58"/>
  <c r="AN647" i="58" s="1"/>
  <c r="AQ647" i="58" s="1"/>
  <c r="AL647" i="58"/>
  <c r="AS646" i="58"/>
  <c r="AR646" i="58"/>
  <c r="AP646" i="58"/>
  <c r="AO646" i="58"/>
  <c r="AN646" i="58"/>
  <c r="AQ646" i="58" s="1"/>
  <c r="AM646" i="58"/>
  <c r="AL646" i="58"/>
  <c r="AS645" i="58"/>
  <c r="AR645" i="58"/>
  <c r="AP645" i="58"/>
  <c r="AO645" i="58"/>
  <c r="AM645" i="58"/>
  <c r="AL645" i="58"/>
  <c r="AN645" i="58" s="1"/>
  <c r="AQ645" i="58" s="1"/>
  <c r="AR644" i="58"/>
  <c r="AP644" i="58"/>
  <c r="AQ644" i="58" s="1"/>
  <c r="AO644" i="58"/>
  <c r="AM644" i="58"/>
  <c r="AN644" i="58" s="1"/>
  <c r="AL644" i="58"/>
  <c r="AR643" i="58"/>
  <c r="AP643" i="58"/>
  <c r="AS643" i="58" s="1"/>
  <c r="AO643" i="58"/>
  <c r="AM643" i="58"/>
  <c r="AL643" i="58"/>
  <c r="AN643" i="58" s="1"/>
  <c r="AQ643" i="58" s="1"/>
  <c r="AS642" i="58"/>
  <c r="AR642" i="58"/>
  <c r="AP642" i="58"/>
  <c r="AO642" i="58"/>
  <c r="AM642" i="58"/>
  <c r="AL642" i="58"/>
  <c r="AN642" i="58" s="1"/>
  <c r="AQ642" i="58" s="1"/>
  <c r="AR641" i="58"/>
  <c r="AS641" i="58" s="1"/>
  <c r="AP641" i="58"/>
  <c r="AO641" i="58"/>
  <c r="AM641" i="58"/>
  <c r="AL641" i="58"/>
  <c r="AN641" i="58" s="1"/>
  <c r="AQ641" i="58" s="1"/>
  <c r="AR640" i="58"/>
  <c r="AS640" i="58" s="1"/>
  <c r="AP640" i="58"/>
  <c r="AO640" i="58"/>
  <c r="AM640" i="58"/>
  <c r="AN640" i="58" s="1"/>
  <c r="AQ640" i="58" s="1"/>
  <c r="AL640" i="58"/>
  <c r="AS639" i="58"/>
  <c r="AR639" i="58"/>
  <c r="AP639" i="58"/>
  <c r="AO639" i="58"/>
  <c r="AM639" i="58"/>
  <c r="AL639" i="58"/>
  <c r="AN639" i="58" s="1"/>
  <c r="AQ639" i="58" s="1"/>
  <c r="AS638" i="58"/>
  <c r="AR638" i="58"/>
  <c r="AP638" i="58"/>
  <c r="AO638" i="58"/>
  <c r="AM638" i="58"/>
  <c r="AN638" i="58" s="1"/>
  <c r="AQ638" i="58" s="1"/>
  <c r="AL638" i="58"/>
  <c r="AR637" i="58"/>
  <c r="AS637" i="58" s="1"/>
  <c r="AP637" i="58"/>
  <c r="AO637" i="58"/>
  <c r="AM637" i="58"/>
  <c r="AN637" i="58" s="1"/>
  <c r="AQ637" i="58" s="1"/>
  <c r="AL637" i="58"/>
  <c r="AR636" i="58"/>
  <c r="AP636" i="58"/>
  <c r="AS636" i="58" s="1"/>
  <c r="AO636" i="58"/>
  <c r="AN636" i="58"/>
  <c r="AQ636" i="58" s="1"/>
  <c r="AM636" i="58"/>
  <c r="AL636" i="58"/>
  <c r="AS635" i="58"/>
  <c r="AR635" i="58"/>
  <c r="AP635" i="58"/>
  <c r="AO635" i="58"/>
  <c r="AM635" i="58"/>
  <c r="AL635" i="58"/>
  <c r="AN635" i="58" s="1"/>
  <c r="AQ635" i="58" s="1"/>
  <c r="AR634" i="58"/>
  <c r="AS634" i="58" s="1"/>
  <c r="AQ634" i="58"/>
  <c r="AP634" i="58"/>
  <c r="AO634" i="58"/>
  <c r="AM634" i="58"/>
  <c r="AL634" i="58"/>
  <c r="AN634" i="58" s="1"/>
  <c r="AR633" i="58"/>
  <c r="AS633" i="58" s="1"/>
  <c r="AP633" i="58"/>
  <c r="AO633" i="58"/>
  <c r="AM633" i="58"/>
  <c r="AN633" i="58" s="1"/>
  <c r="AQ633" i="58" s="1"/>
  <c r="AL633" i="58"/>
  <c r="AS632" i="58"/>
  <c r="AR632" i="58"/>
  <c r="AP632" i="58"/>
  <c r="AO632" i="58"/>
  <c r="AM632" i="58"/>
  <c r="AL632" i="58"/>
  <c r="AN632" i="58" s="1"/>
  <c r="AQ632" i="58" s="1"/>
  <c r="AS631" i="58"/>
  <c r="AR631" i="58"/>
  <c r="AP631" i="58"/>
  <c r="AO631" i="58"/>
  <c r="AM631" i="58"/>
  <c r="AL631" i="58"/>
  <c r="AN631" i="58" s="1"/>
  <c r="AQ631" i="58" s="1"/>
  <c r="AR630" i="58"/>
  <c r="AS630" i="58" s="1"/>
  <c r="AP630" i="58"/>
  <c r="AO630" i="58"/>
  <c r="AM630" i="58"/>
  <c r="AN630" i="58" s="1"/>
  <c r="AQ630" i="58" s="1"/>
  <c r="AL630" i="58"/>
  <c r="AR629" i="58"/>
  <c r="AP629" i="58"/>
  <c r="AS629" i="58" s="1"/>
  <c r="AO629" i="58"/>
  <c r="AM629" i="58"/>
  <c r="AN629" i="58" s="1"/>
  <c r="AQ629" i="58" s="1"/>
  <c r="AL629" i="58"/>
  <c r="AS628" i="58"/>
  <c r="AR628" i="58"/>
  <c r="AP628" i="58"/>
  <c r="AO628" i="58"/>
  <c r="AM628" i="58"/>
  <c r="AL628" i="58"/>
  <c r="AN628" i="58" s="1"/>
  <c r="AQ628" i="58" s="1"/>
  <c r="AR627" i="58"/>
  <c r="AS627" i="58" s="1"/>
  <c r="AQ627" i="58"/>
  <c r="AP627" i="58"/>
  <c r="AO627" i="58"/>
  <c r="AM627" i="58"/>
  <c r="AL627" i="58"/>
  <c r="AN627" i="58" s="1"/>
  <c r="AR626" i="58"/>
  <c r="AS626" i="58" s="1"/>
  <c r="AP626" i="58"/>
  <c r="AO626" i="58"/>
  <c r="AM626" i="58"/>
  <c r="AN626" i="58" s="1"/>
  <c r="AQ626" i="58" s="1"/>
  <c r="AL626" i="58"/>
  <c r="AS625" i="58"/>
  <c r="AR625" i="58"/>
  <c r="AP625" i="58"/>
  <c r="AO625" i="58"/>
  <c r="AM625" i="58"/>
  <c r="AL625" i="58"/>
  <c r="AN625" i="58" s="1"/>
  <c r="AQ625" i="58" s="1"/>
  <c r="AS624" i="58"/>
  <c r="AR624" i="58"/>
  <c r="AP624" i="58"/>
  <c r="AO624" i="58"/>
  <c r="AM624" i="58"/>
  <c r="AL624" i="58"/>
  <c r="AN624" i="58" s="1"/>
  <c r="AQ624" i="58" s="1"/>
  <c r="AR623" i="58"/>
  <c r="AP623" i="58"/>
  <c r="AO623" i="58"/>
  <c r="AM623" i="58"/>
  <c r="AN623" i="58" s="1"/>
  <c r="AQ623" i="58" s="1"/>
  <c r="AL623" i="58"/>
  <c r="AR622" i="58"/>
  <c r="AP622" i="58"/>
  <c r="AS622" i="58" s="1"/>
  <c r="AO622" i="58"/>
  <c r="AM622" i="58"/>
  <c r="AL622" i="58"/>
  <c r="AN622" i="58" s="1"/>
  <c r="AQ622" i="58" s="1"/>
  <c r="AS621" i="58"/>
  <c r="AR621" i="58"/>
  <c r="AP621" i="58"/>
  <c r="AO621" i="58"/>
  <c r="AM621" i="58"/>
  <c r="AL621" i="58"/>
  <c r="AN621" i="58" s="1"/>
  <c r="AQ621" i="58" s="1"/>
  <c r="AS620" i="58"/>
  <c r="AR620" i="58"/>
  <c r="AQ620" i="58"/>
  <c r="AP620" i="58"/>
  <c r="AO620" i="58"/>
  <c r="AM620" i="58"/>
  <c r="AL620" i="58"/>
  <c r="AN620" i="58" s="1"/>
  <c r="AR619" i="58"/>
  <c r="AS619" i="58" s="1"/>
  <c r="AP619" i="58"/>
  <c r="AO619" i="58"/>
  <c r="AM619" i="58"/>
  <c r="AN619" i="58" s="1"/>
  <c r="AQ619" i="58" s="1"/>
  <c r="AL619" i="58"/>
  <c r="AS618" i="58"/>
  <c r="AR618" i="58"/>
  <c r="AP618" i="58"/>
  <c r="AO618" i="58"/>
  <c r="AM618" i="58"/>
  <c r="AL618" i="58"/>
  <c r="AN618" i="58" s="1"/>
  <c r="AQ618" i="58" s="1"/>
  <c r="AS617" i="58"/>
  <c r="AR617" i="58"/>
  <c r="AP617" i="58"/>
  <c r="AO617" i="58"/>
  <c r="AM617" i="58"/>
  <c r="AL617" i="58"/>
  <c r="AN617" i="58" s="1"/>
  <c r="AQ617" i="58" s="1"/>
  <c r="AR616" i="58"/>
  <c r="AP616" i="58"/>
  <c r="AO616" i="58"/>
  <c r="AM616" i="58"/>
  <c r="AN616" i="58" s="1"/>
  <c r="AQ616" i="58" s="1"/>
  <c r="AL616" i="58"/>
  <c r="AR615" i="58"/>
  <c r="AP615" i="58"/>
  <c r="AS615" i="58" s="1"/>
  <c r="AO615" i="58"/>
  <c r="AM615" i="58"/>
  <c r="AL615" i="58"/>
  <c r="AN615" i="58" s="1"/>
  <c r="AQ615" i="58" s="1"/>
  <c r="AS614" i="58"/>
  <c r="AR614" i="58"/>
  <c r="AP614" i="58"/>
  <c r="AO614" i="58"/>
  <c r="AM614" i="58"/>
  <c r="AL614" i="58"/>
  <c r="AN614" i="58" s="1"/>
  <c r="AQ614" i="58" s="1"/>
  <c r="AS613" i="58"/>
  <c r="AR613" i="58"/>
  <c r="AP613" i="58"/>
  <c r="AO613" i="58"/>
  <c r="AM613" i="58"/>
  <c r="AL613" i="58"/>
  <c r="AN613" i="58" s="1"/>
  <c r="AQ613" i="58" s="1"/>
  <c r="AR612" i="58"/>
  <c r="AS612" i="58" s="1"/>
  <c r="AP612" i="58"/>
  <c r="AO612" i="58"/>
  <c r="AN612" i="58"/>
  <c r="AQ612" i="58" s="1"/>
  <c r="AM612" i="58"/>
  <c r="AL612" i="58"/>
  <c r="AS611" i="58"/>
  <c r="AR611" i="58"/>
  <c r="AP611" i="58"/>
  <c r="AO611" i="58"/>
  <c r="AM611" i="58"/>
  <c r="AL611" i="58"/>
  <c r="AN611" i="58" s="1"/>
  <c r="AQ611" i="58" s="1"/>
  <c r="AS610" i="58"/>
  <c r="AR610" i="58"/>
  <c r="AP610" i="58"/>
  <c r="AO610" i="58"/>
  <c r="AM610" i="58"/>
  <c r="AL610" i="58"/>
  <c r="AN610" i="58" s="1"/>
  <c r="AQ610" i="58" s="1"/>
  <c r="AR609" i="58"/>
  <c r="AP609" i="58"/>
  <c r="AO609" i="58"/>
  <c r="AM609" i="58"/>
  <c r="AN609" i="58" s="1"/>
  <c r="AQ609" i="58" s="1"/>
  <c r="AL609" i="58"/>
  <c r="AR608" i="58"/>
  <c r="AP608" i="58"/>
  <c r="AS608" i="58" s="1"/>
  <c r="AO608" i="58"/>
  <c r="AM608" i="58"/>
  <c r="AL608" i="58"/>
  <c r="AN608" i="58" s="1"/>
  <c r="AQ608" i="58" s="1"/>
  <c r="AS607" i="58"/>
  <c r="AR607" i="58"/>
  <c r="AP607" i="58"/>
  <c r="AO607" i="58"/>
  <c r="AM607" i="58"/>
  <c r="AL607" i="58"/>
  <c r="AN607" i="58" s="1"/>
  <c r="AQ607" i="58" s="1"/>
  <c r="AR606" i="58"/>
  <c r="AS606" i="58" s="1"/>
  <c r="AP606" i="58"/>
  <c r="AO606" i="58"/>
  <c r="AM606" i="58"/>
  <c r="AL606" i="58"/>
  <c r="AN606" i="58" s="1"/>
  <c r="AQ606" i="58" s="1"/>
  <c r="AR605" i="58"/>
  <c r="AP605" i="58"/>
  <c r="AO605" i="58"/>
  <c r="AN605" i="58"/>
  <c r="AM605" i="58"/>
  <c r="AL605" i="58"/>
  <c r="AS604" i="58"/>
  <c r="AR604" i="58"/>
  <c r="AP604" i="58"/>
  <c r="AO604" i="58"/>
  <c r="AN604" i="58"/>
  <c r="AQ604" i="58" s="1"/>
  <c r="AM604" i="58"/>
  <c r="AL604" i="58"/>
  <c r="AS603" i="58"/>
  <c r="AR603" i="58"/>
  <c r="AP603" i="58"/>
  <c r="AO603" i="58"/>
  <c r="AM603" i="58"/>
  <c r="AL603" i="58"/>
  <c r="AN603" i="58" s="1"/>
  <c r="AQ603" i="58" s="1"/>
  <c r="AR602" i="58"/>
  <c r="AQ602" i="58"/>
  <c r="AP602" i="58"/>
  <c r="AO602" i="58"/>
  <c r="AM602" i="58"/>
  <c r="AN602" i="58" s="1"/>
  <c r="AL602" i="58"/>
  <c r="AR601" i="58"/>
  <c r="AP601" i="58"/>
  <c r="AS601" i="58" s="1"/>
  <c r="AO601" i="58"/>
  <c r="AM601" i="58"/>
  <c r="AL601" i="58"/>
  <c r="AN601" i="58" s="1"/>
  <c r="AQ601" i="58" s="1"/>
  <c r="AS600" i="58"/>
  <c r="AR600" i="58"/>
  <c r="AP600" i="58"/>
  <c r="AO600" i="58"/>
  <c r="AM600" i="58"/>
  <c r="AL600" i="58"/>
  <c r="AN600" i="58" s="1"/>
  <c r="AQ600" i="58" s="1"/>
  <c r="AR599" i="58"/>
  <c r="AS599" i="58" s="1"/>
  <c r="AP599" i="58"/>
  <c r="AO599" i="58"/>
  <c r="AM599" i="58"/>
  <c r="AL599" i="58"/>
  <c r="AN599" i="58" s="1"/>
  <c r="AQ599" i="58" s="1"/>
  <c r="AR598" i="58"/>
  <c r="AS598" i="58" s="1"/>
  <c r="AP598" i="58"/>
  <c r="AO598" i="58"/>
  <c r="AM598" i="58"/>
  <c r="AN598" i="58" s="1"/>
  <c r="AQ598" i="58" s="1"/>
  <c r="AL598" i="58"/>
  <c r="AS597" i="58"/>
  <c r="AR597" i="58"/>
  <c r="AP597" i="58"/>
  <c r="AO597" i="58"/>
  <c r="AN597" i="58"/>
  <c r="AQ597" i="58" s="1"/>
  <c r="AM597" i="58"/>
  <c r="AL597" i="58"/>
  <c r="AS596" i="58"/>
  <c r="AR596" i="58"/>
  <c r="AP596" i="58"/>
  <c r="AO596" i="58"/>
  <c r="AM596" i="58"/>
  <c r="AL596" i="58"/>
  <c r="AN596" i="58" s="1"/>
  <c r="AQ596" i="58" s="1"/>
  <c r="AR595" i="58"/>
  <c r="AP595" i="58"/>
  <c r="AQ595" i="58" s="1"/>
  <c r="AO595" i="58"/>
  <c r="AM595" i="58"/>
  <c r="AN595" i="58" s="1"/>
  <c r="AL595" i="58"/>
  <c r="AR594" i="58"/>
  <c r="AP594" i="58"/>
  <c r="AS594" i="58" s="1"/>
  <c r="AO594" i="58"/>
  <c r="AM594" i="58"/>
  <c r="AL594" i="58"/>
  <c r="AN594" i="58" s="1"/>
  <c r="AQ594" i="58" s="1"/>
  <c r="AS593" i="58"/>
  <c r="AR593" i="58"/>
  <c r="AP593" i="58"/>
  <c r="AO593" i="58"/>
  <c r="AM593" i="58"/>
  <c r="AL593" i="58"/>
  <c r="AN593" i="58" s="1"/>
  <c r="AQ593" i="58" s="1"/>
  <c r="AR592" i="58"/>
  <c r="AS592" i="58" s="1"/>
  <c r="AP592" i="58"/>
  <c r="AO592" i="58"/>
  <c r="AM592" i="58"/>
  <c r="AL592" i="58"/>
  <c r="AN592" i="58" s="1"/>
  <c r="AQ592" i="58" s="1"/>
  <c r="AR591" i="58"/>
  <c r="AS591" i="58" s="1"/>
  <c r="AP591" i="58"/>
  <c r="AO591" i="58"/>
  <c r="AM591" i="58"/>
  <c r="AN591" i="58" s="1"/>
  <c r="AQ591" i="58" s="1"/>
  <c r="AL591" i="58"/>
  <c r="AS590" i="58"/>
  <c r="AR590" i="58"/>
  <c r="AP590" i="58"/>
  <c r="AO590" i="58"/>
  <c r="AM590" i="58"/>
  <c r="AL590" i="58"/>
  <c r="AN590" i="58" s="1"/>
  <c r="AQ590" i="58" s="1"/>
  <c r="AS589" i="58"/>
  <c r="AR589" i="58"/>
  <c r="AP589" i="58"/>
  <c r="AO589" i="58"/>
  <c r="AM589" i="58"/>
  <c r="AL589" i="58"/>
  <c r="AN589" i="58" s="1"/>
  <c r="AQ589" i="58" s="1"/>
  <c r="AR588" i="58"/>
  <c r="AS588" i="58" s="1"/>
  <c r="AP588" i="58"/>
  <c r="AO588" i="58"/>
  <c r="AM588" i="58"/>
  <c r="AN588" i="58" s="1"/>
  <c r="AQ588" i="58" s="1"/>
  <c r="AL588" i="58"/>
  <c r="AR587" i="58"/>
  <c r="AP587" i="58"/>
  <c r="AS587" i="58" s="1"/>
  <c r="AO587" i="58"/>
  <c r="AM587" i="58"/>
  <c r="AL587" i="58"/>
  <c r="AN587" i="58" s="1"/>
  <c r="AQ587" i="58" s="1"/>
  <c r="AS586" i="58"/>
  <c r="AR586" i="58"/>
  <c r="AP586" i="58"/>
  <c r="AO586" i="58"/>
  <c r="AM586" i="58"/>
  <c r="AL586" i="58"/>
  <c r="AS585" i="58"/>
  <c r="AR585" i="58"/>
  <c r="AQ585" i="58"/>
  <c r="AP585" i="58"/>
  <c r="AO585" i="58"/>
  <c r="AM585" i="58"/>
  <c r="AL585" i="58"/>
  <c r="AN585" i="58" s="1"/>
  <c r="AR584" i="58"/>
  <c r="AS584" i="58" s="1"/>
  <c r="AP584" i="58"/>
  <c r="AO584" i="58"/>
  <c r="AM584" i="58"/>
  <c r="AN584" i="58" s="1"/>
  <c r="AQ584" i="58" s="1"/>
  <c r="AL584" i="58"/>
  <c r="AS583" i="58"/>
  <c r="AR583" i="58"/>
  <c r="AP583" i="58"/>
  <c r="AO583" i="58"/>
  <c r="AM583" i="58"/>
  <c r="AL583" i="58"/>
  <c r="AN583" i="58" s="1"/>
  <c r="AQ583" i="58" s="1"/>
  <c r="AS582" i="58"/>
  <c r="AR582" i="58"/>
  <c r="AP582" i="58"/>
  <c r="AO582" i="58"/>
  <c r="AM582" i="58"/>
  <c r="AL582" i="58"/>
  <c r="AN582" i="58" s="1"/>
  <c r="AQ582" i="58" s="1"/>
  <c r="AR581" i="58"/>
  <c r="AS581" i="58" s="1"/>
  <c r="AP581" i="58"/>
  <c r="AO581" i="58"/>
  <c r="AM581" i="58"/>
  <c r="AN581" i="58" s="1"/>
  <c r="AQ581" i="58" s="1"/>
  <c r="AL581" i="58"/>
  <c r="AR580" i="58"/>
  <c r="AP580" i="58"/>
  <c r="AO580" i="58"/>
  <c r="AN580" i="58"/>
  <c r="AM580" i="58"/>
  <c r="AL580" i="58"/>
  <c r="AS579" i="58"/>
  <c r="AR579" i="58"/>
  <c r="AP579" i="58"/>
  <c r="AO579" i="58"/>
  <c r="AM579" i="58"/>
  <c r="AL579" i="58"/>
  <c r="AS578" i="58"/>
  <c r="AR578" i="58"/>
  <c r="AQ578" i="58"/>
  <c r="AP578" i="58"/>
  <c r="AO578" i="58"/>
  <c r="AM578" i="58"/>
  <c r="AN578" i="58" s="1"/>
  <c r="AL578" i="58"/>
  <c r="AR577" i="58"/>
  <c r="AS577" i="58" s="1"/>
  <c r="AP577" i="58"/>
  <c r="AO577" i="58"/>
  <c r="AN577" i="58"/>
  <c r="AQ577" i="58" s="1"/>
  <c r="AM577" i="58"/>
  <c r="AL577" i="58"/>
  <c r="AS576" i="58"/>
  <c r="AR576" i="58"/>
  <c r="AP576" i="58"/>
  <c r="AO576" i="58"/>
  <c r="AM576" i="58"/>
  <c r="AL576" i="58"/>
  <c r="AN576" i="58" s="1"/>
  <c r="AQ576" i="58" s="1"/>
  <c r="AS575" i="58"/>
  <c r="AR575" i="58"/>
  <c r="AP575" i="58"/>
  <c r="AO575" i="58"/>
  <c r="AM575" i="58"/>
  <c r="AL575" i="58"/>
  <c r="AN575" i="58" s="1"/>
  <c r="AQ575" i="58" s="1"/>
  <c r="AR574" i="58"/>
  <c r="AP574" i="58"/>
  <c r="AO574" i="58"/>
  <c r="AM574" i="58"/>
  <c r="AN574" i="58" s="1"/>
  <c r="AQ574" i="58" s="1"/>
  <c r="AL574" i="58"/>
  <c r="AR573" i="58"/>
  <c r="AP573" i="58"/>
  <c r="AS573" i="58" s="1"/>
  <c r="AO573" i="58"/>
  <c r="AM573" i="58"/>
  <c r="AL573" i="58"/>
  <c r="AN573" i="58" s="1"/>
  <c r="AQ573" i="58" s="1"/>
  <c r="AS572" i="58"/>
  <c r="AR572" i="58"/>
  <c r="AP572" i="58"/>
  <c r="AO572" i="58"/>
  <c r="AM572" i="58"/>
  <c r="AL572" i="58"/>
  <c r="AS571" i="58"/>
  <c r="AR571" i="58"/>
  <c r="AP571" i="58"/>
  <c r="AO571" i="58"/>
  <c r="AM571" i="58"/>
  <c r="AL571" i="58"/>
  <c r="AN571" i="58" s="1"/>
  <c r="AQ571" i="58" s="1"/>
  <c r="AS570" i="58"/>
  <c r="AR570" i="58"/>
  <c r="AP570" i="58"/>
  <c r="AO570" i="58"/>
  <c r="AM570" i="58"/>
  <c r="AN570" i="58" s="1"/>
  <c r="AQ570" i="58" s="1"/>
  <c r="AL570" i="58"/>
  <c r="AS569" i="58"/>
  <c r="AR569" i="58"/>
  <c r="AP569" i="58"/>
  <c r="AO569" i="58"/>
  <c r="AN569" i="58"/>
  <c r="AQ569" i="58" s="1"/>
  <c r="AM569" i="58"/>
  <c r="AL569" i="58"/>
  <c r="AS568" i="58"/>
  <c r="AR568" i="58"/>
  <c r="AP568" i="58"/>
  <c r="AO568" i="58"/>
  <c r="AM568" i="58"/>
  <c r="AL568" i="58"/>
  <c r="AN568" i="58" s="1"/>
  <c r="AQ568" i="58" s="1"/>
  <c r="AR567" i="58"/>
  <c r="AS567" i="58" s="1"/>
  <c r="AQ567" i="58"/>
  <c r="AP567" i="58"/>
  <c r="AO567" i="58"/>
  <c r="AM567" i="58"/>
  <c r="AN567" i="58" s="1"/>
  <c r="AL567" i="58"/>
  <c r="AR566" i="58"/>
  <c r="AP566" i="58"/>
  <c r="AS566" i="58" s="1"/>
  <c r="AO566" i="58"/>
  <c r="AN566" i="58"/>
  <c r="AQ566" i="58" s="1"/>
  <c r="AM566" i="58"/>
  <c r="AL566" i="58"/>
  <c r="AS565" i="58"/>
  <c r="AR565" i="58"/>
  <c r="AP565" i="58"/>
  <c r="AO565" i="58"/>
  <c r="AM565" i="58"/>
  <c r="AL565" i="58"/>
  <c r="AN565" i="58" s="1"/>
  <c r="AQ565" i="58" s="1"/>
  <c r="AR564" i="58"/>
  <c r="AS564" i="58" s="1"/>
  <c r="AP564" i="58"/>
  <c r="AO564" i="58"/>
  <c r="AQ564" i="58" s="1"/>
  <c r="AM564" i="58"/>
  <c r="AL564" i="58"/>
  <c r="AN564" i="58" s="1"/>
  <c r="AR563" i="58"/>
  <c r="AP563" i="58"/>
  <c r="AS563" i="58" s="1"/>
  <c r="AO563" i="58"/>
  <c r="AN563" i="58"/>
  <c r="AQ563" i="58" s="1"/>
  <c r="AM563" i="58"/>
  <c r="AL563" i="58"/>
  <c r="AS562" i="58"/>
  <c r="AR562" i="58"/>
  <c r="AP562" i="58"/>
  <c r="AO562" i="58"/>
  <c r="AM562" i="58"/>
  <c r="AL562" i="58"/>
  <c r="AN562" i="58" s="1"/>
  <c r="AQ562" i="58" s="1"/>
  <c r="AS561" i="58"/>
  <c r="AR561" i="58"/>
  <c r="AQ561" i="58"/>
  <c r="AP561" i="58"/>
  <c r="AO561" i="58"/>
  <c r="AM561" i="58"/>
  <c r="AL561" i="58"/>
  <c r="AN561" i="58" s="1"/>
  <c r="AR560" i="58"/>
  <c r="AP560" i="58"/>
  <c r="AO560" i="58"/>
  <c r="AM560" i="58"/>
  <c r="AN560" i="58" s="1"/>
  <c r="AQ560" i="58" s="1"/>
  <c r="AL560" i="58"/>
  <c r="AR559" i="58"/>
  <c r="AP559" i="58"/>
  <c r="AO559" i="58"/>
  <c r="AN559" i="58"/>
  <c r="AM559" i="58"/>
  <c r="AL559" i="58"/>
  <c r="AS558" i="58"/>
  <c r="AR558" i="58"/>
  <c r="AP558" i="58"/>
  <c r="AO558" i="58"/>
  <c r="AM558" i="58"/>
  <c r="AL558" i="58"/>
  <c r="AR557" i="58"/>
  <c r="AS557" i="58" s="1"/>
  <c r="AP557" i="58"/>
  <c r="AO557" i="58"/>
  <c r="AM557" i="58"/>
  <c r="AL557" i="58"/>
  <c r="AN557" i="58" s="1"/>
  <c r="AQ557" i="58" s="1"/>
  <c r="AR556" i="58"/>
  <c r="AS556" i="58" s="1"/>
  <c r="AP556" i="58"/>
  <c r="AO556" i="58"/>
  <c r="AN556" i="58"/>
  <c r="AQ556" i="58" s="1"/>
  <c r="AM556" i="58"/>
  <c r="AL556" i="58"/>
  <c r="AS555" i="58"/>
  <c r="AR555" i="58"/>
  <c r="AP555" i="58"/>
  <c r="AO555" i="58"/>
  <c r="AM555" i="58"/>
  <c r="AL555" i="58"/>
  <c r="AN555" i="58" s="1"/>
  <c r="AQ555" i="58" s="1"/>
  <c r="AS554" i="58"/>
  <c r="AR554" i="58"/>
  <c r="AQ554" i="58"/>
  <c r="AP554" i="58"/>
  <c r="AO554" i="58"/>
  <c r="AM554" i="58"/>
  <c r="AL554" i="58"/>
  <c r="AN554" i="58" s="1"/>
  <c r="AR553" i="58"/>
  <c r="AP553" i="58"/>
  <c r="AO553" i="58"/>
  <c r="AM553" i="58"/>
  <c r="AN553" i="58" s="1"/>
  <c r="AL553" i="58"/>
  <c r="AR552" i="58"/>
  <c r="AP552" i="58"/>
  <c r="AS552" i="58" s="1"/>
  <c r="AO552" i="58"/>
  <c r="AM552" i="58"/>
  <c r="AL552" i="58"/>
  <c r="AN552" i="58" s="1"/>
  <c r="AQ552" i="58" s="1"/>
  <c r="AS551" i="58"/>
  <c r="AR551" i="58"/>
  <c r="AP551" i="58"/>
  <c r="AO551" i="58"/>
  <c r="AM551" i="58"/>
  <c r="AL551" i="58"/>
  <c r="AR550" i="58"/>
  <c r="AS550" i="58" s="1"/>
  <c r="AP550" i="58"/>
  <c r="AO550" i="58"/>
  <c r="AM550" i="58"/>
  <c r="AN550" i="58" s="1"/>
  <c r="AQ550" i="58" s="1"/>
  <c r="AL550" i="58"/>
  <c r="AR549" i="58"/>
  <c r="AS549" i="58" s="1"/>
  <c r="AP549" i="58"/>
  <c r="AO549" i="58"/>
  <c r="AN549" i="58"/>
  <c r="AQ549" i="58" s="1"/>
  <c r="AM549" i="58"/>
  <c r="AL549" i="58"/>
  <c r="AS548" i="58"/>
  <c r="AR548" i="58"/>
  <c r="AP548" i="58"/>
  <c r="AO548" i="58"/>
  <c r="AN548" i="58"/>
  <c r="AQ548" i="58" s="1"/>
  <c r="AM548" i="58"/>
  <c r="AL548" i="58"/>
  <c r="AS547" i="58"/>
  <c r="AR547" i="58"/>
  <c r="AP547" i="58"/>
  <c r="AO547" i="58"/>
  <c r="AM547" i="58"/>
  <c r="AL547" i="58"/>
  <c r="AN547" i="58" s="1"/>
  <c r="AQ547" i="58" s="1"/>
  <c r="AR546" i="58"/>
  <c r="AS546" i="58" s="1"/>
  <c r="AP546" i="58"/>
  <c r="AO546" i="58"/>
  <c r="AM546" i="58"/>
  <c r="AN546" i="58" s="1"/>
  <c r="AQ546" i="58" s="1"/>
  <c r="AL546" i="58"/>
  <c r="AR545" i="58"/>
  <c r="AP545" i="58"/>
  <c r="AS545" i="58" s="1"/>
  <c r="AO545" i="58"/>
  <c r="AM545" i="58"/>
  <c r="AL545" i="58"/>
  <c r="AN545" i="58" s="1"/>
  <c r="AQ545" i="58" s="1"/>
  <c r="AS544" i="58"/>
  <c r="AR544" i="58"/>
  <c r="AP544" i="58"/>
  <c r="AO544" i="58"/>
  <c r="AM544" i="58"/>
  <c r="AL544" i="58"/>
  <c r="AS543" i="58"/>
  <c r="AR543" i="58"/>
  <c r="AQ543" i="58"/>
  <c r="AP543" i="58"/>
  <c r="AO543" i="58"/>
  <c r="AM543" i="58"/>
  <c r="AL543" i="58"/>
  <c r="AN543" i="58" s="1"/>
  <c r="AR542" i="58"/>
  <c r="AS542" i="58" s="1"/>
  <c r="AP542" i="58"/>
  <c r="AO542" i="58"/>
  <c r="AM542" i="58"/>
  <c r="AN542" i="58" s="1"/>
  <c r="AQ542" i="58" s="1"/>
  <c r="AL542" i="58"/>
  <c r="AS541" i="58"/>
  <c r="AR541" i="58"/>
  <c r="AP541" i="58"/>
  <c r="AO541" i="58"/>
  <c r="AM541" i="58"/>
  <c r="AL541" i="58"/>
  <c r="AN541" i="58" s="1"/>
  <c r="AQ541" i="58" s="1"/>
  <c r="AS540" i="58"/>
  <c r="AR540" i="58"/>
  <c r="AQ540" i="58"/>
  <c r="AP540" i="58"/>
  <c r="AO540" i="58"/>
  <c r="AM540" i="58"/>
  <c r="AL540" i="58"/>
  <c r="AN540" i="58" s="1"/>
  <c r="AR539" i="58"/>
  <c r="AP539" i="58"/>
  <c r="AO539" i="58"/>
  <c r="AM539" i="58"/>
  <c r="AN539" i="58" s="1"/>
  <c r="AQ539" i="58" s="1"/>
  <c r="AL539" i="58"/>
  <c r="AR538" i="58"/>
  <c r="AQ538" i="58"/>
  <c r="AP538" i="58"/>
  <c r="AS538" i="58" s="1"/>
  <c r="AO538" i="58"/>
  <c r="AN538" i="58"/>
  <c r="AM538" i="58"/>
  <c r="AL538" i="58"/>
  <c r="AS537" i="58"/>
  <c r="AR537" i="58"/>
  <c r="AP537" i="58"/>
  <c r="AO537" i="58"/>
  <c r="AM537" i="58"/>
  <c r="AL537" i="58"/>
  <c r="AN537" i="58" s="1"/>
  <c r="AQ537" i="58" s="1"/>
  <c r="AR536" i="58"/>
  <c r="AS536" i="58" s="1"/>
  <c r="AP536" i="58"/>
  <c r="AO536" i="58"/>
  <c r="AM536" i="58"/>
  <c r="AL536" i="58"/>
  <c r="AN536" i="58" s="1"/>
  <c r="AQ536" i="58" s="1"/>
  <c r="AS535" i="58"/>
  <c r="AR535" i="58"/>
  <c r="AP535" i="58"/>
  <c r="AO535" i="58"/>
  <c r="AM535" i="58"/>
  <c r="AN535" i="58" s="1"/>
  <c r="AL535" i="58"/>
  <c r="AS534" i="58"/>
  <c r="AR534" i="58"/>
  <c r="AP534" i="58"/>
  <c r="AO534" i="58"/>
  <c r="AM534" i="58"/>
  <c r="AL534" i="58"/>
  <c r="AN534" i="58" s="1"/>
  <c r="AQ534" i="58" s="1"/>
  <c r="AS533" i="58"/>
  <c r="AR533" i="58"/>
  <c r="AP533" i="58"/>
  <c r="AO533" i="58"/>
  <c r="AM533" i="58"/>
  <c r="AL533" i="58"/>
  <c r="AN533" i="58" s="1"/>
  <c r="AQ533" i="58" s="1"/>
  <c r="AR532" i="58"/>
  <c r="AQ532" i="58"/>
  <c r="AP532" i="58"/>
  <c r="AO532" i="58"/>
  <c r="AM532" i="58"/>
  <c r="AN532" i="58" s="1"/>
  <c r="AL532" i="58"/>
  <c r="AR531" i="58"/>
  <c r="AP531" i="58"/>
  <c r="AS531" i="58" s="1"/>
  <c r="AO531" i="58"/>
  <c r="AM531" i="58"/>
  <c r="AL531" i="58"/>
  <c r="AN531" i="58" s="1"/>
  <c r="AQ531" i="58" s="1"/>
  <c r="AS530" i="58"/>
  <c r="AR530" i="58"/>
  <c r="AP530" i="58"/>
  <c r="AO530" i="58"/>
  <c r="AM530" i="58"/>
  <c r="AL530" i="58"/>
  <c r="AS529" i="58"/>
  <c r="AR529" i="58"/>
  <c r="AP529" i="58"/>
  <c r="AO529" i="58"/>
  <c r="AM529" i="58"/>
  <c r="AL529" i="58"/>
  <c r="AN529" i="58" s="1"/>
  <c r="AR528" i="58"/>
  <c r="AS528" i="58" s="1"/>
  <c r="AP528" i="58"/>
  <c r="AO528" i="58"/>
  <c r="AM528" i="58"/>
  <c r="AN528" i="58" s="1"/>
  <c r="AQ528" i="58" s="1"/>
  <c r="AL528" i="58"/>
  <c r="AS527" i="58"/>
  <c r="AR527" i="58"/>
  <c r="AP527" i="58"/>
  <c r="AO527" i="58"/>
  <c r="AM527" i="58"/>
  <c r="AL527" i="58"/>
  <c r="AN527" i="58" s="1"/>
  <c r="AS526" i="58"/>
  <c r="AR526" i="58"/>
  <c r="AP526" i="58"/>
  <c r="AO526" i="58"/>
  <c r="AM526" i="58"/>
  <c r="AL526" i="58"/>
  <c r="AN526" i="58" s="1"/>
  <c r="AQ526" i="58" s="1"/>
  <c r="AR525" i="58"/>
  <c r="AP525" i="58"/>
  <c r="AO525" i="58"/>
  <c r="AM525" i="58"/>
  <c r="AN525" i="58" s="1"/>
  <c r="AQ525" i="58" s="1"/>
  <c r="AL525" i="58"/>
  <c r="AR524" i="58"/>
  <c r="AP524" i="58"/>
  <c r="AS524" i="58" s="1"/>
  <c r="AO524" i="58"/>
  <c r="AM524" i="58"/>
  <c r="AN524" i="58" s="1"/>
  <c r="AL524" i="58"/>
  <c r="AS523" i="58"/>
  <c r="AR523" i="58"/>
  <c r="AP523" i="58"/>
  <c r="AO523" i="58"/>
  <c r="AM523" i="58"/>
  <c r="AL523" i="58"/>
  <c r="AN523" i="58" s="1"/>
  <c r="AQ523" i="58" s="1"/>
  <c r="AR522" i="58"/>
  <c r="AS522" i="58" s="1"/>
  <c r="AQ522" i="58"/>
  <c r="AP522" i="58"/>
  <c r="AO522" i="58"/>
  <c r="AM522" i="58"/>
  <c r="AL522" i="58"/>
  <c r="AN522" i="58" s="1"/>
  <c r="AR521" i="58"/>
  <c r="AP521" i="58"/>
  <c r="AS521" i="58" s="1"/>
  <c r="AO521" i="58"/>
  <c r="AM521" i="58"/>
  <c r="AN521" i="58" s="1"/>
  <c r="AL521" i="58"/>
  <c r="AS520" i="58"/>
  <c r="AR520" i="58"/>
  <c r="AP520" i="58"/>
  <c r="AO520" i="58"/>
  <c r="AM520" i="58"/>
  <c r="AL520" i="58"/>
  <c r="AN520" i="58" s="1"/>
  <c r="AQ520" i="58" s="1"/>
  <c r="AS519" i="58"/>
  <c r="AR519" i="58"/>
  <c r="AQ519" i="58"/>
  <c r="AP519" i="58"/>
  <c r="AO519" i="58"/>
  <c r="AM519" i="58"/>
  <c r="AL519" i="58"/>
  <c r="AN519" i="58" s="1"/>
  <c r="AR518" i="58"/>
  <c r="AP518" i="58"/>
  <c r="AS518" i="58" s="1"/>
  <c r="AO518" i="58"/>
  <c r="AM518" i="58"/>
  <c r="AN518" i="58" s="1"/>
  <c r="AQ518" i="58" s="1"/>
  <c r="AL518" i="58"/>
  <c r="AR517" i="58"/>
  <c r="AP517" i="58"/>
  <c r="AS517" i="58" s="1"/>
  <c r="AO517" i="58"/>
  <c r="AM517" i="58"/>
  <c r="AL517" i="58"/>
  <c r="AN517" i="58" s="1"/>
  <c r="AQ517" i="58" s="1"/>
  <c r="AS516" i="58"/>
  <c r="AR516" i="58"/>
  <c r="AP516" i="58"/>
  <c r="AO516" i="58"/>
  <c r="AM516" i="58"/>
  <c r="AL516" i="58"/>
  <c r="AN516" i="58" s="1"/>
  <c r="AQ516" i="58" s="1"/>
  <c r="AR515" i="58"/>
  <c r="AS515" i="58" s="1"/>
  <c r="AP515" i="58"/>
  <c r="AO515" i="58"/>
  <c r="AM515" i="58"/>
  <c r="AL515" i="58"/>
  <c r="AN515" i="58" s="1"/>
  <c r="AQ515" i="58" s="1"/>
  <c r="AS514" i="58"/>
  <c r="AR514" i="58"/>
  <c r="AP514" i="58"/>
  <c r="AO514" i="58"/>
  <c r="AN514" i="58"/>
  <c r="AQ514" i="58" s="1"/>
  <c r="AM514" i="58"/>
  <c r="AL514" i="58"/>
  <c r="AS513" i="58"/>
  <c r="AR513" i="58"/>
  <c r="AP513" i="58"/>
  <c r="AO513" i="58"/>
  <c r="AN513" i="58"/>
  <c r="AQ513" i="58" s="1"/>
  <c r="AM513" i="58"/>
  <c r="AL513" i="58"/>
  <c r="AS512" i="58"/>
  <c r="AR512" i="58"/>
  <c r="AP512" i="58"/>
  <c r="AO512" i="58"/>
  <c r="AM512" i="58"/>
  <c r="AL512" i="58"/>
  <c r="AN512" i="58" s="1"/>
  <c r="AQ512" i="58" s="1"/>
  <c r="AS511" i="58"/>
  <c r="AR511" i="58"/>
  <c r="AP511" i="58"/>
  <c r="AO511" i="58"/>
  <c r="AM511" i="58"/>
  <c r="AN511" i="58" s="1"/>
  <c r="AQ511" i="58" s="1"/>
  <c r="AL511" i="58"/>
  <c r="AR510" i="58"/>
  <c r="AP510" i="58"/>
  <c r="AS510" i="58" s="1"/>
  <c r="AO510" i="58"/>
  <c r="AM510" i="58"/>
  <c r="AN510" i="58" s="1"/>
  <c r="AQ510" i="58" s="1"/>
  <c r="AL510" i="58"/>
  <c r="AS509" i="58"/>
  <c r="AR509" i="58"/>
  <c r="AP509" i="58"/>
  <c r="AO509" i="58"/>
  <c r="AM509" i="58"/>
  <c r="AL509" i="58"/>
  <c r="AR508" i="58"/>
  <c r="AS508" i="58" s="1"/>
  <c r="AP508" i="58"/>
  <c r="AO508" i="58"/>
  <c r="AM508" i="58"/>
  <c r="AL508" i="58"/>
  <c r="AR507" i="58"/>
  <c r="AP507" i="58"/>
  <c r="AO507" i="58"/>
  <c r="AM507" i="58"/>
  <c r="AN507" i="58" s="1"/>
  <c r="AL507" i="58"/>
  <c r="AS506" i="58"/>
  <c r="AR506" i="58"/>
  <c r="AP506" i="58"/>
  <c r="AO506" i="58"/>
  <c r="AM506" i="58"/>
  <c r="AL506" i="58"/>
  <c r="AN506" i="58" s="1"/>
  <c r="AQ506" i="58" s="1"/>
  <c r="AS505" i="58"/>
  <c r="AR505" i="58"/>
  <c r="AP505" i="58"/>
  <c r="AO505" i="58"/>
  <c r="AM505" i="58"/>
  <c r="AL505" i="58"/>
  <c r="AN505" i="58" s="1"/>
  <c r="AQ505" i="58" s="1"/>
  <c r="AR504" i="58"/>
  <c r="AS504" i="58" s="1"/>
  <c r="AP504" i="58"/>
  <c r="AO504" i="58"/>
  <c r="AM504" i="58"/>
  <c r="AN504" i="58" s="1"/>
  <c r="AQ504" i="58" s="1"/>
  <c r="AL504" i="58"/>
  <c r="AR503" i="58"/>
  <c r="AP503" i="58"/>
  <c r="AS503" i="58" s="1"/>
  <c r="AO503" i="58"/>
  <c r="AM503" i="58"/>
  <c r="AL503" i="58"/>
  <c r="AN503" i="58" s="1"/>
  <c r="AQ503" i="58" s="1"/>
  <c r="AS502" i="58"/>
  <c r="AR502" i="58"/>
  <c r="AQ502" i="58"/>
  <c r="AP502" i="58"/>
  <c r="AO502" i="58"/>
  <c r="AM502" i="58"/>
  <c r="AL502" i="58"/>
  <c r="AN502" i="58" s="1"/>
  <c r="AS501" i="58"/>
  <c r="AR501" i="58"/>
  <c r="AP501" i="58"/>
  <c r="AO501" i="58"/>
  <c r="AM501" i="58"/>
  <c r="AL501" i="58"/>
  <c r="AN501" i="58" s="1"/>
  <c r="AQ501" i="58" s="1"/>
  <c r="AR500" i="58"/>
  <c r="AP500" i="58"/>
  <c r="AS500" i="58" s="1"/>
  <c r="AO500" i="58"/>
  <c r="AM500" i="58"/>
  <c r="AL500" i="58"/>
  <c r="AN500" i="58" s="1"/>
  <c r="AQ500" i="58" s="1"/>
  <c r="AS499" i="58"/>
  <c r="AR499" i="58"/>
  <c r="AP499" i="58"/>
  <c r="AO499" i="58"/>
  <c r="AN499" i="58"/>
  <c r="AQ499" i="58" s="1"/>
  <c r="AM499" i="58"/>
  <c r="AL499" i="58"/>
  <c r="AS498" i="58"/>
  <c r="AR498" i="58"/>
  <c r="AP498" i="58"/>
  <c r="AO498" i="58"/>
  <c r="AM498" i="58"/>
  <c r="AL498" i="58"/>
  <c r="AN498" i="58" s="1"/>
  <c r="AQ498" i="58" s="1"/>
  <c r="AR497" i="58"/>
  <c r="AP497" i="58"/>
  <c r="AS497" i="58" s="1"/>
  <c r="AO497" i="58"/>
  <c r="AN497" i="58"/>
  <c r="AQ497" i="58" s="1"/>
  <c r="AM497" i="58"/>
  <c r="AL497" i="58"/>
  <c r="AR496" i="58"/>
  <c r="AP496" i="58"/>
  <c r="AQ496" i="58" s="1"/>
  <c r="AO496" i="58"/>
  <c r="AN496" i="58"/>
  <c r="AM496" i="58"/>
  <c r="AL496" i="58"/>
  <c r="AR495" i="58"/>
  <c r="AP495" i="58"/>
  <c r="AS495" i="58" s="1"/>
  <c r="AO495" i="58"/>
  <c r="AM495" i="58"/>
  <c r="AL495" i="58"/>
  <c r="AN495" i="58" s="1"/>
  <c r="AQ495" i="58" s="1"/>
  <c r="AR494" i="58"/>
  <c r="AP494" i="58"/>
  <c r="AS494" i="58" s="1"/>
  <c r="AO494" i="58"/>
  <c r="AM494" i="58"/>
  <c r="AL494" i="58"/>
  <c r="AN494" i="58" s="1"/>
  <c r="AQ494" i="58" s="1"/>
  <c r="AR493" i="58"/>
  <c r="AS493" i="58" s="1"/>
  <c r="AP493" i="58"/>
  <c r="AO493" i="58"/>
  <c r="AM493" i="58"/>
  <c r="AL493" i="58"/>
  <c r="AN493" i="58" s="1"/>
  <c r="AQ493" i="58" s="1"/>
  <c r="AR492" i="58"/>
  <c r="AP492" i="58"/>
  <c r="AO492" i="58"/>
  <c r="AM492" i="58"/>
  <c r="AN492" i="58" s="1"/>
  <c r="AL492" i="58"/>
  <c r="AR491" i="58"/>
  <c r="AS491" i="58" s="1"/>
  <c r="AP491" i="58"/>
  <c r="AO491" i="58"/>
  <c r="AM491" i="58"/>
  <c r="AL491" i="58"/>
  <c r="AN491" i="58" s="1"/>
  <c r="AQ491" i="58" s="1"/>
  <c r="AS490" i="58"/>
  <c r="AR490" i="58"/>
  <c r="AP490" i="58"/>
  <c r="AO490" i="58"/>
  <c r="AM490" i="58"/>
  <c r="AL490" i="58"/>
  <c r="AN490" i="58" s="1"/>
  <c r="AQ490" i="58" s="1"/>
  <c r="AR489" i="58"/>
  <c r="AS489" i="58" s="1"/>
  <c r="AP489" i="58"/>
  <c r="AO489" i="58"/>
  <c r="AM489" i="58"/>
  <c r="AN489" i="58" s="1"/>
  <c r="AQ489" i="58" s="1"/>
  <c r="AL489" i="58"/>
  <c r="AR488" i="58"/>
  <c r="AS488" i="58" s="1"/>
  <c r="AP488" i="58"/>
  <c r="AO488" i="58"/>
  <c r="AN488" i="58"/>
  <c r="AQ488" i="58" s="1"/>
  <c r="AM488" i="58"/>
  <c r="AL488" i="58"/>
  <c r="AR487" i="58"/>
  <c r="AP487" i="58"/>
  <c r="AS487" i="58" s="1"/>
  <c r="AO487" i="58"/>
  <c r="AM487" i="58"/>
  <c r="AL487" i="58"/>
  <c r="AN487" i="58" s="1"/>
  <c r="AQ487" i="58" s="1"/>
  <c r="AR486" i="58"/>
  <c r="AS486" i="58" s="1"/>
  <c r="AQ486" i="58"/>
  <c r="AP486" i="58"/>
  <c r="AO486" i="58"/>
  <c r="AM486" i="58"/>
  <c r="AL486" i="58"/>
  <c r="AN486" i="58" s="1"/>
  <c r="AR485" i="58"/>
  <c r="AP485" i="58"/>
  <c r="AO485" i="58"/>
  <c r="AM485" i="58"/>
  <c r="AN485" i="58" s="1"/>
  <c r="AL485" i="58"/>
  <c r="AR484" i="58"/>
  <c r="AS484" i="58" s="1"/>
  <c r="AP484" i="58"/>
  <c r="AO484" i="58"/>
  <c r="AM484" i="58"/>
  <c r="AL484" i="58"/>
  <c r="AN484" i="58" s="1"/>
  <c r="AQ484" i="58" s="1"/>
  <c r="AS483" i="58"/>
  <c r="AR483" i="58"/>
  <c r="AP483" i="58"/>
  <c r="AO483" i="58"/>
  <c r="AM483" i="58"/>
  <c r="AL483" i="58"/>
  <c r="AN483" i="58" s="1"/>
  <c r="AQ483" i="58" s="1"/>
  <c r="AR482" i="58"/>
  <c r="AS482" i="58" s="1"/>
  <c r="AP482" i="58"/>
  <c r="AO482" i="58"/>
  <c r="AM482" i="58"/>
  <c r="AL482" i="58"/>
  <c r="AN482" i="58" s="1"/>
  <c r="AQ482" i="58" s="1"/>
  <c r="AR481" i="58"/>
  <c r="AS481" i="58" s="1"/>
  <c r="AP481" i="58"/>
  <c r="AO481" i="58"/>
  <c r="AN481" i="58"/>
  <c r="AQ481" i="58" s="1"/>
  <c r="AM481" i="58"/>
  <c r="AL481" i="58"/>
  <c r="AR480" i="58"/>
  <c r="AP480" i="58"/>
  <c r="AS480" i="58" s="1"/>
  <c r="AO480" i="58"/>
  <c r="AM480" i="58"/>
  <c r="AL480" i="58"/>
  <c r="AN480" i="58" s="1"/>
  <c r="AQ480" i="58" s="1"/>
  <c r="AR479" i="58"/>
  <c r="AS479" i="58" s="1"/>
  <c r="AP479" i="58"/>
  <c r="AO479" i="58"/>
  <c r="AM479" i="58"/>
  <c r="AL479" i="58"/>
  <c r="AN479" i="58" s="1"/>
  <c r="AQ479" i="58" s="1"/>
  <c r="AR478" i="58"/>
  <c r="AP478" i="58"/>
  <c r="AO478" i="58"/>
  <c r="AM478" i="58"/>
  <c r="AN478" i="58" s="1"/>
  <c r="AQ478" i="58" s="1"/>
  <c r="AL478" i="58"/>
  <c r="AR477" i="58"/>
  <c r="AS477" i="58" s="1"/>
  <c r="AP477" i="58"/>
  <c r="AO477" i="58"/>
  <c r="AM477" i="58"/>
  <c r="AL477" i="58"/>
  <c r="AN477" i="58" s="1"/>
  <c r="AQ477" i="58" s="1"/>
  <c r="AS476" i="58"/>
  <c r="AR476" i="58"/>
  <c r="AP476" i="58"/>
  <c r="AO476" i="58"/>
  <c r="AM476" i="58"/>
  <c r="AL476" i="58"/>
  <c r="AN476" i="58" s="1"/>
  <c r="AQ476" i="58" s="1"/>
  <c r="AR475" i="58"/>
  <c r="AP475" i="58"/>
  <c r="AO475" i="58"/>
  <c r="AM475" i="58"/>
  <c r="AL475" i="58"/>
  <c r="AN475" i="58" s="1"/>
  <c r="AR474" i="58"/>
  <c r="AS474" i="58" s="1"/>
  <c r="AP474" i="58"/>
  <c r="AO474" i="58"/>
  <c r="AM474" i="58"/>
  <c r="AL474" i="58"/>
  <c r="AN474" i="58" s="1"/>
  <c r="AQ474" i="58" s="1"/>
  <c r="AR473" i="58"/>
  <c r="AP473" i="58"/>
  <c r="AS473" i="58" s="1"/>
  <c r="AO473" i="58"/>
  <c r="AM473" i="58"/>
  <c r="AL473" i="58"/>
  <c r="AN473" i="58" s="1"/>
  <c r="AQ473" i="58" s="1"/>
  <c r="AR472" i="58"/>
  <c r="AS472" i="58" s="1"/>
  <c r="AQ472" i="58"/>
  <c r="AP472" i="58"/>
  <c r="AO472" i="58"/>
  <c r="AM472" i="58"/>
  <c r="AL472" i="58"/>
  <c r="AN472" i="58" s="1"/>
  <c r="AR471" i="58"/>
  <c r="AP471" i="58"/>
  <c r="AO471" i="58"/>
  <c r="AN471" i="58"/>
  <c r="AQ471" i="58" s="1"/>
  <c r="AM471" i="58"/>
  <c r="AL471" i="58"/>
  <c r="AR470" i="58"/>
  <c r="AS470" i="58" s="1"/>
  <c r="AP470" i="58"/>
  <c r="AO470" i="58"/>
  <c r="AM470" i="58"/>
  <c r="AL470" i="58"/>
  <c r="AN470" i="58" s="1"/>
  <c r="AQ470" i="58" s="1"/>
  <c r="AS469" i="58"/>
  <c r="AR469" i="58"/>
  <c r="AP469" i="58"/>
  <c r="AO469" i="58"/>
  <c r="AM469" i="58"/>
  <c r="AL469" i="58"/>
  <c r="AN469" i="58" s="1"/>
  <c r="AQ469" i="58" s="1"/>
  <c r="AR468" i="58"/>
  <c r="AS468" i="58" s="1"/>
  <c r="AP468" i="58"/>
  <c r="AO468" i="58"/>
  <c r="AM468" i="58"/>
  <c r="AL468" i="58"/>
  <c r="AN468" i="58" s="1"/>
  <c r="AR467" i="58"/>
  <c r="AS467" i="58" s="1"/>
  <c r="AP467" i="58"/>
  <c r="AO467" i="58"/>
  <c r="AM467" i="58"/>
  <c r="AL467" i="58"/>
  <c r="AN467" i="58" s="1"/>
  <c r="AQ467" i="58" s="1"/>
  <c r="AR466" i="58"/>
  <c r="AP466" i="58"/>
  <c r="AS466" i="58" s="1"/>
  <c r="AO466" i="58"/>
  <c r="AM466" i="58"/>
  <c r="AL466" i="58"/>
  <c r="AN466" i="58" s="1"/>
  <c r="AQ466" i="58" s="1"/>
  <c r="AR465" i="58"/>
  <c r="AS465" i="58" s="1"/>
  <c r="AP465" i="58"/>
  <c r="AO465" i="58"/>
  <c r="AM465" i="58"/>
  <c r="AL465" i="58"/>
  <c r="AN465" i="58" s="1"/>
  <c r="AQ465" i="58" s="1"/>
  <c r="AR464" i="58"/>
  <c r="AP464" i="58"/>
  <c r="AO464" i="58"/>
  <c r="AM464" i="58"/>
  <c r="AN464" i="58" s="1"/>
  <c r="AQ464" i="58" s="1"/>
  <c r="AL464" i="58"/>
  <c r="AR463" i="58"/>
  <c r="AS463" i="58" s="1"/>
  <c r="AP463" i="58"/>
  <c r="AO463" i="58"/>
  <c r="AM463" i="58"/>
  <c r="AL463" i="58"/>
  <c r="AN463" i="58" s="1"/>
  <c r="AQ463" i="58" s="1"/>
  <c r="AS462" i="58"/>
  <c r="AR462" i="58"/>
  <c r="AP462" i="58"/>
  <c r="AO462" i="58"/>
  <c r="AM462" i="58"/>
  <c r="AL462" i="58"/>
  <c r="AN462" i="58" s="1"/>
  <c r="AQ462" i="58" s="1"/>
  <c r="AR461" i="58"/>
  <c r="AP461" i="58"/>
  <c r="AO461" i="58"/>
  <c r="AM461" i="58"/>
  <c r="AL461" i="58"/>
  <c r="AN461" i="58" s="1"/>
  <c r="AQ461" i="58" s="1"/>
  <c r="AR460" i="58"/>
  <c r="AS460" i="58" s="1"/>
  <c r="AP460" i="58"/>
  <c r="AO460" i="58"/>
  <c r="AN460" i="58"/>
  <c r="AQ460" i="58" s="1"/>
  <c r="AM460" i="58"/>
  <c r="AL460" i="58"/>
  <c r="AS459" i="58"/>
  <c r="AR459" i="58"/>
  <c r="AP459" i="58"/>
  <c r="AO459" i="58"/>
  <c r="AM459" i="58"/>
  <c r="AL459" i="58"/>
  <c r="AN459" i="58" s="1"/>
  <c r="AQ459" i="58" s="1"/>
  <c r="AR458" i="58"/>
  <c r="AS458" i="58" s="1"/>
  <c r="AP458" i="58"/>
  <c r="AO458" i="58"/>
  <c r="AM458" i="58"/>
  <c r="AL458" i="58"/>
  <c r="AN458" i="58" s="1"/>
  <c r="AQ458" i="58" s="1"/>
  <c r="AR457" i="58"/>
  <c r="AS457" i="58" s="1"/>
  <c r="AP457" i="58"/>
  <c r="AO457" i="58"/>
  <c r="AM457" i="58"/>
  <c r="AN457" i="58" s="1"/>
  <c r="AQ457" i="58" s="1"/>
  <c r="AL457" i="58"/>
  <c r="AR456" i="58"/>
  <c r="AP456" i="58"/>
  <c r="AS456" i="58" s="1"/>
  <c r="AO456" i="58"/>
  <c r="AM456" i="58"/>
  <c r="AL456" i="58"/>
  <c r="AN456" i="58" s="1"/>
  <c r="AQ456" i="58" s="1"/>
  <c r="AS455" i="58"/>
  <c r="AR455" i="58"/>
  <c r="AP455" i="58"/>
  <c r="AO455" i="58"/>
  <c r="AM455" i="58"/>
  <c r="AL455" i="58"/>
  <c r="AN455" i="58" s="1"/>
  <c r="AQ455" i="58" s="1"/>
  <c r="AR454" i="58"/>
  <c r="AP454" i="58"/>
  <c r="AO454" i="58"/>
  <c r="AM454" i="58"/>
  <c r="AL454" i="58"/>
  <c r="AN454" i="58" s="1"/>
  <c r="AQ454" i="58" s="1"/>
  <c r="AR453" i="58"/>
  <c r="AS453" i="58" s="1"/>
  <c r="AP453" i="58"/>
  <c r="AO453" i="58"/>
  <c r="AM453" i="58"/>
  <c r="AL453" i="58"/>
  <c r="AN453" i="58" s="1"/>
  <c r="AQ453" i="58" s="1"/>
  <c r="AS452" i="58"/>
  <c r="AR452" i="58"/>
  <c r="AP452" i="58"/>
  <c r="AO452" i="58"/>
  <c r="AM452" i="58"/>
  <c r="AL452" i="58"/>
  <c r="AN452" i="58" s="1"/>
  <c r="AQ452" i="58" s="1"/>
  <c r="AR451" i="58"/>
  <c r="AS451" i="58" s="1"/>
  <c r="AP451" i="58"/>
  <c r="AO451" i="58"/>
  <c r="AM451" i="58"/>
  <c r="AL451" i="58"/>
  <c r="AN451" i="58" s="1"/>
  <c r="AQ451" i="58" s="1"/>
  <c r="AR450" i="58"/>
  <c r="AS450" i="58" s="1"/>
  <c r="AP450" i="58"/>
  <c r="AO450" i="58"/>
  <c r="AN450" i="58"/>
  <c r="AQ450" i="58" s="1"/>
  <c r="AM450" i="58"/>
  <c r="AL450" i="58"/>
  <c r="AR449" i="58"/>
  <c r="AP449" i="58"/>
  <c r="AS449" i="58" s="1"/>
  <c r="AO449" i="58"/>
  <c r="AM449" i="58"/>
  <c r="AL449" i="58"/>
  <c r="AN449" i="58" s="1"/>
  <c r="AQ449" i="58" s="1"/>
  <c r="AS448" i="58"/>
  <c r="AR448" i="58"/>
  <c r="AP448" i="58"/>
  <c r="AO448" i="58"/>
  <c r="AM448" i="58"/>
  <c r="AL448" i="58"/>
  <c r="AN448" i="58" s="1"/>
  <c r="AQ448" i="58" s="1"/>
  <c r="AR447" i="58"/>
  <c r="AS447" i="58" s="1"/>
  <c r="AP447" i="58"/>
  <c r="AO447" i="58"/>
  <c r="AM447" i="58"/>
  <c r="AL447" i="58"/>
  <c r="AN447" i="58" s="1"/>
  <c r="AQ447" i="58" s="1"/>
  <c r="AR446" i="58"/>
  <c r="AS446" i="58" s="1"/>
  <c r="AP446" i="58"/>
  <c r="AO446" i="58"/>
  <c r="AN446" i="58"/>
  <c r="AQ446" i="58" s="1"/>
  <c r="AM446" i="58"/>
  <c r="AL446" i="58"/>
  <c r="AS445" i="58"/>
  <c r="AR445" i="58"/>
  <c r="AP445" i="58"/>
  <c r="AO445" i="58"/>
  <c r="AM445" i="58"/>
  <c r="AL445" i="58"/>
  <c r="AN445" i="58" s="1"/>
  <c r="AQ445" i="58" s="1"/>
  <c r="AR444" i="58"/>
  <c r="AS444" i="58" s="1"/>
  <c r="AP444" i="58"/>
  <c r="AO444" i="58"/>
  <c r="AM444" i="58"/>
  <c r="AL444" i="58"/>
  <c r="AN444" i="58" s="1"/>
  <c r="AQ444" i="58" s="1"/>
  <c r="AR443" i="58"/>
  <c r="AP443" i="58"/>
  <c r="AO443" i="58"/>
  <c r="AM443" i="58"/>
  <c r="AN443" i="58" s="1"/>
  <c r="AQ443" i="58" s="1"/>
  <c r="AL443" i="58"/>
  <c r="AR442" i="58"/>
  <c r="AP442" i="58"/>
  <c r="AS442" i="58" s="1"/>
  <c r="AO442" i="58"/>
  <c r="AM442" i="58"/>
  <c r="AL442" i="58"/>
  <c r="AN442" i="58" s="1"/>
  <c r="AQ442" i="58" s="1"/>
  <c r="AS441" i="58"/>
  <c r="AR441" i="58"/>
  <c r="AP441" i="58"/>
  <c r="AO441" i="58"/>
  <c r="AM441" i="58"/>
  <c r="AL441" i="58"/>
  <c r="AN441" i="58" s="1"/>
  <c r="AQ441" i="58" s="1"/>
  <c r="AR440" i="58"/>
  <c r="AP440" i="58"/>
  <c r="AO440" i="58"/>
  <c r="AM440" i="58"/>
  <c r="AL440" i="58"/>
  <c r="AN440" i="58" s="1"/>
  <c r="AR439" i="58"/>
  <c r="AS439" i="58" s="1"/>
  <c r="AP439" i="58"/>
  <c r="AO439" i="58"/>
  <c r="AN439" i="58"/>
  <c r="AQ439" i="58" s="1"/>
  <c r="AM439" i="58"/>
  <c r="AL439" i="58"/>
  <c r="AS438" i="58"/>
  <c r="AR438" i="58"/>
  <c r="AP438" i="58"/>
  <c r="AO438" i="58"/>
  <c r="AM438" i="58"/>
  <c r="AL438" i="58"/>
  <c r="AN438" i="58" s="1"/>
  <c r="AQ438" i="58" s="1"/>
  <c r="AR437" i="58"/>
  <c r="AS437" i="58" s="1"/>
  <c r="AQ437" i="58"/>
  <c r="AP437" i="58"/>
  <c r="AO437" i="58"/>
  <c r="AM437" i="58"/>
  <c r="AL437" i="58"/>
  <c r="AN437" i="58" s="1"/>
  <c r="AR436" i="58"/>
  <c r="AS436" i="58" s="1"/>
  <c r="AP436" i="58"/>
  <c r="AO436" i="58"/>
  <c r="AM436" i="58"/>
  <c r="AN436" i="58" s="1"/>
  <c r="AQ436" i="58" s="1"/>
  <c r="AL436" i="58"/>
  <c r="AR435" i="58"/>
  <c r="AP435" i="58"/>
  <c r="AS435" i="58" s="1"/>
  <c r="AO435" i="58"/>
  <c r="AM435" i="58"/>
  <c r="AL435" i="58"/>
  <c r="AN435" i="58" s="1"/>
  <c r="AQ435" i="58" s="1"/>
  <c r="AS434" i="58"/>
  <c r="AR434" i="58"/>
  <c r="AP434" i="58"/>
  <c r="AO434" i="58"/>
  <c r="AM434" i="58"/>
  <c r="AL434" i="58"/>
  <c r="AN434" i="58" s="1"/>
  <c r="AQ434" i="58" s="1"/>
  <c r="AR433" i="58"/>
  <c r="AP433" i="58"/>
  <c r="AO433" i="58"/>
  <c r="AM433" i="58"/>
  <c r="AL433" i="58"/>
  <c r="AN433" i="58" s="1"/>
  <c r="AR432" i="58"/>
  <c r="AS432" i="58" s="1"/>
  <c r="AP432" i="58"/>
  <c r="AO432" i="58"/>
  <c r="AM432" i="58"/>
  <c r="AL432" i="58"/>
  <c r="AN432" i="58" s="1"/>
  <c r="AQ432" i="58" s="1"/>
  <c r="AS431" i="58"/>
  <c r="AR431" i="58"/>
  <c r="AP431" i="58"/>
  <c r="AO431" i="58"/>
  <c r="AN431" i="58"/>
  <c r="AQ431" i="58" s="1"/>
  <c r="AM431" i="58"/>
  <c r="AL431" i="58"/>
  <c r="AR430" i="58"/>
  <c r="AS430" i="58" s="1"/>
  <c r="AQ430" i="58"/>
  <c r="AP430" i="58"/>
  <c r="AO430" i="58"/>
  <c r="AM430" i="58"/>
  <c r="AL430" i="58"/>
  <c r="AN430" i="58" s="1"/>
  <c r="AR429" i="58"/>
  <c r="AP429" i="58"/>
  <c r="AO429" i="58"/>
  <c r="AM429" i="58"/>
  <c r="AN429" i="58" s="1"/>
  <c r="AQ429" i="58" s="1"/>
  <c r="AL429" i="58"/>
  <c r="AR428" i="58"/>
  <c r="AP428" i="58"/>
  <c r="AS428" i="58" s="1"/>
  <c r="AO428" i="58"/>
  <c r="AM428" i="58"/>
  <c r="AL428" i="58"/>
  <c r="AN428" i="58" s="1"/>
  <c r="AQ428" i="58" s="1"/>
  <c r="AS427" i="58"/>
  <c r="AR427" i="58"/>
  <c r="AP427" i="58"/>
  <c r="AO427" i="58"/>
  <c r="AM427" i="58"/>
  <c r="AL427" i="58"/>
  <c r="AN427" i="58" s="1"/>
  <c r="AQ427" i="58" s="1"/>
  <c r="AR426" i="58"/>
  <c r="AP426" i="58"/>
  <c r="AO426" i="58"/>
  <c r="AM426" i="58"/>
  <c r="AL426" i="58"/>
  <c r="AN426" i="58" s="1"/>
  <c r="AR425" i="58"/>
  <c r="AS425" i="58" s="1"/>
  <c r="AP425" i="58"/>
  <c r="AO425" i="58"/>
  <c r="AM425" i="58"/>
  <c r="AL425" i="58"/>
  <c r="AN425" i="58" s="1"/>
  <c r="AQ425" i="58" s="1"/>
  <c r="AS424" i="58"/>
  <c r="AR424" i="58"/>
  <c r="AP424" i="58"/>
  <c r="AO424" i="58"/>
  <c r="AN424" i="58"/>
  <c r="AQ424" i="58" s="1"/>
  <c r="AM424" i="58"/>
  <c r="AL424" i="58"/>
  <c r="AR423" i="58"/>
  <c r="AS423" i="58" s="1"/>
  <c r="AQ423" i="58"/>
  <c r="AP423" i="58"/>
  <c r="AO423" i="58"/>
  <c r="AM423" i="58"/>
  <c r="AL423" i="58"/>
  <c r="AN423" i="58" s="1"/>
  <c r="AR422" i="58"/>
  <c r="AP422" i="58"/>
  <c r="AO422" i="58"/>
  <c r="AM422" i="58"/>
  <c r="AN422" i="58" s="1"/>
  <c r="AQ422" i="58" s="1"/>
  <c r="AL422" i="58"/>
  <c r="AR421" i="58"/>
  <c r="AP421" i="58"/>
  <c r="AS421" i="58" s="1"/>
  <c r="AO421" i="58"/>
  <c r="AM421" i="58"/>
  <c r="AL421" i="58"/>
  <c r="AN421" i="58" s="1"/>
  <c r="AQ421" i="58" s="1"/>
  <c r="AS420" i="58"/>
  <c r="AR420" i="58"/>
  <c r="AP420" i="58"/>
  <c r="AO420" i="58"/>
  <c r="AM420" i="58"/>
  <c r="AL420" i="58"/>
  <c r="AN420" i="58" s="1"/>
  <c r="AQ420" i="58" s="1"/>
  <c r="AR419" i="58"/>
  <c r="AS419" i="58" s="1"/>
  <c r="AP419" i="58"/>
  <c r="AO419" i="58"/>
  <c r="AM419" i="58"/>
  <c r="AL419" i="58"/>
  <c r="AN419" i="58" s="1"/>
  <c r="AR418" i="58"/>
  <c r="AS418" i="58" s="1"/>
  <c r="AP418" i="58"/>
  <c r="AO418" i="58"/>
  <c r="AM418" i="58"/>
  <c r="AL418" i="58"/>
  <c r="AN418" i="58" s="1"/>
  <c r="AQ418" i="58" s="1"/>
  <c r="AS417" i="58"/>
  <c r="AR417" i="58"/>
  <c r="AP417" i="58"/>
  <c r="AO417" i="58"/>
  <c r="AN417" i="58"/>
  <c r="AQ417" i="58" s="1"/>
  <c r="AM417" i="58"/>
  <c r="AL417" i="58"/>
  <c r="AR416" i="58"/>
  <c r="AS416" i="58" s="1"/>
  <c r="AQ416" i="58"/>
  <c r="AP416" i="58"/>
  <c r="AO416" i="58"/>
  <c r="AM416" i="58"/>
  <c r="AL416" i="58"/>
  <c r="AN416" i="58" s="1"/>
  <c r="AR415" i="58"/>
  <c r="AP415" i="58"/>
  <c r="AO415" i="58"/>
  <c r="AN415" i="58"/>
  <c r="AQ415" i="58" s="1"/>
  <c r="AM415" i="58"/>
  <c r="AL415" i="58"/>
  <c r="AR414" i="58"/>
  <c r="AP414" i="58"/>
  <c r="AS414" i="58" s="1"/>
  <c r="AO414" i="58"/>
  <c r="AM414" i="58"/>
  <c r="AL414" i="58"/>
  <c r="AN414" i="58" s="1"/>
  <c r="AQ414" i="58" s="1"/>
  <c r="AS413" i="58"/>
  <c r="AR413" i="58"/>
  <c r="AP413" i="58"/>
  <c r="AO413" i="58"/>
  <c r="AM413" i="58"/>
  <c r="AL413" i="58"/>
  <c r="AN413" i="58" s="1"/>
  <c r="AQ413" i="58" s="1"/>
  <c r="AR412" i="58"/>
  <c r="AS412" i="58" s="1"/>
  <c r="AP412" i="58"/>
  <c r="AO412" i="58"/>
  <c r="AM412" i="58"/>
  <c r="AL412" i="58"/>
  <c r="AN412" i="58" s="1"/>
  <c r="AR411" i="58"/>
  <c r="AS411" i="58" s="1"/>
  <c r="AP411" i="58"/>
  <c r="AO411" i="58"/>
  <c r="AM411" i="58"/>
  <c r="AL411" i="58"/>
  <c r="AN411" i="58" s="1"/>
  <c r="AQ411" i="58" s="1"/>
  <c r="AS410" i="58"/>
  <c r="AR410" i="58"/>
  <c r="AP410" i="58"/>
  <c r="AO410" i="58"/>
  <c r="AN410" i="58"/>
  <c r="AQ410" i="58" s="1"/>
  <c r="AM410" i="58"/>
  <c r="AL410" i="58"/>
  <c r="AR409" i="58"/>
  <c r="AS409" i="58" s="1"/>
  <c r="AP409" i="58"/>
  <c r="AO409" i="58"/>
  <c r="AM409" i="58"/>
  <c r="AL409" i="58"/>
  <c r="AN409" i="58" s="1"/>
  <c r="AQ409" i="58" s="1"/>
  <c r="AR408" i="58"/>
  <c r="AS408" i="58" s="1"/>
  <c r="AP408" i="58"/>
  <c r="AO408" i="58"/>
  <c r="AN408" i="58"/>
  <c r="AQ408" i="58" s="1"/>
  <c r="AM408" i="58"/>
  <c r="AL408" i="58"/>
  <c r="AR407" i="58"/>
  <c r="AP407" i="58"/>
  <c r="AS407" i="58" s="1"/>
  <c r="AO407" i="58"/>
  <c r="AM407" i="58"/>
  <c r="AL407" i="58"/>
  <c r="AN407" i="58" s="1"/>
  <c r="AQ407" i="58" s="1"/>
  <c r="AS406" i="58"/>
  <c r="AR406" i="58"/>
  <c r="AP406" i="58"/>
  <c r="AO406" i="58"/>
  <c r="AM406" i="58"/>
  <c r="AL406" i="58"/>
  <c r="AN406" i="58" s="1"/>
  <c r="AQ406" i="58" s="1"/>
  <c r="AR405" i="58"/>
  <c r="AP405" i="58"/>
  <c r="AO405" i="58"/>
  <c r="AM405" i="58"/>
  <c r="AL405" i="58"/>
  <c r="AN405" i="58" s="1"/>
  <c r="AR404" i="58"/>
  <c r="AS404" i="58" s="1"/>
  <c r="AP404" i="58"/>
  <c r="AO404" i="58"/>
  <c r="AM404" i="58"/>
  <c r="AL404" i="58"/>
  <c r="AN404" i="58" s="1"/>
  <c r="AQ404" i="58" s="1"/>
  <c r="AS403" i="58"/>
  <c r="AR403" i="58"/>
  <c r="AP403" i="58"/>
  <c r="AO403" i="58"/>
  <c r="AN403" i="58"/>
  <c r="AQ403" i="58" s="1"/>
  <c r="AM403" i="58"/>
  <c r="AL403" i="58"/>
  <c r="AR402" i="58"/>
  <c r="AS402" i="58" s="1"/>
  <c r="AP402" i="58"/>
  <c r="AO402" i="58"/>
  <c r="AM402" i="58"/>
  <c r="AL402" i="58"/>
  <c r="AN402" i="58" s="1"/>
  <c r="AQ402" i="58" s="1"/>
  <c r="AR401" i="58"/>
  <c r="AP401" i="58"/>
  <c r="AO401" i="58"/>
  <c r="AM401" i="58"/>
  <c r="AN401" i="58" s="1"/>
  <c r="AQ401" i="58" s="1"/>
  <c r="AL401" i="58"/>
  <c r="AR400" i="58"/>
  <c r="AP400" i="58"/>
  <c r="AS400" i="58" s="1"/>
  <c r="AO400" i="58"/>
  <c r="AM400" i="58"/>
  <c r="AL400" i="58"/>
  <c r="AN400" i="58" s="1"/>
  <c r="AQ400" i="58" s="1"/>
  <c r="AS399" i="58"/>
  <c r="AR399" i="58"/>
  <c r="AP399" i="58"/>
  <c r="AO399" i="58"/>
  <c r="AM399" i="58"/>
  <c r="AL399" i="58"/>
  <c r="AN399" i="58" s="1"/>
  <c r="AQ399" i="58" s="1"/>
  <c r="AR398" i="58"/>
  <c r="AS398" i="58" s="1"/>
  <c r="AP398" i="58"/>
  <c r="AO398" i="58"/>
  <c r="AM398" i="58"/>
  <c r="AL398" i="58"/>
  <c r="AN398" i="58" s="1"/>
  <c r="AR397" i="58"/>
  <c r="AS397" i="58" s="1"/>
  <c r="AP397" i="58"/>
  <c r="AO397" i="58"/>
  <c r="AN397" i="58"/>
  <c r="AQ397" i="58" s="1"/>
  <c r="AM397" i="58"/>
  <c r="AL397" i="58"/>
  <c r="AS396" i="58"/>
  <c r="AR396" i="58"/>
  <c r="AP396" i="58"/>
  <c r="AO396" i="58"/>
  <c r="AN396" i="58"/>
  <c r="AQ396" i="58" s="1"/>
  <c r="AM396" i="58"/>
  <c r="AL396" i="58"/>
  <c r="AR395" i="58"/>
  <c r="AS395" i="58" s="1"/>
  <c r="AP395" i="58"/>
  <c r="AO395" i="58"/>
  <c r="AM395" i="58"/>
  <c r="AL395" i="58"/>
  <c r="AN395" i="58" s="1"/>
  <c r="AQ395" i="58" s="1"/>
  <c r="AR394" i="58"/>
  <c r="AP394" i="58"/>
  <c r="AO394" i="58"/>
  <c r="AM394" i="58"/>
  <c r="AN394" i="58" s="1"/>
  <c r="AQ394" i="58" s="1"/>
  <c r="AL394" i="58"/>
  <c r="AR393" i="58"/>
  <c r="AP393" i="58"/>
  <c r="AS393" i="58" s="1"/>
  <c r="AO393" i="58"/>
  <c r="AM393" i="58"/>
  <c r="AL393" i="58"/>
  <c r="AN393" i="58" s="1"/>
  <c r="AQ393" i="58" s="1"/>
  <c r="AS392" i="58"/>
  <c r="AR392" i="58"/>
  <c r="AP392" i="58"/>
  <c r="AO392" i="58"/>
  <c r="AM392" i="58"/>
  <c r="AL392" i="58"/>
  <c r="AN392" i="58" s="1"/>
  <c r="AQ392" i="58" s="1"/>
  <c r="AR391" i="58"/>
  <c r="AP391" i="58"/>
  <c r="AO391" i="58"/>
  <c r="AM391" i="58"/>
  <c r="AL391" i="58"/>
  <c r="AN391" i="58" s="1"/>
  <c r="AQ391" i="58" s="1"/>
  <c r="AR390" i="58"/>
  <c r="AS390" i="58" s="1"/>
  <c r="AP390" i="58"/>
  <c r="AO390" i="58"/>
  <c r="AN390" i="58"/>
  <c r="AQ390" i="58" s="1"/>
  <c r="AM390" i="58"/>
  <c r="AL390" i="58"/>
  <c r="AS389" i="58"/>
  <c r="AR389" i="58"/>
  <c r="AP389" i="58"/>
  <c r="AO389" i="58"/>
  <c r="AN389" i="58"/>
  <c r="AQ389" i="58" s="1"/>
  <c r="AM389" i="58"/>
  <c r="AL389" i="58"/>
  <c r="AR388" i="58"/>
  <c r="AS388" i="58" s="1"/>
  <c r="AP388" i="58"/>
  <c r="AO388" i="58"/>
  <c r="AM388" i="58"/>
  <c r="AL388" i="58"/>
  <c r="AN388" i="58" s="1"/>
  <c r="AQ388" i="58" s="1"/>
  <c r="AR387" i="58"/>
  <c r="AS387" i="58" s="1"/>
  <c r="AP387" i="58"/>
  <c r="AO387" i="58"/>
  <c r="AN387" i="58"/>
  <c r="AQ387" i="58" s="1"/>
  <c r="AM387" i="58"/>
  <c r="AL387" i="58"/>
  <c r="AR386" i="58"/>
  <c r="AP386" i="58"/>
  <c r="AS386" i="58" s="1"/>
  <c r="AO386" i="58"/>
  <c r="AM386" i="58"/>
  <c r="AL386" i="58"/>
  <c r="AN386" i="58" s="1"/>
  <c r="AQ386" i="58" s="1"/>
  <c r="AS385" i="58"/>
  <c r="AR385" i="58"/>
  <c r="AP385" i="58"/>
  <c r="AO385" i="58"/>
  <c r="AM385" i="58"/>
  <c r="AL385" i="58"/>
  <c r="AN385" i="58" s="1"/>
  <c r="AQ385" i="58" s="1"/>
  <c r="AR384" i="58"/>
  <c r="AP384" i="58"/>
  <c r="AO384" i="58"/>
  <c r="AM384" i="58"/>
  <c r="AL384" i="58"/>
  <c r="AN384" i="58" s="1"/>
  <c r="AQ384" i="58" s="1"/>
  <c r="AR383" i="58"/>
  <c r="AS383" i="58" s="1"/>
  <c r="AP383" i="58"/>
  <c r="AO383" i="58"/>
  <c r="AM383" i="58"/>
  <c r="AL383" i="58"/>
  <c r="AN383" i="58" s="1"/>
  <c r="AQ383" i="58" s="1"/>
  <c r="AS382" i="58"/>
  <c r="AR382" i="58"/>
  <c r="AP382" i="58"/>
  <c r="AO382" i="58"/>
  <c r="AN382" i="58"/>
  <c r="AQ382" i="58" s="1"/>
  <c r="AM382" i="58"/>
  <c r="AL382" i="58"/>
  <c r="AR381" i="58"/>
  <c r="AS381" i="58" s="1"/>
  <c r="AP381" i="58"/>
  <c r="AO381" i="58"/>
  <c r="AM381" i="58"/>
  <c r="AL381" i="58"/>
  <c r="AN381" i="58" s="1"/>
  <c r="AQ381" i="58" s="1"/>
  <c r="AR380" i="58"/>
  <c r="AS380" i="58" s="1"/>
  <c r="AP380" i="58"/>
  <c r="AO380" i="58"/>
  <c r="AM380" i="58"/>
  <c r="AN380" i="58" s="1"/>
  <c r="AQ380" i="58" s="1"/>
  <c r="AL380" i="58"/>
  <c r="AR379" i="58"/>
  <c r="AP379" i="58"/>
  <c r="AS379" i="58" s="1"/>
  <c r="AO379" i="58"/>
  <c r="AM379" i="58"/>
  <c r="AL379" i="58"/>
  <c r="AN379" i="58" s="1"/>
  <c r="AQ379" i="58" s="1"/>
  <c r="AS378" i="58"/>
  <c r="AR378" i="58"/>
  <c r="AP378" i="58"/>
  <c r="AO378" i="58"/>
  <c r="AM378" i="58"/>
  <c r="AL378" i="58"/>
  <c r="AN378" i="58" s="1"/>
  <c r="AQ378" i="58" s="1"/>
  <c r="AR377" i="58"/>
  <c r="AP377" i="58"/>
  <c r="AO377" i="58"/>
  <c r="AM377" i="58"/>
  <c r="AL377" i="58"/>
  <c r="AN377" i="58" s="1"/>
  <c r="AQ377" i="58" s="1"/>
  <c r="AR376" i="58"/>
  <c r="AS376" i="58" s="1"/>
  <c r="AP376" i="58"/>
  <c r="AO376" i="58"/>
  <c r="AM376" i="58"/>
  <c r="AL376" i="58"/>
  <c r="AN376" i="58" s="1"/>
  <c r="AQ376" i="58" s="1"/>
  <c r="AS375" i="58"/>
  <c r="AR375" i="58"/>
  <c r="AP375" i="58"/>
  <c r="AO375" i="58"/>
  <c r="AM375" i="58"/>
  <c r="AL375" i="58"/>
  <c r="AN375" i="58" s="1"/>
  <c r="AQ375" i="58" s="1"/>
  <c r="AR374" i="58"/>
  <c r="AS374" i="58" s="1"/>
  <c r="AP374" i="58"/>
  <c r="AO374" i="58"/>
  <c r="AM374" i="58"/>
  <c r="AL374" i="58"/>
  <c r="AN374" i="58" s="1"/>
  <c r="AQ374" i="58" s="1"/>
  <c r="AR373" i="58"/>
  <c r="AP373" i="58"/>
  <c r="AO373" i="58"/>
  <c r="AM373" i="58"/>
  <c r="AN373" i="58" s="1"/>
  <c r="AL373" i="58"/>
  <c r="AR372" i="58"/>
  <c r="AP372" i="58"/>
  <c r="AS372" i="58" s="1"/>
  <c r="AO372" i="58"/>
  <c r="AM372" i="58"/>
  <c r="AL372" i="58"/>
  <c r="AN372" i="58" s="1"/>
  <c r="AQ372" i="58" s="1"/>
  <c r="AS371" i="58"/>
  <c r="AR371" i="58"/>
  <c r="AP371" i="58"/>
  <c r="AO371" i="58"/>
  <c r="AM371" i="58"/>
  <c r="AL371" i="58"/>
  <c r="AN371" i="58" s="1"/>
  <c r="AQ371" i="58" s="1"/>
  <c r="AR370" i="58"/>
  <c r="AP370" i="58"/>
  <c r="AO370" i="58"/>
  <c r="AM370" i="58"/>
  <c r="AL370" i="58"/>
  <c r="AN370" i="58" s="1"/>
  <c r="AQ370" i="58" s="1"/>
  <c r="AR369" i="58"/>
  <c r="AS369" i="58" s="1"/>
  <c r="AP369" i="58"/>
  <c r="AO369" i="58"/>
  <c r="AM369" i="58"/>
  <c r="AL369" i="58"/>
  <c r="AN369" i="58" s="1"/>
  <c r="AQ369" i="58" s="1"/>
  <c r="AS368" i="58"/>
  <c r="AR368" i="58"/>
  <c r="AP368" i="58"/>
  <c r="AO368" i="58"/>
  <c r="AM368" i="58"/>
  <c r="AL368" i="58"/>
  <c r="AN368" i="58" s="1"/>
  <c r="AQ368" i="58" s="1"/>
  <c r="AR367" i="58"/>
  <c r="AS367" i="58" s="1"/>
  <c r="AP367" i="58"/>
  <c r="AO367" i="58"/>
  <c r="AM367" i="58"/>
  <c r="AL367" i="58"/>
  <c r="AN367" i="58" s="1"/>
  <c r="AQ367" i="58" s="1"/>
  <c r="AR366" i="58"/>
  <c r="AS366" i="58" s="1"/>
  <c r="AP366" i="58"/>
  <c r="AO366" i="58"/>
  <c r="AM366" i="58"/>
  <c r="AN366" i="58" s="1"/>
  <c r="AQ366" i="58" s="1"/>
  <c r="AL366" i="58"/>
  <c r="AR365" i="58"/>
  <c r="AP365" i="58"/>
  <c r="AS365" i="58" s="1"/>
  <c r="AO365" i="58"/>
  <c r="AM365" i="58"/>
  <c r="AL365" i="58"/>
  <c r="AN365" i="58" s="1"/>
  <c r="AQ365" i="58" s="1"/>
  <c r="AS364" i="58"/>
  <c r="AR364" i="58"/>
  <c r="AP364" i="58"/>
  <c r="AO364" i="58"/>
  <c r="AM364" i="58"/>
  <c r="AL364" i="58"/>
  <c r="AN364" i="58" s="1"/>
  <c r="AQ364" i="58" s="1"/>
  <c r="AR363" i="58"/>
  <c r="AP363" i="58"/>
  <c r="AO363" i="58"/>
  <c r="AM363" i="58"/>
  <c r="AL363" i="58"/>
  <c r="AN363" i="58" s="1"/>
  <c r="AQ363" i="58" s="1"/>
  <c r="AR362" i="58"/>
  <c r="AS362" i="58" s="1"/>
  <c r="AP362" i="58"/>
  <c r="AO362" i="58"/>
  <c r="AM362" i="58"/>
  <c r="AL362" i="58"/>
  <c r="AN362" i="58" s="1"/>
  <c r="AQ362" i="58" s="1"/>
  <c r="AS361" i="58"/>
  <c r="AR361" i="58"/>
  <c r="AP361" i="58"/>
  <c r="AO361" i="58"/>
  <c r="AM361" i="58"/>
  <c r="AL361" i="58"/>
  <c r="AN361" i="58" s="1"/>
  <c r="AQ361" i="58" s="1"/>
  <c r="AR360" i="58"/>
  <c r="AS360" i="58" s="1"/>
  <c r="AP360" i="58"/>
  <c r="AO360" i="58"/>
  <c r="AM360" i="58"/>
  <c r="AL360" i="58"/>
  <c r="AN360" i="58" s="1"/>
  <c r="AQ360" i="58" s="1"/>
  <c r="AR359" i="58"/>
  <c r="AP359" i="58"/>
  <c r="AO359" i="58"/>
  <c r="AM359" i="58"/>
  <c r="AN359" i="58" s="1"/>
  <c r="AQ359" i="58" s="1"/>
  <c r="AL359" i="58"/>
  <c r="AR358" i="58"/>
  <c r="AP358" i="58"/>
  <c r="AS358" i="58" s="1"/>
  <c r="AO358" i="58"/>
  <c r="AM358" i="58"/>
  <c r="AL358" i="58"/>
  <c r="AN358" i="58" s="1"/>
  <c r="AQ358" i="58" s="1"/>
  <c r="AS357" i="58"/>
  <c r="AR357" i="58"/>
  <c r="AP357" i="58"/>
  <c r="AO357" i="58"/>
  <c r="AM357" i="58"/>
  <c r="AL357" i="58"/>
  <c r="AN357" i="58" s="1"/>
  <c r="AQ357" i="58" s="1"/>
  <c r="AR356" i="58"/>
  <c r="AP356" i="58"/>
  <c r="AO356" i="58"/>
  <c r="AM356" i="58"/>
  <c r="AL356" i="58"/>
  <c r="AN356" i="58" s="1"/>
  <c r="AQ356" i="58" s="1"/>
  <c r="AR355" i="58"/>
  <c r="AS355" i="58" s="1"/>
  <c r="AP355" i="58"/>
  <c r="AO355" i="58"/>
  <c r="AM355" i="58"/>
  <c r="AL355" i="58"/>
  <c r="AN355" i="58" s="1"/>
  <c r="AQ355" i="58" s="1"/>
  <c r="AS354" i="58"/>
  <c r="AR354" i="58"/>
  <c r="AP354" i="58"/>
  <c r="AO354" i="58"/>
  <c r="AM354" i="58"/>
  <c r="AL354" i="58"/>
  <c r="AN354" i="58" s="1"/>
  <c r="AQ354" i="58" s="1"/>
  <c r="AR353" i="58"/>
  <c r="AS353" i="58" s="1"/>
  <c r="AP353" i="58"/>
  <c r="AO353" i="58"/>
  <c r="AM353" i="58"/>
  <c r="AL353" i="58"/>
  <c r="AN353" i="58" s="1"/>
  <c r="AQ353" i="58" s="1"/>
  <c r="AR352" i="58"/>
  <c r="AS352" i="58" s="1"/>
  <c r="AQ352" i="58"/>
  <c r="AP352" i="58"/>
  <c r="AO352" i="58"/>
  <c r="AN352" i="58"/>
  <c r="AM352" i="58"/>
  <c r="AL352" i="58"/>
  <c r="AR351" i="58"/>
  <c r="AP351" i="58"/>
  <c r="AS351" i="58" s="1"/>
  <c r="AO351" i="58"/>
  <c r="AM351" i="58"/>
  <c r="AL351" i="58"/>
  <c r="AS350" i="58"/>
  <c r="AR350" i="58"/>
  <c r="AP350" i="58"/>
  <c r="AO350" i="58"/>
  <c r="AM350" i="58"/>
  <c r="AL350" i="58"/>
  <c r="AN350" i="58" s="1"/>
  <c r="AQ350" i="58" s="1"/>
  <c r="AR349" i="58"/>
  <c r="AS349" i="58" s="1"/>
  <c r="AP349" i="58"/>
  <c r="AO349" i="58"/>
  <c r="AQ349" i="58" s="1"/>
  <c r="AM349" i="58"/>
  <c r="AL349" i="58"/>
  <c r="AN349" i="58" s="1"/>
  <c r="AR348" i="58"/>
  <c r="AS348" i="58" s="1"/>
  <c r="AP348" i="58"/>
  <c r="AO348" i="58"/>
  <c r="AN348" i="58"/>
  <c r="AM348" i="58"/>
  <c r="AL348" i="58"/>
  <c r="AS347" i="58"/>
  <c r="AR347" i="58"/>
  <c r="AP347" i="58"/>
  <c r="AO347" i="58"/>
  <c r="AM347" i="58"/>
  <c r="AL347" i="58"/>
  <c r="AN347" i="58" s="1"/>
  <c r="AQ347" i="58" s="1"/>
  <c r="AS346" i="58"/>
  <c r="AR346" i="58"/>
  <c r="AP346" i="58"/>
  <c r="AO346" i="58"/>
  <c r="AM346" i="58"/>
  <c r="AL346" i="58"/>
  <c r="AN346" i="58" s="1"/>
  <c r="AQ346" i="58" s="1"/>
  <c r="AR345" i="58"/>
  <c r="AP345" i="58"/>
  <c r="AO345" i="58"/>
  <c r="AM345" i="58"/>
  <c r="AN345" i="58" s="1"/>
  <c r="AQ345" i="58" s="1"/>
  <c r="AL345" i="58"/>
  <c r="AR344" i="58"/>
  <c r="AP344" i="58"/>
  <c r="AS344" i="58" s="1"/>
  <c r="AO344" i="58"/>
  <c r="AM344" i="58"/>
  <c r="AL344" i="58"/>
  <c r="AN344" i="58" s="1"/>
  <c r="AQ344" i="58" s="1"/>
  <c r="AS343" i="58"/>
  <c r="AR343" i="58"/>
  <c r="AP343" i="58"/>
  <c r="AO343" i="58"/>
  <c r="AM343" i="58"/>
  <c r="AL343" i="58"/>
  <c r="AN343" i="58" s="1"/>
  <c r="AQ343" i="58" s="1"/>
  <c r="AR342" i="58"/>
  <c r="AP342" i="58"/>
  <c r="AS342" i="58" s="1"/>
  <c r="AO342" i="58"/>
  <c r="AM342" i="58"/>
  <c r="AL342" i="58"/>
  <c r="AN342" i="58" s="1"/>
  <c r="AR341" i="58"/>
  <c r="AS341" i="58" s="1"/>
  <c r="AP341" i="58"/>
  <c r="AO341" i="58"/>
  <c r="AM341" i="58"/>
  <c r="AL341" i="58"/>
  <c r="AN341" i="58" s="1"/>
  <c r="AQ341" i="58" s="1"/>
  <c r="AS340" i="58"/>
  <c r="AR340" i="58"/>
  <c r="AP340" i="58"/>
  <c r="AO340" i="58"/>
  <c r="AM340" i="58"/>
  <c r="AL340" i="58"/>
  <c r="AN340" i="58" s="1"/>
  <c r="AQ340" i="58" s="1"/>
  <c r="AS339" i="58"/>
  <c r="AR339" i="58"/>
  <c r="AP339" i="58"/>
  <c r="AO339" i="58"/>
  <c r="AM339" i="58"/>
  <c r="AL339" i="58"/>
  <c r="AN339" i="58" s="1"/>
  <c r="AQ339" i="58" s="1"/>
  <c r="AR338" i="58"/>
  <c r="AS338" i="58" s="1"/>
  <c r="AP338" i="58"/>
  <c r="AO338" i="58"/>
  <c r="AN338" i="58"/>
  <c r="AQ338" i="58" s="1"/>
  <c r="AM338" i="58"/>
  <c r="AL338" i="58"/>
  <c r="AR337" i="58"/>
  <c r="AP337" i="58"/>
  <c r="AS337" i="58" s="1"/>
  <c r="AO337" i="58"/>
  <c r="AM337" i="58"/>
  <c r="AL337" i="58"/>
  <c r="AN337" i="58" s="1"/>
  <c r="AQ337" i="58" s="1"/>
  <c r="AS336" i="58"/>
  <c r="AR336" i="58"/>
  <c r="AP336" i="58"/>
  <c r="AO336" i="58"/>
  <c r="AM336" i="58"/>
  <c r="AL336" i="58"/>
  <c r="AN336" i="58" s="1"/>
  <c r="AQ336" i="58" s="1"/>
  <c r="AR335" i="58"/>
  <c r="AS335" i="58" s="1"/>
  <c r="AP335" i="58"/>
  <c r="AO335" i="58"/>
  <c r="AM335" i="58"/>
  <c r="AL335" i="58"/>
  <c r="AN335" i="58" s="1"/>
  <c r="AQ335" i="58" s="1"/>
  <c r="AR334" i="58"/>
  <c r="AS334" i="58" s="1"/>
  <c r="AP334" i="58"/>
  <c r="AO334" i="58"/>
  <c r="AM334" i="58"/>
  <c r="AL334" i="58"/>
  <c r="AN334" i="58" s="1"/>
  <c r="AQ334" i="58" s="1"/>
  <c r="AS333" i="58"/>
  <c r="AR333" i="58"/>
  <c r="AP333" i="58"/>
  <c r="AO333" i="58"/>
  <c r="AM333" i="58"/>
  <c r="AL333" i="58"/>
  <c r="AN333" i="58" s="1"/>
  <c r="AQ333" i="58" s="1"/>
  <c r="AR332" i="58"/>
  <c r="AS332" i="58" s="1"/>
  <c r="AQ332" i="58"/>
  <c r="AP332" i="58"/>
  <c r="AO332" i="58"/>
  <c r="AM332" i="58"/>
  <c r="AL332" i="58"/>
  <c r="AN332" i="58" s="1"/>
  <c r="AR331" i="58"/>
  <c r="AP331" i="58"/>
  <c r="AO331" i="58"/>
  <c r="AM331" i="58"/>
  <c r="AN331" i="58" s="1"/>
  <c r="AQ331" i="58" s="1"/>
  <c r="AL331" i="58"/>
  <c r="AR330" i="58"/>
  <c r="AP330" i="58"/>
  <c r="AS330" i="58" s="1"/>
  <c r="AO330" i="58"/>
  <c r="AM330" i="58"/>
  <c r="AL330" i="58"/>
  <c r="AS329" i="58"/>
  <c r="AR329" i="58"/>
  <c r="AP329" i="58"/>
  <c r="AO329" i="58"/>
  <c r="AM329" i="58"/>
  <c r="AL329" i="58"/>
  <c r="AN329" i="58" s="1"/>
  <c r="AQ329" i="58" s="1"/>
  <c r="AR328" i="58"/>
  <c r="AS328" i="58" s="1"/>
  <c r="AQ328" i="58"/>
  <c r="AP328" i="58"/>
  <c r="AO328" i="58"/>
  <c r="AM328" i="58"/>
  <c r="AL328" i="58"/>
  <c r="AN328" i="58" s="1"/>
  <c r="AR327" i="58"/>
  <c r="AS327" i="58" s="1"/>
  <c r="AP327" i="58"/>
  <c r="AO327" i="58"/>
  <c r="AN327" i="58"/>
  <c r="AQ327" i="58" s="1"/>
  <c r="AM327" i="58"/>
  <c r="AL327" i="58"/>
  <c r="AS326" i="58"/>
  <c r="AR326" i="58"/>
  <c r="AP326" i="58"/>
  <c r="AO326" i="58"/>
  <c r="AM326" i="58"/>
  <c r="AL326" i="58"/>
  <c r="AN326" i="58" s="1"/>
  <c r="AQ326" i="58" s="1"/>
  <c r="AR325" i="58"/>
  <c r="AS325" i="58" s="1"/>
  <c r="AQ325" i="58"/>
  <c r="AP325" i="58"/>
  <c r="AO325" i="58"/>
  <c r="AM325" i="58"/>
  <c r="AL325" i="58"/>
  <c r="AN325" i="58" s="1"/>
  <c r="AR324" i="58"/>
  <c r="AS324" i="58" s="1"/>
  <c r="AP324" i="58"/>
  <c r="AO324" i="58"/>
  <c r="AN324" i="58"/>
  <c r="AQ324" i="58" s="1"/>
  <c r="AM324" i="58"/>
  <c r="AL324" i="58"/>
  <c r="AR323" i="58"/>
  <c r="AP323" i="58"/>
  <c r="AS323" i="58" s="1"/>
  <c r="AO323" i="58"/>
  <c r="AM323" i="58"/>
  <c r="AL323" i="58"/>
  <c r="AN323" i="58" s="1"/>
  <c r="AQ323" i="58" s="1"/>
  <c r="AS322" i="58"/>
  <c r="AR322" i="58"/>
  <c r="AP322" i="58"/>
  <c r="AO322" i="58"/>
  <c r="AM322" i="58"/>
  <c r="AL322" i="58"/>
  <c r="AN322" i="58" s="1"/>
  <c r="AQ322" i="58" s="1"/>
  <c r="AS321" i="58"/>
  <c r="AR321" i="58"/>
  <c r="AP321" i="58"/>
  <c r="AO321" i="58"/>
  <c r="AQ321" i="58" s="1"/>
  <c r="AM321" i="58"/>
  <c r="AL321" i="58"/>
  <c r="AN321" i="58" s="1"/>
  <c r="AR320" i="58"/>
  <c r="AS320" i="58" s="1"/>
  <c r="AP320" i="58"/>
  <c r="AO320" i="58"/>
  <c r="AM320" i="58"/>
  <c r="AL320" i="58"/>
  <c r="AN320" i="58" s="1"/>
  <c r="AQ320" i="58" s="1"/>
  <c r="AS319" i="58"/>
  <c r="AR319" i="58"/>
  <c r="AP319" i="58"/>
  <c r="AO319" i="58"/>
  <c r="AM319" i="58"/>
  <c r="AL319" i="58"/>
  <c r="AN319" i="58" s="1"/>
  <c r="AQ319" i="58" s="1"/>
  <c r="AS318" i="58"/>
  <c r="AR318" i="58"/>
  <c r="AP318" i="58"/>
  <c r="AO318" i="58"/>
  <c r="AM318" i="58"/>
  <c r="AL318" i="58"/>
  <c r="AN318" i="58" s="1"/>
  <c r="AQ318" i="58" s="1"/>
  <c r="AR317" i="58"/>
  <c r="AP317" i="58"/>
  <c r="AO317" i="58"/>
  <c r="AM317" i="58"/>
  <c r="AN317" i="58" s="1"/>
  <c r="AQ317" i="58" s="1"/>
  <c r="AL317" i="58"/>
  <c r="AR316" i="58"/>
  <c r="AP316" i="58"/>
  <c r="AS316" i="58" s="1"/>
  <c r="AO316" i="58"/>
  <c r="AM316" i="58"/>
  <c r="AL316" i="58"/>
  <c r="AS315" i="58"/>
  <c r="AR315" i="58"/>
  <c r="AP315" i="58"/>
  <c r="AO315" i="58"/>
  <c r="AM315" i="58"/>
  <c r="AL315" i="58"/>
  <c r="AN315" i="58" s="1"/>
  <c r="AQ315" i="58" s="1"/>
  <c r="AR314" i="58"/>
  <c r="AS314" i="58" s="1"/>
  <c r="AP314" i="58"/>
  <c r="AO314" i="58"/>
  <c r="AM314" i="58"/>
  <c r="AL314" i="58"/>
  <c r="AN314" i="58" s="1"/>
  <c r="AQ314" i="58" s="1"/>
  <c r="AR313" i="58"/>
  <c r="AS313" i="58" s="1"/>
  <c r="AP313" i="58"/>
  <c r="AO313" i="58"/>
  <c r="AN313" i="58"/>
  <c r="AQ313" i="58" s="1"/>
  <c r="AM313" i="58"/>
  <c r="AL313" i="58"/>
  <c r="AS312" i="58"/>
  <c r="AR312" i="58"/>
  <c r="AP312" i="58"/>
  <c r="AO312" i="58"/>
  <c r="AM312" i="58"/>
  <c r="AL312" i="58"/>
  <c r="AN312" i="58" s="1"/>
  <c r="AQ312" i="58" s="1"/>
  <c r="AR311" i="58"/>
  <c r="AS311" i="58" s="1"/>
  <c r="AP311" i="58"/>
  <c r="AO311" i="58"/>
  <c r="AM311" i="58"/>
  <c r="AL311" i="58"/>
  <c r="AN311" i="58" s="1"/>
  <c r="AQ311" i="58" s="1"/>
  <c r="AR310" i="58"/>
  <c r="AP310" i="58"/>
  <c r="AO310" i="58"/>
  <c r="AM310" i="58"/>
  <c r="AN310" i="58" s="1"/>
  <c r="AL310" i="58"/>
  <c r="AR309" i="58"/>
  <c r="AP309" i="58"/>
  <c r="AS309" i="58" s="1"/>
  <c r="AO309" i="58"/>
  <c r="AM309" i="58"/>
  <c r="AL309" i="58"/>
  <c r="AN309" i="58" s="1"/>
  <c r="AQ309" i="58" s="1"/>
  <c r="AS308" i="58"/>
  <c r="AR308" i="58"/>
  <c r="AP308" i="58"/>
  <c r="AO308" i="58"/>
  <c r="AM308" i="58"/>
  <c r="AL308" i="58"/>
  <c r="AN308" i="58" s="1"/>
  <c r="AQ308" i="58" s="1"/>
  <c r="AR307" i="58"/>
  <c r="AP307" i="58"/>
  <c r="AS307" i="58" s="1"/>
  <c r="AO307" i="58"/>
  <c r="AM307" i="58"/>
  <c r="AL307" i="58"/>
  <c r="AN307" i="58" s="1"/>
  <c r="AQ307" i="58" s="1"/>
  <c r="AR306" i="58"/>
  <c r="AP306" i="58"/>
  <c r="AO306" i="58"/>
  <c r="AM306" i="58"/>
  <c r="AL306" i="58"/>
  <c r="AN306" i="58" s="1"/>
  <c r="AQ306" i="58" s="1"/>
  <c r="AS305" i="58"/>
  <c r="AR305" i="58"/>
  <c r="AP305" i="58"/>
  <c r="AO305" i="58"/>
  <c r="AM305" i="58"/>
  <c r="AL305" i="58"/>
  <c r="AN305" i="58" s="1"/>
  <c r="AQ305" i="58" s="1"/>
  <c r="AR304" i="58"/>
  <c r="AS304" i="58" s="1"/>
  <c r="AP304" i="58"/>
  <c r="AO304" i="58"/>
  <c r="AM304" i="58"/>
  <c r="AL304" i="58"/>
  <c r="AN304" i="58" s="1"/>
  <c r="AQ304" i="58" s="1"/>
  <c r="AS303" i="58"/>
  <c r="AR303" i="58"/>
  <c r="AP303" i="58"/>
  <c r="AO303" i="58"/>
  <c r="AM303" i="58"/>
  <c r="AN303" i="58" s="1"/>
  <c r="AQ303" i="58" s="1"/>
  <c r="AL303" i="58"/>
  <c r="AR302" i="58"/>
  <c r="AP302" i="58"/>
  <c r="AS302" i="58" s="1"/>
  <c r="AO302" i="58"/>
  <c r="AM302" i="58"/>
  <c r="AL302" i="58"/>
  <c r="AN302" i="58" s="1"/>
  <c r="AQ302" i="58" s="1"/>
  <c r="AS301" i="58"/>
  <c r="AR301" i="58"/>
  <c r="AP301" i="58"/>
  <c r="AO301" i="58"/>
  <c r="AM301" i="58"/>
  <c r="AL301" i="58"/>
  <c r="AN301" i="58" s="1"/>
  <c r="AQ301" i="58" s="1"/>
  <c r="AR300" i="58"/>
  <c r="AQ300" i="58"/>
  <c r="AP300" i="58"/>
  <c r="AS300" i="58" s="1"/>
  <c r="AO300" i="58"/>
  <c r="AM300" i="58"/>
  <c r="AL300" i="58"/>
  <c r="AN300" i="58" s="1"/>
  <c r="AR299" i="58"/>
  <c r="AS299" i="58" s="1"/>
  <c r="AP299" i="58"/>
  <c r="AO299" i="58"/>
  <c r="AM299" i="58"/>
  <c r="AL299" i="58"/>
  <c r="AN299" i="58" s="1"/>
  <c r="AQ299" i="58" s="1"/>
  <c r="AS298" i="58"/>
  <c r="AR298" i="58"/>
  <c r="AP298" i="58"/>
  <c r="AO298" i="58"/>
  <c r="AM298" i="58"/>
  <c r="AL298" i="58"/>
  <c r="AN298" i="58" s="1"/>
  <c r="AQ298" i="58" s="1"/>
  <c r="AR297" i="58"/>
  <c r="AS297" i="58" s="1"/>
  <c r="AQ297" i="58"/>
  <c r="AP297" i="58"/>
  <c r="AO297" i="58"/>
  <c r="AM297" i="58"/>
  <c r="AL297" i="58"/>
  <c r="AN297" i="58" s="1"/>
  <c r="AR296" i="58"/>
  <c r="AS296" i="58" s="1"/>
  <c r="AP296" i="58"/>
  <c r="AO296" i="58"/>
  <c r="AM296" i="58"/>
  <c r="AN296" i="58" s="1"/>
  <c r="AQ296" i="58" s="1"/>
  <c r="AL296" i="58"/>
  <c r="AR295" i="58"/>
  <c r="AP295" i="58"/>
  <c r="AS295" i="58" s="1"/>
  <c r="AO295" i="58"/>
  <c r="AM295" i="58"/>
  <c r="AL295" i="58"/>
  <c r="AN295" i="58" s="1"/>
  <c r="AQ295" i="58" s="1"/>
  <c r="AS294" i="58"/>
  <c r="AR294" i="58"/>
  <c r="AP294" i="58"/>
  <c r="AO294" i="58"/>
  <c r="AM294" i="58"/>
  <c r="AL294" i="58"/>
  <c r="AS293" i="58"/>
  <c r="AR293" i="58"/>
  <c r="AP293" i="58"/>
  <c r="AO293" i="58"/>
  <c r="AQ293" i="58" s="1"/>
  <c r="AM293" i="58"/>
  <c r="AL293" i="58"/>
  <c r="AN293" i="58" s="1"/>
  <c r="AR292" i="58"/>
  <c r="AS292" i="58" s="1"/>
  <c r="AQ292" i="58"/>
  <c r="AP292" i="58"/>
  <c r="AO292" i="58"/>
  <c r="AN292" i="58"/>
  <c r="AM292" i="58"/>
  <c r="AL292" i="58"/>
  <c r="AS291" i="58"/>
  <c r="AR291" i="58"/>
  <c r="AP291" i="58"/>
  <c r="AO291" i="58"/>
  <c r="AM291" i="58"/>
  <c r="AL291" i="58"/>
  <c r="AN291" i="58" s="1"/>
  <c r="AQ291" i="58" s="1"/>
  <c r="AS290" i="58"/>
  <c r="AR290" i="58"/>
  <c r="AP290" i="58"/>
  <c r="AO290" i="58"/>
  <c r="AM290" i="58"/>
  <c r="AL290" i="58"/>
  <c r="AR289" i="58"/>
  <c r="AS289" i="58" s="1"/>
  <c r="AQ289" i="58"/>
  <c r="AP289" i="58"/>
  <c r="AO289" i="58"/>
  <c r="AN289" i="58"/>
  <c r="AM289" i="58"/>
  <c r="AL289" i="58"/>
  <c r="AR288" i="58"/>
  <c r="AP288" i="58"/>
  <c r="AS288" i="58" s="1"/>
  <c r="AO288" i="58"/>
  <c r="AM288" i="58"/>
  <c r="AN288" i="58" s="1"/>
  <c r="AQ288" i="58" s="1"/>
  <c r="AL288" i="58"/>
  <c r="AS287" i="58"/>
  <c r="AR287" i="58"/>
  <c r="AP287" i="58"/>
  <c r="AO287" i="58"/>
  <c r="AM287" i="58"/>
  <c r="AL287" i="58"/>
  <c r="AN287" i="58" s="1"/>
  <c r="AQ287" i="58" s="1"/>
  <c r="AR286" i="58"/>
  <c r="AS286" i="58" s="1"/>
  <c r="AP286" i="58"/>
  <c r="AO286" i="58"/>
  <c r="AM286" i="58"/>
  <c r="AL286" i="58"/>
  <c r="AN286" i="58" s="1"/>
  <c r="AQ286" i="58" s="1"/>
  <c r="AR285" i="58"/>
  <c r="AP285" i="58"/>
  <c r="AS285" i="58" s="1"/>
  <c r="AO285" i="58"/>
  <c r="AM285" i="58"/>
  <c r="AN285" i="58" s="1"/>
  <c r="AQ285" i="58" s="1"/>
  <c r="AL285" i="58"/>
  <c r="AS284" i="58"/>
  <c r="AR284" i="58"/>
  <c r="AP284" i="58"/>
  <c r="AO284" i="58"/>
  <c r="AM284" i="58"/>
  <c r="AL284" i="58"/>
  <c r="AN284" i="58" s="1"/>
  <c r="AQ284" i="58" s="1"/>
  <c r="AS283" i="58"/>
  <c r="AR283" i="58"/>
  <c r="AP283" i="58"/>
  <c r="AO283" i="58"/>
  <c r="AM283" i="58"/>
  <c r="AL283" i="58"/>
  <c r="AN283" i="58" s="1"/>
  <c r="AQ283" i="58" s="1"/>
  <c r="AR282" i="58"/>
  <c r="AS282" i="58" s="1"/>
  <c r="AP282" i="58"/>
  <c r="AO282" i="58"/>
  <c r="AN282" i="58"/>
  <c r="AM282" i="58"/>
  <c r="AL282" i="58"/>
  <c r="AS281" i="58"/>
  <c r="AR281" i="58"/>
  <c r="AP281" i="58"/>
  <c r="AO281" i="58"/>
  <c r="AM281" i="58"/>
  <c r="AL281" i="58"/>
  <c r="AN281" i="58" s="1"/>
  <c r="AQ281" i="58" s="1"/>
  <c r="AS280" i="58"/>
  <c r="AR280" i="58"/>
  <c r="AQ280" i="58"/>
  <c r="AP280" i="58"/>
  <c r="AO280" i="58"/>
  <c r="AM280" i="58"/>
  <c r="AL280" i="58"/>
  <c r="AN280" i="58" s="1"/>
  <c r="AR279" i="58"/>
  <c r="AP279" i="58"/>
  <c r="AO279" i="58"/>
  <c r="AM279" i="58"/>
  <c r="AL279" i="58"/>
  <c r="AN279" i="58" s="1"/>
  <c r="AR278" i="58"/>
  <c r="AS278" i="58" s="1"/>
  <c r="AP278" i="58"/>
  <c r="AO278" i="58"/>
  <c r="AM278" i="58"/>
  <c r="AL278" i="58"/>
  <c r="AN278" i="58" s="1"/>
  <c r="AQ278" i="58" s="1"/>
  <c r="AS277" i="58"/>
  <c r="AR277" i="58"/>
  <c r="AP277" i="58"/>
  <c r="AO277" i="58"/>
  <c r="AM277" i="58"/>
  <c r="AN277" i="58" s="1"/>
  <c r="AQ277" i="58" s="1"/>
  <c r="AL277" i="58"/>
  <c r="AS276" i="58"/>
  <c r="AR276" i="58"/>
  <c r="AQ276" i="58"/>
  <c r="AP276" i="58"/>
  <c r="AO276" i="58"/>
  <c r="AM276" i="58"/>
  <c r="AL276" i="58"/>
  <c r="AN276" i="58" s="1"/>
  <c r="AR275" i="58"/>
  <c r="AS275" i="58" s="1"/>
  <c r="AP275" i="58"/>
  <c r="AO275" i="58"/>
  <c r="AN275" i="58"/>
  <c r="AQ275" i="58" s="1"/>
  <c r="AM275" i="58"/>
  <c r="AL275" i="58"/>
  <c r="AS274" i="58"/>
  <c r="AR274" i="58"/>
  <c r="AP274" i="58"/>
  <c r="AO274" i="58"/>
  <c r="AN274" i="58"/>
  <c r="AQ274" i="58" s="1"/>
  <c r="AM274" i="58"/>
  <c r="AL274" i="58"/>
  <c r="AS273" i="58"/>
  <c r="AR273" i="58"/>
  <c r="AP273" i="58"/>
  <c r="AO273" i="58"/>
  <c r="AM273" i="58"/>
  <c r="AL273" i="58"/>
  <c r="AR272" i="58"/>
  <c r="AP272" i="58"/>
  <c r="AS272" i="58" s="1"/>
  <c r="AO272" i="58"/>
  <c r="AM272" i="58"/>
  <c r="AL272" i="58"/>
  <c r="AN272" i="58" s="1"/>
  <c r="AQ272" i="58" s="1"/>
  <c r="AR271" i="58"/>
  <c r="AS271" i="58" s="1"/>
  <c r="AP271" i="58"/>
  <c r="AO271" i="58"/>
  <c r="AN271" i="58"/>
  <c r="AQ271" i="58" s="1"/>
  <c r="AM271" i="58"/>
  <c r="AL271" i="58"/>
  <c r="AS270" i="58"/>
  <c r="AR270" i="58"/>
  <c r="AQ270" i="58"/>
  <c r="AP270" i="58"/>
  <c r="AO270" i="58"/>
  <c r="AN270" i="58"/>
  <c r="AM270" i="58"/>
  <c r="AL270" i="58"/>
  <c r="AS269" i="58"/>
  <c r="AR269" i="58"/>
  <c r="AP269" i="58"/>
  <c r="AO269" i="58"/>
  <c r="AM269" i="58"/>
  <c r="AL269" i="58"/>
  <c r="AN269" i="58" s="1"/>
  <c r="AQ269" i="58" s="1"/>
  <c r="AS268" i="58"/>
  <c r="AR268" i="58"/>
  <c r="AP268" i="58"/>
  <c r="AO268" i="58"/>
  <c r="AQ268" i="58" s="1"/>
  <c r="AN268" i="58"/>
  <c r="AM268" i="58"/>
  <c r="AL268" i="58"/>
  <c r="AS267" i="58"/>
  <c r="AR267" i="58"/>
  <c r="AP267" i="58"/>
  <c r="AO267" i="58"/>
  <c r="AM267" i="58"/>
  <c r="AL267" i="58"/>
  <c r="AN267" i="58" s="1"/>
  <c r="AQ267" i="58" s="1"/>
  <c r="AS266" i="58"/>
  <c r="AR266" i="58"/>
  <c r="AP266" i="58"/>
  <c r="AO266" i="58"/>
  <c r="AM266" i="58"/>
  <c r="AL266" i="58"/>
  <c r="AR265" i="58"/>
  <c r="AS265" i="58" s="1"/>
  <c r="AP265" i="58"/>
  <c r="AO265" i="58"/>
  <c r="AM265" i="58"/>
  <c r="AL265" i="58"/>
  <c r="AN265" i="58" s="1"/>
  <c r="AQ265" i="58" s="1"/>
  <c r="AR264" i="58"/>
  <c r="AS264" i="58" s="1"/>
  <c r="AP264" i="58"/>
  <c r="AO264" i="58"/>
  <c r="AM264" i="58"/>
  <c r="AL264" i="58"/>
  <c r="AN264" i="58" s="1"/>
  <c r="AQ264" i="58" s="1"/>
  <c r="AS263" i="58"/>
  <c r="AR263" i="58"/>
  <c r="AP263" i="58"/>
  <c r="AO263" i="58"/>
  <c r="AN263" i="58"/>
  <c r="AM263" i="58"/>
  <c r="AL263" i="58"/>
  <c r="AR262" i="58"/>
  <c r="AS262" i="58" s="1"/>
  <c r="AP262" i="58"/>
  <c r="AO262" i="58"/>
  <c r="AM262" i="58"/>
  <c r="AL262" i="58"/>
  <c r="AN262" i="58" s="1"/>
  <c r="AQ262" i="58" s="1"/>
  <c r="AS261" i="58"/>
  <c r="AR261" i="58"/>
  <c r="AP261" i="58"/>
  <c r="AO261" i="58"/>
  <c r="AM261" i="58"/>
  <c r="AN261" i="58" s="1"/>
  <c r="AQ261" i="58" s="1"/>
  <c r="AL261" i="58"/>
  <c r="AR260" i="58"/>
  <c r="AP260" i="58"/>
  <c r="AS260" i="58" s="1"/>
  <c r="AO260" i="58"/>
  <c r="AM260" i="58"/>
  <c r="AL260" i="58"/>
  <c r="AN260" i="58" s="1"/>
  <c r="AQ260" i="58" s="1"/>
  <c r="AS259" i="58"/>
  <c r="AR259" i="58"/>
  <c r="AP259" i="58"/>
  <c r="AO259" i="58"/>
  <c r="AM259" i="58"/>
  <c r="AL259" i="58"/>
  <c r="AR258" i="58"/>
  <c r="AS258" i="58" s="1"/>
  <c r="AQ258" i="58"/>
  <c r="AP258" i="58"/>
  <c r="AO258" i="58"/>
  <c r="AM258" i="58"/>
  <c r="AN258" i="58" s="1"/>
  <c r="AL258" i="58"/>
  <c r="AR257" i="58"/>
  <c r="AS257" i="58" s="1"/>
  <c r="AP257" i="58"/>
  <c r="AO257" i="58"/>
  <c r="AM257" i="58"/>
  <c r="AL257" i="58"/>
  <c r="AN257" i="58" s="1"/>
  <c r="AS256" i="58"/>
  <c r="AR256" i="58"/>
  <c r="AP256" i="58"/>
  <c r="AO256" i="58"/>
  <c r="AM256" i="58"/>
  <c r="AL256" i="58"/>
  <c r="AN256" i="58" s="1"/>
  <c r="AQ256" i="58" s="1"/>
  <c r="AR255" i="58"/>
  <c r="AS255" i="58" s="1"/>
  <c r="AP255" i="58"/>
  <c r="AO255" i="58"/>
  <c r="AM255" i="58"/>
  <c r="AL255" i="58"/>
  <c r="AR254" i="58"/>
  <c r="AP254" i="58"/>
  <c r="AS254" i="58" s="1"/>
  <c r="AO254" i="58"/>
  <c r="AM254" i="58"/>
  <c r="AN254" i="58" s="1"/>
  <c r="AL254" i="58"/>
  <c r="AR253" i="58"/>
  <c r="AP253" i="58"/>
  <c r="AS253" i="58" s="1"/>
  <c r="AO253" i="58"/>
  <c r="AM253" i="58"/>
  <c r="AL253" i="58"/>
  <c r="AN253" i="58" s="1"/>
  <c r="AQ253" i="58" s="1"/>
  <c r="AS252" i="58"/>
  <c r="AR252" i="58"/>
  <c r="AP252" i="58"/>
  <c r="AO252" i="58"/>
  <c r="AM252" i="58"/>
  <c r="AL252" i="58"/>
  <c r="AN252" i="58" s="1"/>
  <c r="AQ252" i="58" s="1"/>
  <c r="AS251" i="58"/>
  <c r="AR251" i="58"/>
  <c r="AP251" i="58"/>
  <c r="AO251" i="58"/>
  <c r="AM251" i="58"/>
  <c r="AL251" i="58"/>
  <c r="AN251" i="58" s="1"/>
  <c r="AQ251" i="58" s="1"/>
  <c r="AR250" i="58"/>
  <c r="AP250" i="58"/>
  <c r="AS250" i="58" s="1"/>
  <c r="AO250" i="58"/>
  <c r="AN250" i="58"/>
  <c r="AQ250" i="58" s="1"/>
  <c r="AM250" i="58"/>
  <c r="AL250" i="58"/>
  <c r="AR249" i="58"/>
  <c r="AP249" i="58"/>
  <c r="AS249" i="58" s="1"/>
  <c r="AO249" i="58"/>
  <c r="AM249" i="58"/>
  <c r="AL249" i="58"/>
  <c r="AN249" i="58" s="1"/>
  <c r="AQ249" i="58" s="1"/>
  <c r="AS248" i="58"/>
  <c r="AR248" i="58"/>
  <c r="AP248" i="58"/>
  <c r="AO248" i="58"/>
  <c r="AM248" i="58"/>
  <c r="AL248" i="58"/>
  <c r="AN248" i="58" s="1"/>
  <c r="AQ248" i="58" s="1"/>
  <c r="AR247" i="58"/>
  <c r="AS247" i="58" s="1"/>
  <c r="AP247" i="58"/>
  <c r="AO247" i="58"/>
  <c r="AN247" i="58"/>
  <c r="AQ247" i="58" s="1"/>
  <c r="AM247" i="58"/>
  <c r="AL247" i="58"/>
  <c r="AR246" i="58"/>
  <c r="AS246" i="58" s="1"/>
  <c r="AP246" i="58"/>
  <c r="AO246" i="58"/>
  <c r="AM246" i="58"/>
  <c r="AL246" i="58"/>
  <c r="AN246" i="58" s="1"/>
  <c r="AQ246" i="58" s="1"/>
  <c r="AS245" i="58"/>
  <c r="AR245" i="58"/>
  <c r="AP245" i="58"/>
  <c r="AO245" i="58"/>
  <c r="AM245" i="58"/>
  <c r="AN245" i="58" s="1"/>
  <c r="AQ245" i="58" s="1"/>
  <c r="AL245" i="58"/>
  <c r="AR244" i="58"/>
  <c r="AQ244" i="58"/>
  <c r="AP244" i="58"/>
  <c r="AS244" i="58" s="1"/>
  <c r="AO244" i="58"/>
  <c r="AM244" i="58"/>
  <c r="AN244" i="58" s="1"/>
  <c r="AL244" i="58"/>
  <c r="AR243" i="58"/>
  <c r="AP243" i="58"/>
  <c r="AS243" i="58" s="1"/>
  <c r="AO243" i="58"/>
  <c r="AM243" i="58"/>
  <c r="AL243" i="58"/>
  <c r="AS242" i="58"/>
  <c r="AR242" i="58"/>
  <c r="AP242" i="58"/>
  <c r="AO242" i="58"/>
  <c r="AM242" i="58"/>
  <c r="AL242" i="58"/>
  <c r="AN242" i="58" s="1"/>
  <c r="AQ242" i="58" s="1"/>
  <c r="AS241" i="58"/>
  <c r="AR241" i="58"/>
  <c r="AP241" i="58"/>
  <c r="AO241" i="58"/>
  <c r="AM241" i="58"/>
  <c r="AL241" i="58"/>
  <c r="AN241" i="58" s="1"/>
  <c r="AQ241" i="58" s="1"/>
  <c r="AR240" i="58"/>
  <c r="AS240" i="58" s="1"/>
  <c r="AP240" i="58"/>
  <c r="AO240" i="58"/>
  <c r="AN240" i="58"/>
  <c r="AQ240" i="58" s="1"/>
  <c r="AM240" i="58"/>
  <c r="AL240" i="58"/>
  <c r="AR239" i="58"/>
  <c r="AS239" i="58" s="1"/>
  <c r="AP239" i="58"/>
  <c r="AO239" i="58"/>
  <c r="AM239" i="58"/>
  <c r="AL239" i="58"/>
  <c r="AN239" i="58" s="1"/>
  <c r="AQ239" i="58" s="1"/>
  <c r="AR238" i="58"/>
  <c r="AS238" i="58" s="1"/>
  <c r="AP238" i="58"/>
  <c r="AO238" i="58"/>
  <c r="AM238" i="58"/>
  <c r="AN238" i="58" s="1"/>
  <c r="AQ238" i="58" s="1"/>
  <c r="AL238" i="58"/>
  <c r="AR237" i="58"/>
  <c r="AP237" i="58"/>
  <c r="AS237" i="58" s="1"/>
  <c r="AO237" i="58"/>
  <c r="AM237" i="58"/>
  <c r="AN237" i="58" s="1"/>
  <c r="AL237" i="58"/>
  <c r="AR236" i="58"/>
  <c r="AP236" i="58"/>
  <c r="AS236" i="58" s="1"/>
  <c r="AO236" i="58"/>
  <c r="AM236" i="58"/>
  <c r="AL236" i="58"/>
  <c r="AS235" i="58"/>
  <c r="AR235" i="58"/>
  <c r="AP235" i="58"/>
  <c r="AO235" i="58"/>
  <c r="AM235" i="58"/>
  <c r="AL235" i="58"/>
  <c r="AN235" i="58" s="1"/>
  <c r="AQ235" i="58" s="1"/>
  <c r="AS234" i="58"/>
  <c r="AR234" i="58"/>
  <c r="AP234" i="58"/>
  <c r="AO234" i="58"/>
  <c r="AM234" i="58"/>
  <c r="AL234" i="58"/>
  <c r="AN234" i="58" s="1"/>
  <c r="AR233" i="58"/>
  <c r="AS233" i="58" s="1"/>
  <c r="AP233" i="58"/>
  <c r="AO233" i="58"/>
  <c r="AN233" i="58"/>
  <c r="AQ233" i="58" s="1"/>
  <c r="AM233" i="58"/>
  <c r="AL233" i="58"/>
  <c r="AR232" i="58"/>
  <c r="AS232" i="58" s="1"/>
  <c r="AP232" i="58"/>
  <c r="AO232" i="58"/>
  <c r="AM232" i="58"/>
  <c r="AL232" i="58"/>
  <c r="AR231" i="58"/>
  <c r="AS231" i="58" s="1"/>
  <c r="AP231" i="58"/>
  <c r="AO231" i="58"/>
  <c r="AM231" i="58"/>
  <c r="AN231" i="58" s="1"/>
  <c r="AQ231" i="58" s="1"/>
  <c r="AL231" i="58"/>
  <c r="AR230" i="58"/>
  <c r="AP230" i="58"/>
  <c r="AS230" i="58" s="1"/>
  <c r="AO230" i="58"/>
  <c r="AM230" i="58"/>
  <c r="AN230" i="58" s="1"/>
  <c r="AL230" i="58"/>
  <c r="AR229" i="58"/>
  <c r="AP229" i="58"/>
  <c r="AS229" i="58" s="1"/>
  <c r="AO229" i="58"/>
  <c r="AM229" i="58"/>
  <c r="AL229" i="58"/>
  <c r="AS228" i="58"/>
  <c r="AR228" i="58"/>
  <c r="AP228" i="58"/>
  <c r="AO228" i="58"/>
  <c r="AM228" i="58"/>
  <c r="AL228" i="58"/>
  <c r="AN228" i="58" s="1"/>
  <c r="AQ228" i="58" s="1"/>
  <c r="AS227" i="58"/>
  <c r="AR227" i="58"/>
  <c r="AP227" i="58"/>
  <c r="AO227" i="58"/>
  <c r="AM227" i="58"/>
  <c r="AL227" i="58"/>
  <c r="AN227" i="58" s="1"/>
  <c r="AR226" i="58"/>
  <c r="AS226" i="58" s="1"/>
  <c r="AP226" i="58"/>
  <c r="AO226" i="58"/>
  <c r="AN226" i="58"/>
  <c r="AQ226" i="58" s="1"/>
  <c r="AM226" i="58"/>
  <c r="AL226" i="58"/>
  <c r="AR225" i="58"/>
  <c r="AS225" i="58" s="1"/>
  <c r="AP225" i="58"/>
  <c r="AO225" i="58"/>
  <c r="AM225" i="58"/>
  <c r="AL225" i="58"/>
  <c r="AR224" i="58"/>
  <c r="AS224" i="58" s="1"/>
  <c r="AP224" i="58"/>
  <c r="AO224" i="58"/>
  <c r="AM224" i="58"/>
  <c r="AN224" i="58" s="1"/>
  <c r="AQ224" i="58" s="1"/>
  <c r="AL224" i="58"/>
  <c r="AR223" i="58"/>
  <c r="AP223" i="58"/>
  <c r="AS223" i="58" s="1"/>
  <c r="AO223" i="58"/>
  <c r="AM223" i="58"/>
  <c r="AN223" i="58" s="1"/>
  <c r="AL223" i="58"/>
  <c r="AR222" i="58"/>
  <c r="AP222" i="58"/>
  <c r="AS222" i="58" s="1"/>
  <c r="AO222" i="58"/>
  <c r="AN222" i="58"/>
  <c r="AQ222" i="58" s="1"/>
  <c r="AM222" i="58"/>
  <c r="AL222" i="58"/>
  <c r="AS221" i="58"/>
  <c r="AR221" i="58"/>
  <c r="AP221" i="58"/>
  <c r="AO221" i="58"/>
  <c r="AM221" i="58"/>
  <c r="AL221" i="58"/>
  <c r="AN221" i="58" s="1"/>
  <c r="AQ221" i="58" s="1"/>
  <c r="AR220" i="58"/>
  <c r="AS220" i="58" s="1"/>
  <c r="AP220" i="58"/>
  <c r="AO220" i="58"/>
  <c r="AM220" i="58"/>
  <c r="AL220" i="58"/>
  <c r="AN220" i="58" s="1"/>
  <c r="AQ220" i="58" s="1"/>
  <c r="AR219" i="58"/>
  <c r="AP219" i="58"/>
  <c r="AO219" i="58"/>
  <c r="AN219" i="58"/>
  <c r="AQ219" i="58" s="1"/>
  <c r="AM219" i="58"/>
  <c r="AL219" i="58"/>
  <c r="AR218" i="58"/>
  <c r="AS218" i="58" s="1"/>
  <c r="AP218" i="58"/>
  <c r="AO218" i="58"/>
  <c r="AM218" i="58"/>
  <c r="AL218" i="58"/>
  <c r="AR217" i="58"/>
  <c r="AS217" i="58" s="1"/>
  <c r="AQ217" i="58"/>
  <c r="AP217" i="58"/>
  <c r="AO217" i="58"/>
  <c r="AM217" i="58"/>
  <c r="AN217" i="58" s="1"/>
  <c r="AL217" i="58"/>
  <c r="AR216" i="58"/>
  <c r="AS216" i="58" s="1"/>
  <c r="AP216" i="58"/>
  <c r="AO216" i="58"/>
  <c r="AM216" i="58"/>
  <c r="AN216" i="58" s="1"/>
  <c r="AQ216" i="58" s="1"/>
  <c r="AL216" i="58"/>
  <c r="AR215" i="58"/>
  <c r="AP215" i="58"/>
  <c r="AS215" i="58" s="1"/>
  <c r="AO215" i="58"/>
  <c r="AN215" i="58"/>
  <c r="AM215" i="58"/>
  <c r="AL215" i="58"/>
  <c r="AS214" i="58"/>
  <c r="AR214" i="58"/>
  <c r="AP214" i="58"/>
  <c r="AO214" i="58"/>
  <c r="AM214" i="58"/>
  <c r="AL214" i="58"/>
  <c r="AN214" i="58" s="1"/>
  <c r="AQ214" i="58" s="1"/>
  <c r="AS213" i="58"/>
  <c r="AR213" i="58"/>
  <c r="AP213" i="58"/>
  <c r="AO213" i="58"/>
  <c r="AM213" i="58"/>
  <c r="AL213" i="58"/>
  <c r="AN213" i="58" s="1"/>
  <c r="AQ213" i="58" s="1"/>
  <c r="AR212" i="58"/>
  <c r="AP212" i="58"/>
  <c r="AO212" i="58"/>
  <c r="AN212" i="58"/>
  <c r="AQ212" i="58" s="1"/>
  <c r="AM212" i="58"/>
  <c r="AL212" i="58"/>
  <c r="AR211" i="58"/>
  <c r="AS211" i="58" s="1"/>
  <c r="AP211" i="58"/>
  <c r="AO211" i="58"/>
  <c r="AM211" i="58"/>
  <c r="AL211" i="58"/>
  <c r="AN211" i="58" s="1"/>
  <c r="AQ211" i="58" s="1"/>
  <c r="AR210" i="58"/>
  <c r="AS210" i="58" s="1"/>
  <c r="AQ210" i="58"/>
  <c r="AP210" i="58"/>
  <c r="AO210" i="58"/>
  <c r="AM210" i="58"/>
  <c r="AN210" i="58" s="1"/>
  <c r="AL210" i="58"/>
  <c r="AR209" i="58"/>
  <c r="AS209" i="58" s="1"/>
  <c r="AP209" i="58"/>
  <c r="AO209" i="58"/>
  <c r="AM209" i="58"/>
  <c r="AN209" i="58" s="1"/>
  <c r="AQ209" i="58" s="1"/>
  <c r="AL209" i="58"/>
  <c r="AR208" i="58"/>
  <c r="AP208" i="58"/>
  <c r="AS208" i="58" s="1"/>
  <c r="AO208" i="58"/>
  <c r="AM208" i="58"/>
  <c r="AL208" i="58"/>
  <c r="AN208" i="58" s="1"/>
  <c r="AQ208" i="58" s="1"/>
  <c r="AS207" i="58"/>
  <c r="AR207" i="58"/>
  <c r="AP207" i="58"/>
  <c r="AO207" i="58"/>
  <c r="AM207" i="58"/>
  <c r="AL207" i="58"/>
  <c r="AN207" i="58" s="1"/>
  <c r="AQ207" i="58" s="1"/>
  <c r="AS206" i="58"/>
  <c r="AR206" i="58"/>
  <c r="AP206" i="58"/>
  <c r="AO206" i="58"/>
  <c r="AM206" i="58"/>
  <c r="AL206" i="58"/>
  <c r="AN206" i="58" s="1"/>
  <c r="AR205" i="58"/>
  <c r="AP205" i="58"/>
  <c r="AO205" i="58"/>
  <c r="AQ205" i="58" s="1"/>
  <c r="AN205" i="58"/>
  <c r="AM205" i="58"/>
  <c r="AL205" i="58"/>
  <c r="AR204" i="58"/>
  <c r="AS204" i="58" s="1"/>
  <c r="AP204" i="58"/>
  <c r="AO204" i="58"/>
  <c r="AM204" i="58"/>
  <c r="AL204" i="58"/>
  <c r="AN204" i="58" s="1"/>
  <c r="AQ204" i="58" s="1"/>
  <c r="AR203" i="58"/>
  <c r="AS203" i="58" s="1"/>
  <c r="AP203" i="58"/>
  <c r="AO203" i="58"/>
  <c r="AM203" i="58"/>
  <c r="AN203" i="58" s="1"/>
  <c r="AQ203" i="58" s="1"/>
  <c r="AL203" i="58"/>
  <c r="AR202" i="58"/>
  <c r="AS202" i="58" s="1"/>
  <c r="AP202" i="58"/>
  <c r="AO202" i="58"/>
  <c r="AM202" i="58"/>
  <c r="AN202" i="58" s="1"/>
  <c r="AQ202" i="58" s="1"/>
  <c r="AL202" i="58"/>
  <c r="AR201" i="58"/>
  <c r="AP201" i="58"/>
  <c r="AS201" i="58" s="1"/>
  <c r="AO201" i="58"/>
  <c r="AM201" i="58"/>
  <c r="AN201" i="58" s="1"/>
  <c r="AQ201" i="58" s="1"/>
  <c r="AL201" i="58"/>
  <c r="AS200" i="58"/>
  <c r="AR200" i="58"/>
  <c r="AP200" i="58"/>
  <c r="AO200" i="58"/>
  <c r="AM200" i="58"/>
  <c r="AL200" i="58"/>
  <c r="AN200" i="58" s="1"/>
  <c r="AQ200" i="58" s="1"/>
  <c r="AR199" i="58"/>
  <c r="AS199" i="58" s="1"/>
  <c r="AP199" i="58"/>
  <c r="AO199" i="58"/>
  <c r="AM199" i="58"/>
  <c r="AL199" i="58"/>
  <c r="AN199" i="58" s="1"/>
  <c r="AQ199" i="58" s="1"/>
  <c r="AR198" i="58"/>
  <c r="AS198" i="58" s="1"/>
  <c r="AQ198" i="58"/>
  <c r="AP198" i="58"/>
  <c r="AO198" i="58"/>
  <c r="AN198" i="58"/>
  <c r="AM198" i="58"/>
  <c r="AL198" i="58"/>
  <c r="AR197" i="58"/>
  <c r="AS197" i="58" s="1"/>
  <c r="AP197" i="58"/>
  <c r="AO197" i="58"/>
  <c r="AM197" i="58"/>
  <c r="AL197" i="58"/>
  <c r="AN197" i="58" s="1"/>
  <c r="AQ197" i="58" s="1"/>
  <c r="AR196" i="58"/>
  <c r="AS196" i="58" s="1"/>
  <c r="AP196" i="58"/>
  <c r="AO196" i="58"/>
  <c r="AM196" i="58"/>
  <c r="AN196" i="58" s="1"/>
  <c r="AQ196" i="58" s="1"/>
  <c r="AL196" i="58"/>
  <c r="AR195" i="58"/>
  <c r="AS195" i="58" s="1"/>
  <c r="AP195" i="58"/>
  <c r="AQ195" i="58" s="1"/>
  <c r="AO195" i="58"/>
  <c r="AM195" i="58"/>
  <c r="AN195" i="58" s="1"/>
  <c r="AL195" i="58"/>
  <c r="AS194" i="58"/>
  <c r="AR194" i="58"/>
  <c r="AP194" i="58"/>
  <c r="AO194" i="58"/>
  <c r="AM194" i="58"/>
  <c r="AL194" i="58"/>
  <c r="AN194" i="58" s="1"/>
  <c r="AQ194" i="58" s="1"/>
  <c r="AS193" i="58"/>
  <c r="AR193" i="58"/>
  <c r="AP193" i="58"/>
  <c r="AO193" i="58"/>
  <c r="AM193" i="58"/>
  <c r="AL193" i="58"/>
  <c r="AN193" i="58" s="1"/>
  <c r="AQ193" i="58" s="1"/>
  <c r="AR192" i="58"/>
  <c r="AS192" i="58" s="1"/>
  <c r="AP192" i="58"/>
  <c r="AO192" i="58"/>
  <c r="AM192" i="58"/>
  <c r="AL192" i="58"/>
  <c r="AN192" i="58" s="1"/>
  <c r="AQ192" i="58" s="1"/>
  <c r="AR191" i="58"/>
  <c r="AS191" i="58" s="1"/>
  <c r="AP191" i="58"/>
  <c r="AO191" i="58"/>
  <c r="AN191" i="58"/>
  <c r="AQ191" i="58" s="1"/>
  <c r="AM191" i="58"/>
  <c r="AL191" i="58"/>
  <c r="AR190" i="58"/>
  <c r="AS190" i="58" s="1"/>
  <c r="AQ190" i="58"/>
  <c r="AP190" i="58"/>
  <c r="AO190" i="58"/>
  <c r="AN190" i="58"/>
  <c r="AM190" i="58"/>
  <c r="AL190" i="58"/>
  <c r="AR189" i="58"/>
  <c r="AS189" i="58" s="1"/>
  <c r="AP189" i="58"/>
  <c r="AO189" i="58"/>
  <c r="AM189" i="58"/>
  <c r="AN189" i="58" s="1"/>
  <c r="AQ189" i="58" s="1"/>
  <c r="AL189" i="58"/>
  <c r="AR188" i="58"/>
  <c r="AS188" i="58" s="1"/>
  <c r="AQ188" i="58"/>
  <c r="AP188" i="58"/>
  <c r="AO188" i="58"/>
  <c r="AM188" i="58"/>
  <c r="AN188" i="58" s="1"/>
  <c r="AL188" i="58"/>
  <c r="AR187" i="58"/>
  <c r="AP187" i="58"/>
  <c r="AS187" i="58" s="1"/>
  <c r="AO187" i="58"/>
  <c r="AN187" i="58"/>
  <c r="AQ187" i="58" s="1"/>
  <c r="AM187" i="58"/>
  <c r="AL187" i="58"/>
  <c r="AS186" i="58"/>
  <c r="AR186" i="58"/>
  <c r="AP186" i="58"/>
  <c r="AO186" i="58"/>
  <c r="AM186" i="58"/>
  <c r="AL186" i="58"/>
  <c r="AN186" i="58" s="1"/>
  <c r="AQ186" i="58" s="1"/>
  <c r="AR185" i="58"/>
  <c r="AS185" i="58" s="1"/>
  <c r="AP185" i="58"/>
  <c r="AO185" i="58"/>
  <c r="AM185" i="58"/>
  <c r="AL185" i="58"/>
  <c r="AN185" i="58" s="1"/>
  <c r="AR184" i="58"/>
  <c r="AS184" i="58" s="1"/>
  <c r="AP184" i="58"/>
  <c r="AO184" i="58"/>
  <c r="AN184" i="58"/>
  <c r="AQ184" i="58" s="1"/>
  <c r="AM184" i="58"/>
  <c r="AL184" i="58"/>
  <c r="AR183" i="58"/>
  <c r="AS183" i="58" s="1"/>
  <c r="AP183" i="58"/>
  <c r="AO183" i="58"/>
  <c r="AM183" i="58"/>
  <c r="AN183" i="58" s="1"/>
  <c r="AQ183" i="58" s="1"/>
  <c r="AL183" i="58"/>
  <c r="AR182" i="58"/>
  <c r="AS182" i="58" s="1"/>
  <c r="AQ182" i="58"/>
  <c r="AP182" i="58"/>
  <c r="AO182" i="58"/>
  <c r="AM182" i="58"/>
  <c r="AN182" i="58" s="1"/>
  <c r="AL182" i="58"/>
  <c r="AR181" i="58"/>
  <c r="AS181" i="58" s="1"/>
  <c r="AP181" i="58"/>
  <c r="AO181" i="58"/>
  <c r="AM181" i="58"/>
  <c r="AN181" i="58" s="1"/>
  <c r="AQ181" i="58" s="1"/>
  <c r="AL181" i="58"/>
  <c r="AS180" i="58"/>
  <c r="AR180" i="58"/>
  <c r="AP180" i="58"/>
  <c r="AO180" i="58"/>
  <c r="AM180" i="58"/>
  <c r="AL180" i="58"/>
  <c r="AN180" i="58" s="1"/>
  <c r="AQ180" i="58" s="1"/>
  <c r="AS179" i="58"/>
  <c r="AR179" i="58"/>
  <c r="AP179" i="58"/>
  <c r="AO179" i="58"/>
  <c r="AM179" i="58"/>
  <c r="AL179" i="58"/>
  <c r="AN179" i="58" s="1"/>
  <c r="AQ179" i="58" s="1"/>
  <c r="AS178" i="58"/>
  <c r="AR178" i="58"/>
  <c r="AP178" i="58"/>
  <c r="AO178" i="58"/>
  <c r="AM178" i="58"/>
  <c r="AL178" i="58"/>
  <c r="AN178" i="58" s="1"/>
  <c r="AR177" i="58"/>
  <c r="AP177" i="58"/>
  <c r="AO177" i="58"/>
  <c r="AQ177" i="58" s="1"/>
  <c r="AN177" i="58"/>
  <c r="AM177" i="58"/>
  <c r="AL177" i="58"/>
  <c r="AR176" i="58"/>
  <c r="AS176" i="58" s="1"/>
  <c r="AP176" i="58"/>
  <c r="AO176" i="58"/>
  <c r="AM176" i="58"/>
  <c r="AL176" i="58"/>
  <c r="AN176" i="58" s="1"/>
  <c r="AQ176" i="58" s="1"/>
  <c r="AR175" i="58"/>
  <c r="AS175" i="58" s="1"/>
  <c r="AQ175" i="58"/>
  <c r="AP175" i="58"/>
  <c r="AO175" i="58"/>
  <c r="AM175" i="58"/>
  <c r="AN175" i="58" s="1"/>
  <c r="AL175" i="58"/>
  <c r="AR174" i="58"/>
  <c r="AS174" i="58" s="1"/>
  <c r="AP174" i="58"/>
  <c r="AO174" i="58"/>
  <c r="AN174" i="58"/>
  <c r="AQ174" i="58" s="1"/>
  <c r="AM174" i="58"/>
  <c r="AL174" i="58"/>
  <c r="AR173" i="58"/>
  <c r="AP173" i="58"/>
  <c r="AS173" i="58" s="1"/>
  <c r="AO173" i="58"/>
  <c r="AM173" i="58"/>
  <c r="AL173" i="58"/>
  <c r="AN173" i="58" s="1"/>
  <c r="AQ173" i="58" s="1"/>
  <c r="AS172" i="58"/>
  <c r="AR172" i="58"/>
  <c r="AP172" i="58"/>
  <c r="AO172" i="58"/>
  <c r="AM172" i="58"/>
  <c r="AL172" i="58"/>
  <c r="AN172" i="58" s="1"/>
  <c r="AR171" i="58"/>
  <c r="AS171" i="58" s="1"/>
  <c r="AP171" i="58"/>
  <c r="AO171" i="58"/>
  <c r="AM171" i="58"/>
  <c r="AL171" i="58"/>
  <c r="AN171" i="58" s="1"/>
  <c r="AQ171" i="58" s="1"/>
  <c r="AR170" i="58"/>
  <c r="AS170" i="58" s="1"/>
  <c r="AQ170" i="58"/>
  <c r="AP170" i="58"/>
  <c r="AO170" i="58"/>
  <c r="AN170" i="58"/>
  <c r="AM170" i="58"/>
  <c r="AL170" i="58"/>
  <c r="AR169" i="58"/>
  <c r="AS169" i="58" s="1"/>
  <c r="AP169" i="58"/>
  <c r="AO169" i="58"/>
  <c r="AM169" i="58"/>
  <c r="AL169" i="58"/>
  <c r="AN169" i="58" s="1"/>
  <c r="AQ169" i="58" s="1"/>
  <c r="AR168" i="58"/>
  <c r="AS168" i="58" s="1"/>
  <c r="AP168" i="58"/>
  <c r="AO168" i="58"/>
  <c r="AN168" i="58"/>
  <c r="AQ168" i="58" s="1"/>
  <c r="AM168" i="58"/>
  <c r="AL168" i="58"/>
  <c r="AR167" i="58"/>
  <c r="AS167" i="58" s="1"/>
  <c r="AQ167" i="58"/>
  <c r="AP167" i="58"/>
  <c r="AO167" i="58"/>
  <c r="AN167" i="58"/>
  <c r="AM167" i="58"/>
  <c r="AL167" i="58"/>
  <c r="AR166" i="58"/>
  <c r="AP166" i="58"/>
  <c r="AS166" i="58" s="1"/>
  <c r="AO166" i="58"/>
  <c r="AM166" i="58"/>
  <c r="AL166" i="58"/>
  <c r="AN166" i="58" s="1"/>
  <c r="AQ166" i="58" s="1"/>
  <c r="AS165" i="58"/>
  <c r="AR165" i="58"/>
  <c r="AP165" i="58"/>
  <c r="AO165" i="58"/>
  <c r="AM165" i="58"/>
  <c r="AL165" i="58"/>
  <c r="AN165" i="58" s="1"/>
  <c r="AQ165" i="58" s="1"/>
  <c r="AS164" i="58"/>
  <c r="AR164" i="58"/>
  <c r="AP164" i="58"/>
  <c r="AO164" i="58"/>
  <c r="AM164" i="58"/>
  <c r="AL164" i="58"/>
  <c r="AN164" i="58" s="1"/>
  <c r="AR163" i="58"/>
  <c r="AP163" i="58"/>
  <c r="AO163" i="58"/>
  <c r="AM163" i="58"/>
  <c r="AL163" i="58"/>
  <c r="AN163" i="58" s="1"/>
  <c r="AQ163" i="58" s="1"/>
  <c r="AR162" i="58"/>
  <c r="AS162" i="58" s="1"/>
  <c r="AP162" i="58"/>
  <c r="AO162" i="58"/>
  <c r="AN162" i="58"/>
  <c r="AQ162" i="58" s="1"/>
  <c r="AM162" i="58"/>
  <c r="AL162" i="58"/>
  <c r="AR161" i="58"/>
  <c r="AS161" i="58" s="1"/>
  <c r="AQ161" i="58"/>
  <c r="AP161" i="58"/>
  <c r="AO161" i="58"/>
  <c r="AN161" i="58"/>
  <c r="AM161" i="58"/>
  <c r="AL161" i="58"/>
  <c r="AR160" i="58"/>
  <c r="AP160" i="58"/>
  <c r="AS160" i="58" s="1"/>
  <c r="AO160" i="58"/>
  <c r="AM160" i="58"/>
  <c r="AN160" i="58" s="1"/>
  <c r="AQ160" i="58" s="1"/>
  <c r="AL160" i="58"/>
  <c r="AS159" i="58"/>
  <c r="AR159" i="58"/>
  <c r="AP159" i="58"/>
  <c r="AO159" i="58"/>
  <c r="AN159" i="58"/>
  <c r="AM159" i="58"/>
  <c r="AL159" i="58"/>
  <c r="AR158" i="58"/>
  <c r="AP158" i="58"/>
  <c r="AS158" i="58" s="1"/>
  <c r="AO158" i="58"/>
  <c r="AM158" i="58"/>
  <c r="AL158" i="58"/>
  <c r="AN158" i="58" s="1"/>
  <c r="AS157" i="58"/>
  <c r="AR157" i="58"/>
  <c r="AP157" i="58"/>
  <c r="AO157" i="58"/>
  <c r="AM157" i="58"/>
  <c r="AL157" i="58"/>
  <c r="AN157" i="58" s="1"/>
  <c r="AQ157" i="58" s="1"/>
  <c r="AR156" i="58"/>
  <c r="AS156" i="58" s="1"/>
  <c r="AP156" i="58"/>
  <c r="AO156" i="58"/>
  <c r="AM156" i="58"/>
  <c r="AL156" i="58"/>
  <c r="AN156" i="58" s="1"/>
  <c r="AQ156" i="58" s="1"/>
  <c r="AR155" i="58"/>
  <c r="AS155" i="58" s="1"/>
  <c r="AP155" i="58"/>
  <c r="AO155" i="58"/>
  <c r="AM155" i="58"/>
  <c r="AN155" i="58" s="1"/>
  <c r="AQ155" i="58" s="1"/>
  <c r="AL155" i="58"/>
  <c r="AR154" i="58"/>
  <c r="AS154" i="58" s="1"/>
  <c r="AP154" i="58"/>
  <c r="AO154" i="58"/>
  <c r="AM154" i="58"/>
  <c r="AN154" i="58" s="1"/>
  <c r="AQ154" i="58" s="1"/>
  <c r="AL154" i="58"/>
  <c r="AR153" i="58"/>
  <c r="AS153" i="58" s="1"/>
  <c r="AP153" i="58"/>
  <c r="AO153" i="58"/>
  <c r="AN153" i="58"/>
  <c r="AQ153" i="58" s="1"/>
  <c r="AM153" i="58"/>
  <c r="AL153" i="58"/>
  <c r="AR152" i="58"/>
  <c r="AP152" i="58"/>
  <c r="AS152" i="58" s="1"/>
  <c r="AO152" i="58"/>
  <c r="AM152" i="58"/>
  <c r="AN152" i="58" s="1"/>
  <c r="AQ152" i="58" s="1"/>
  <c r="AL152" i="58"/>
  <c r="AR151" i="58"/>
  <c r="AP151" i="58"/>
  <c r="AS151" i="58" s="1"/>
  <c r="AO151" i="58"/>
  <c r="AM151" i="58"/>
  <c r="AL151" i="58"/>
  <c r="AN151" i="58" s="1"/>
  <c r="AR150" i="58"/>
  <c r="AS150" i="58" s="1"/>
  <c r="AP150" i="58"/>
  <c r="AO150" i="58"/>
  <c r="AM150" i="58"/>
  <c r="AL150" i="58"/>
  <c r="AN150" i="58" s="1"/>
  <c r="AR149" i="58"/>
  <c r="AS149" i="58" s="1"/>
  <c r="AP149" i="58"/>
  <c r="AO149" i="58"/>
  <c r="AM149" i="58"/>
  <c r="AL149" i="58"/>
  <c r="AN149" i="58" s="1"/>
  <c r="AQ149" i="58" s="1"/>
  <c r="AR148" i="58"/>
  <c r="AS148" i="58" s="1"/>
  <c r="AP148" i="58"/>
  <c r="AO148" i="58"/>
  <c r="AM148" i="58"/>
  <c r="AL148" i="58"/>
  <c r="AN148" i="58" s="1"/>
  <c r="AQ148" i="58" s="1"/>
  <c r="AR147" i="58"/>
  <c r="AS147" i="58" s="1"/>
  <c r="AP147" i="58"/>
  <c r="AO147" i="58"/>
  <c r="AN147" i="58"/>
  <c r="AQ147" i="58" s="1"/>
  <c r="AM147" i="58"/>
  <c r="AL147" i="58"/>
  <c r="AR146" i="58"/>
  <c r="AS146" i="58" s="1"/>
  <c r="AP146" i="58"/>
  <c r="AO146" i="58"/>
  <c r="AN146" i="58"/>
  <c r="AQ146" i="58" s="1"/>
  <c r="AM146" i="58"/>
  <c r="AL146" i="58"/>
  <c r="AR145" i="58"/>
  <c r="AP145" i="58"/>
  <c r="AS145" i="58" s="1"/>
  <c r="AO145" i="58"/>
  <c r="AM145" i="58"/>
  <c r="AL145" i="58"/>
  <c r="AN145" i="58" s="1"/>
  <c r="AQ145" i="58" s="1"/>
  <c r="AR144" i="58"/>
  <c r="AP144" i="58"/>
  <c r="AS144" i="58" s="1"/>
  <c r="AO144" i="58"/>
  <c r="AM144" i="58"/>
  <c r="AL144" i="58"/>
  <c r="AN144" i="58" s="1"/>
  <c r="AR143" i="58"/>
  <c r="AP143" i="58"/>
  <c r="AS143" i="58" s="1"/>
  <c r="AO143" i="58"/>
  <c r="AM143" i="58"/>
  <c r="AL143" i="58"/>
  <c r="AN143" i="58" s="1"/>
  <c r="AR142" i="58"/>
  <c r="AP142" i="58"/>
  <c r="AQ142" i="58" s="1"/>
  <c r="AO142" i="58"/>
  <c r="AN142" i="58"/>
  <c r="AM142" i="58"/>
  <c r="AL142" i="58"/>
  <c r="AR141" i="58"/>
  <c r="AS141" i="58" s="1"/>
  <c r="AP141" i="58"/>
  <c r="AO141" i="58"/>
  <c r="AM141" i="58"/>
  <c r="AL141" i="58"/>
  <c r="AN141" i="58" s="1"/>
  <c r="AQ141" i="58" s="1"/>
  <c r="AR140" i="58"/>
  <c r="AS140" i="58" s="1"/>
  <c r="AP140" i="58"/>
  <c r="AO140" i="58"/>
  <c r="AM140" i="58"/>
  <c r="AN140" i="58" s="1"/>
  <c r="AQ140" i="58" s="1"/>
  <c r="AL140" i="58"/>
  <c r="AR139" i="58"/>
  <c r="AS139" i="58" s="1"/>
  <c r="AP139" i="58"/>
  <c r="AQ139" i="58" s="1"/>
  <c r="AO139" i="58"/>
  <c r="AN139" i="58"/>
  <c r="AM139" i="58"/>
  <c r="AL139" i="58"/>
  <c r="AS138" i="58"/>
  <c r="AR138" i="58"/>
  <c r="AP138" i="58"/>
  <c r="AO138" i="58"/>
  <c r="AM138" i="58"/>
  <c r="AL138" i="58"/>
  <c r="AN138" i="58" s="1"/>
  <c r="AQ138" i="58" s="1"/>
  <c r="AS137" i="58"/>
  <c r="AR137" i="58"/>
  <c r="AP137" i="58"/>
  <c r="AO137" i="58"/>
  <c r="AM137" i="58"/>
  <c r="AL137" i="58"/>
  <c r="AN137" i="58" s="1"/>
  <c r="AQ137" i="58" s="1"/>
  <c r="AR136" i="58"/>
  <c r="AP136" i="58"/>
  <c r="AS136" i="58" s="1"/>
  <c r="AO136" i="58"/>
  <c r="AM136" i="58"/>
  <c r="AL136" i="58"/>
  <c r="AN136" i="58" s="1"/>
  <c r="AR135" i="58"/>
  <c r="AP135" i="58"/>
  <c r="AO135" i="58"/>
  <c r="AM135" i="58"/>
  <c r="AL135" i="58"/>
  <c r="AN135" i="58" s="1"/>
  <c r="AQ135" i="58" s="1"/>
  <c r="AR134" i="58"/>
  <c r="AS134" i="58" s="1"/>
  <c r="AQ134" i="58"/>
  <c r="AP134" i="58"/>
  <c r="AO134" i="58"/>
  <c r="AN134" i="58"/>
  <c r="AM134" i="58"/>
  <c r="AL134" i="58"/>
  <c r="AR133" i="58"/>
  <c r="AS133" i="58" s="1"/>
  <c r="AP133" i="58"/>
  <c r="AO133" i="58"/>
  <c r="AM133" i="58"/>
  <c r="AN133" i="58" s="1"/>
  <c r="AQ133" i="58" s="1"/>
  <c r="AL133" i="58"/>
  <c r="AR132" i="58"/>
  <c r="AP132" i="58"/>
  <c r="AS132" i="58" s="1"/>
  <c r="AO132" i="58"/>
  <c r="AM132" i="58"/>
  <c r="AN132" i="58" s="1"/>
  <c r="AQ132" i="58" s="1"/>
  <c r="AL132" i="58"/>
  <c r="AS131" i="58"/>
  <c r="AR131" i="58"/>
  <c r="AP131" i="58"/>
  <c r="AO131" i="58"/>
  <c r="AN131" i="58"/>
  <c r="AM131" i="58"/>
  <c r="AL131" i="58"/>
  <c r="AR130" i="58"/>
  <c r="AP130" i="58"/>
  <c r="AS130" i="58" s="1"/>
  <c r="AO130" i="58"/>
  <c r="AM130" i="58"/>
  <c r="AL130" i="58"/>
  <c r="AN130" i="58" s="1"/>
  <c r="AQ130" i="58" s="1"/>
  <c r="AS129" i="58"/>
  <c r="AR129" i="58"/>
  <c r="AP129" i="58"/>
  <c r="AO129" i="58"/>
  <c r="AM129" i="58"/>
  <c r="AL129" i="58"/>
  <c r="AN129" i="58" s="1"/>
  <c r="AQ129" i="58" s="1"/>
  <c r="AR128" i="58"/>
  <c r="AP128" i="58"/>
  <c r="AO128" i="58"/>
  <c r="AN128" i="58"/>
  <c r="AQ128" i="58" s="1"/>
  <c r="AM128" i="58"/>
  <c r="AL128" i="58"/>
  <c r="AR127" i="58"/>
  <c r="AS127" i="58" s="1"/>
  <c r="AP127" i="58"/>
  <c r="AO127" i="58"/>
  <c r="AM127" i="58"/>
  <c r="AL127" i="58"/>
  <c r="AN127" i="58" s="1"/>
  <c r="AQ127" i="58" s="1"/>
  <c r="AR126" i="58"/>
  <c r="AS126" i="58" s="1"/>
  <c r="AP126" i="58"/>
  <c r="AO126" i="58"/>
  <c r="AN126" i="58"/>
  <c r="AQ126" i="58" s="1"/>
  <c r="AM126" i="58"/>
  <c r="AL126" i="58"/>
  <c r="AR125" i="58"/>
  <c r="AS125" i="58" s="1"/>
  <c r="AP125" i="58"/>
  <c r="AO125" i="58"/>
  <c r="AN125" i="58"/>
  <c r="AQ125" i="58" s="1"/>
  <c r="AM125" i="58"/>
  <c r="AL125" i="58"/>
  <c r="AR124" i="58"/>
  <c r="AP124" i="58"/>
  <c r="AS124" i="58" s="1"/>
  <c r="AO124" i="58"/>
  <c r="AM124" i="58"/>
  <c r="AL124" i="58"/>
  <c r="AN124" i="58" s="1"/>
  <c r="AQ124" i="58" s="1"/>
  <c r="AS123" i="58"/>
  <c r="AR123" i="58"/>
  <c r="AQ123" i="58"/>
  <c r="AP123" i="58"/>
  <c r="AO123" i="58"/>
  <c r="AM123" i="58"/>
  <c r="AL123" i="58"/>
  <c r="AN123" i="58" s="1"/>
  <c r="AR122" i="58"/>
  <c r="AS122" i="58" s="1"/>
  <c r="AP122" i="58"/>
  <c r="AO122" i="58"/>
  <c r="AM122" i="58"/>
  <c r="AL122" i="58"/>
  <c r="AN122" i="58" s="1"/>
  <c r="AQ122" i="58" s="1"/>
  <c r="AR121" i="58"/>
  <c r="AS121" i="58" s="1"/>
  <c r="AP121" i="58"/>
  <c r="AO121" i="58"/>
  <c r="AN121" i="58"/>
  <c r="AQ121" i="58" s="1"/>
  <c r="AM121" i="58"/>
  <c r="AL121" i="58"/>
  <c r="AR120" i="58"/>
  <c r="AS120" i="58" s="1"/>
  <c r="AQ120" i="58"/>
  <c r="AP120" i="58"/>
  <c r="AO120" i="58"/>
  <c r="AN120" i="58"/>
  <c r="AM120" i="58"/>
  <c r="AL120" i="58"/>
  <c r="AR119" i="58"/>
  <c r="AS119" i="58" s="1"/>
  <c r="AP119" i="58"/>
  <c r="AO119" i="58"/>
  <c r="AM119" i="58"/>
  <c r="AN119" i="58" s="1"/>
  <c r="AQ119" i="58" s="1"/>
  <c r="AL119" i="58"/>
  <c r="AR118" i="58"/>
  <c r="AP118" i="58"/>
  <c r="AS118" i="58" s="1"/>
  <c r="AO118" i="58"/>
  <c r="AN118" i="58"/>
  <c r="AM118" i="58"/>
  <c r="AL118" i="58"/>
  <c r="AS117" i="58"/>
  <c r="AR117" i="58"/>
  <c r="AP117" i="58"/>
  <c r="AO117" i="58"/>
  <c r="AM117" i="58"/>
  <c r="AL117" i="58"/>
  <c r="AN117" i="58" s="1"/>
  <c r="AQ117" i="58" s="1"/>
  <c r="AR116" i="58"/>
  <c r="AP116" i="58"/>
  <c r="AS116" i="58" s="1"/>
  <c r="AO116" i="58"/>
  <c r="AM116" i="58"/>
  <c r="AL116" i="58"/>
  <c r="AR115" i="58"/>
  <c r="AP115" i="58"/>
  <c r="AS115" i="58" s="1"/>
  <c r="AO115" i="58"/>
  <c r="AM115" i="58"/>
  <c r="AL115" i="58"/>
  <c r="AR114" i="58"/>
  <c r="AS114" i="58" s="1"/>
  <c r="AQ114" i="58"/>
  <c r="AP114" i="58"/>
  <c r="AO114" i="58"/>
  <c r="AN114" i="58"/>
  <c r="AM114" i="58"/>
  <c r="AL114" i="58"/>
  <c r="AS113" i="58"/>
  <c r="AR113" i="58"/>
  <c r="AP113" i="58"/>
  <c r="AO113" i="58"/>
  <c r="AM113" i="58"/>
  <c r="AN113" i="58" s="1"/>
  <c r="AQ113" i="58" s="1"/>
  <c r="AL113" i="58"/>
  <c r="AR112" i="58"/>
  <c r="AS112" i="58" s="1"/>
  <c r="AP112" i="58"/>
  <c r="AO112" i="58"/>
  <c r="AQ112" i="58" s="1"/>
  <c r="AN112" i="58"/>
  <c r="AM112" i="58"/>
  <c r="AL112" i="58"/>
  <c r="AR111" i="58"/>
  <c r="AS111" i="58" s="1"/>
  <c r="AP111" i="58"/>
  <c r="AO111" i="58"/>
  <c r="AN111" i="58"/>
  <c r="AQ111" i="58" s="1"/>
  <c r="AM111" i="58"/>
  <c r="AL111" i="58"/>
  <c r="AR110" i="58"/>
  <c r="AP110" i="58"/>
  <c r="AS110" i="58" s="1"/>
  <c r="AO110" i="58"/>
  <c r="AN110" i="58"/>
  <c r="AQ110" i="58" s="1"/>
  <c r="AM110" i="58"/>
  <c r="AL110" i="58"/>
  <c r="AS109" i="58"/>
  <c r="AR109" i="58"/>
  <c r="AP109" i="58"/>
  <c r="AO109" i="58"/>
  <c r="AM109" i="58"/>
  <c r="AL109" i="58"/>
  <c r="AN109" i="58" s="1"/>
  <c r="AQ109" i="58" s="1"/>
  <c r="AR108" i="58"/>
  <c r="AS108" i="58" s="1"/>
  <c r="AP108" i="58"/>
  <c r="AO108" i="58"/>
  <c r="AM108" i="58"/>
  <c r="AL108" i="58"/>
  <c r="AN108" i="58" s="1"/>
  <c r="AQ108" i="58" s="1"/>
  <c r="AR107" i="58"/>
  <c r="AS107" i="58" s="1"/>
  <c r="AP107" i="58"/>
  <c r="AO107" i="58"/>
  <c r="AN107" i="58"/>
  <c r="AQ107" i="58" s="1"/>
  <c r="AM107" i="58"/>
  <c r="AL107" i="58"/>
  <c r="AR106" i="58"/>
  <c r="AS106" i="58" s="1"/>
  <c r="AP106" i="58"/>
  <c r="AO106" i="58"/>
  <c r="AM106" i="58"/>
  <c r="AL106" i="58"/>
  <c r="AN106" i="58" s="1"/>
  <c r="AQ106" i="58" s="1"/>
  <c r="AR105" i="58"/>
  <c r="AS105" i="58" s="1"/>
  <c r="AP105" i="58"/>
  <c r="AO105" i="58"/>
  <c r="AM105" i="58"/>
  <c r="AL105" i="58"/>
  <c r="AN105" i="58" s="1"/>
  <c r="AQ105" i="58" s="1"/>
  <c r="AR104" i="58"/>
  <c r="AP104" i="58"/>
  <c r="AS104" i="58" s="1"/>
  <c r="AO104" i="58"/>
  <c r="AM104" i="58"/>
  <c r="AN104" i="58" s="1"/>
  <c r="AQ104" i="58" s="1"/>
  <c r="AL104" i="58"/>
  <c r="AR103" i="58"/>
  <c r="AS103" i="58" s="1"/>
  <c r="AP103" i="58"/>
  <c r="AO103" i="58"/>
  <c r="AM103" i="58"/>
  <c r="AL103" i="58"/>
  <c r="AN103" i="58" s="1"/>
  <c r="AQ103" i="58" s="1"/>
  <c r="AS102" i="58"/>
  <c r="AR102" i="58"/>
  <c r="AP102" i="58"/>
  <c r="AO102" i="58"/>
  <c r="AN102" i="58"/>
  <c r="AQ102" i="58" s="1"/>
  <c r="AM102" i="58"/>
  <c r="AL102" i="58"/>
  <c r="AR101" i="58"/>
  <c r="AS101" i="58" s="1"/>
  <c r="AP101" i="58"/>
  <c r="AO101" i="58"/>
  <c r="AM101" i="58"/>
  <c r="AL101" i="58"/>
  <c r="AR100" i="58"/>
  <c r="AS100" i="58" s="1"/>
  <c r="AP100" i="58"/>
  <c r="AO100" i="58"/>
  <c r="AM100" i="58"/>
  <c r="AL100" i="58"/>
  <c r="AN100" i="58" s="1"/>
  <c r="AQ100" i="58" s="1"/>
  <c r="AS99" i="58"/>
  <c r="AR99" i="58"/>
  <c r="AP99" i="58"/>
  <c r="AO99" i="58"/>
  <c r="AN99" i="58"/>
  <c r="AQ99" i="58" s="1"/>
  <c r="AM99" i="58"/>
  <c r="AL99" i="58"/>
  <c r="AR98" i="58"/>
  <c r="AS98" i="58" s="1"/>
  <c r="AP98" i="58"/>
  <c r="AO98" i="58"/>
  <c r="AM98" i="58"/>
  <c r="AN98" i="58" s="1"/>
  <c r="AQ98" i="58" s="1"/>
  <c r="AL98" i="58"/>
  <c r="AR97" i="58"/>
  <c r="AP97" i="58"/>
  <c r="AS97" i="58" s="1"/>
  <c r="AO97" i="58"/>
  <c r="AM97" i="58"/>
  <c r="AN97" i="58" s="1"/>
  <c r="AQ97" i="58" s="1"/>
  <c r="AL97" i="58"/>
  <c r="AR96" i="58"/>
  <c r="AP96" i="58"/>
  <c r="AS96" i="58" s="1"/>
  <c r="AO96" i="58"/>
  <c r="AM96" i="58"/>
  <c r="AL96" i="58"/>
  <c r="AN96" i="58" s="1"/>
  <c r="AQ96" i="58" s="1"/>
  <c r="AS95" i="58"/>
  <c r="AR95" i="58"/>
  <c r="AP95" i="58"/>
  <c r="AO95" i="58"/>
  <c r="AM95" i="58"/>
  <c r="AL95" i="58"/>
  <c r="AN95" i="58" s="1"/>
  <c r="AQ95" i="58" s="1"/>
  <c r="AR94" i="58"/>
  <c r="AS94" i="58" s="1"/>
  <c r="AP94" i="58"/>
  <c r="AO94" i="58"/>
  <c r="AM94" i="58"/>
  <c r="AL94" i="58"/>
  <c r="AN94" i="58" s="1"/>
  <c r="AQ94" i="58" s="1"/>
  <c r="AR93" i="58"/>
  <c r="AP93" i="58"/>
  <c r="AS93" i="58" s="1"/>
  <c r="AO93" i="58"/>
  <c r="AM93" i="58"/>
  <c r="AL93" i="58"/>
  <c r="AN93" i="58" s="1"/>
  <c r="AQ93" i="58" s="1"/>
  <c r="AR92" i="58"/>
  <c r="AS92" i="58" s="1"/>
  <c r="AP92" i="58"/>
  <c r="AO92" i="58"/>
  <c r="AM92" i="58"/>
  <c r="AL92" i="58"/>
  <c r="AN92" i="58" s="1"/>
  <c r="AQ92" i="58" s="1"/>
  <c r="AR91" i="58"/>
  <c r="AS91" i="58" s="1"/>
  <c r="AP91" i="58"/>
  <c r="AO91" i="58"/>
  <c r="AM91" i="58"/>
  <c r="AN91" i="58" s="1"/>
  <c r="AQ91" i="58" s="1"/>
  <c r="AL91" i="58"/>
  <c r="AR90" i="58"/>
  <c r="AP90" i="58"/>
  <c r="AS90" i="58" s="1"/>
  <c r="AO90" i="58"/>
  <c r="AM90" i="58"/>
  <c r="AN90" i="58" s="1"/>
  <c r="AQ90" i="58" s="1"/>
  <c r="AL90" i="58"/>
  <c r="AS89" i="58"/>
  <c r="AR89" i="58"/>
  <c r="AP89" i="58"/>
  <c r="AO89" i="58"/>
  <c r="AM89" i="58"/>
  <c r="AL89" i="58"/>
  <c r="AN89" i="58" s="1"/>
  <c r="AQ89" i="58" s="1"/>
  <c r="AR88" i="58"/>
  <c r="AP88" i="58"/>
  <c r="AS88" i="58" s="1"/>
  <c r="AO88" i="58"/>
  <c r="AM88" i="58"/>
  <c r="AL88" i="58"/>
  <c r="AN88" i="58" s="1"/>
  <c r="AQ88" i="58" s="1"/>
  <c r="AR87" i="58"/>
  <c r="AS87" i="58" s="1"/>
  <c r="AP87" i="58"/>
  <c r="AO87" i="58"/>
  <c r="AM87" i="58"/>
  <c r="AL87" i="58"/>
  <c r="AS86" i="58"/>
  <c r="AR86" i="58"/>
  <c r="AP86" i="58"/>
  <c r="AO86" i="58"/>
  <c r="AM86" i="58"/>
  <c r="AL86" i="58"/>
  <c r="AN86" i="58" s="1"/>
  <c r="AQ86" i="58" s="1"/>
  <c r="AR85" i="58"/>
  <c r="AP85" i="58"/>
  <c r="AS85" i="58" s="1"/>
  <c r="AO85" i="58"/>
  <c r="AM85" i="58"/>
  <c r="AL85" i="58"/>
  <c r="AN85" i="58" s="1"/>
  <c r="AQ85" i="58" s="1"/>
  <c r="AR84" i="58"/>
  <c r="AS84" i="58" s="1"/>
  <c r="AP84" i="58"/>
  <c r="AO84" i="58"/>
  <c r="AM84" i="58"/>
  <c r="AL84" i="58"/>
  <c r="AN84" i="58" s="1"/>
  <c r="AQ84" i="58" s="1"/>
  <c r="AR83" i="58"/>
  <c r="AS83" i="58" s="1"/>
  <c r="AP83" i="58"/>
  <c r="AO83" i="58"/>
  <c r="AM83" i="58"/>
  <c r="AN83" i="58" s="1"/>
  <c r="AQ83" i="58" s="1"/>
  <c r="AL83" i="58"/>
  <c r="AR82" i="58"/>
  <c r="AS82" i="58" s="1"/>
  <c r="AP82" i="58"/>
  <c r="AO82" i="58"/>
  <c r="AM82" i="58"/>
  <c r="AN82" i="58" s="1"/>
  <c r="AQ82" i="58" s="1"/>
  <c r="AL82" i="58"/>
  <c r="AR81" i="58"/>
  <c r="AP81" i="58"/>
  <c r="AS81" i="58" s="1"/>
  <c r="AO81" i="58"/>
  <c r="AM81" i="58"/>
  <c r="AL81" i="58"/>
  <c r="AN81" i="58" s="1"/>
  <c r="AQ81" i="58" s="1"/>
  <c r="AS80" i="58"/>
  <c r="AR80" i="58"/>
  <c r="AP80" i="58"/>
  <c r="AO80" i="58"/>
  <c r="AM80" i="58"/>
  <c r="AL80" i="58"/>
  <c r="AR79" i="58"/>
  <c r="AS79" i="58" s="1"/>
  <c r="AP79" i="58"/>
  <c r="AQ79" i="58" s="1"/>
  <c r="AO79" i="58"/>
  <c r="AN79" i="58"/>
  <c r="AM79" i="58"/>
  <c r="AL79" i="58"/>
  <c r="AR78" i="58"/>
  <c r="AP78" i="58"/>
  <c r="AS78" i="58" s="1"/>
  <c r="AO78" i="58"/>
  <c r="AM78" i="58"/>
  <c r="AL78" i="58"/>
  <c r="AN78" i="58" s="1"/>
  <c r="AQ78" i="58" s="1"/>
  <c r="AR77" i="58"/>
  <c r="AS77" i="58" s="1"/>
  <c r="AP77" i="58"/>
  <c r="AO77" i="58"/>
  <c r="AN77" i="58"/>
  <c r="AQ77" i="58" s="1"/>
  <c r="AM77" i="58"/>
  <c r="AL77" i="58"/>
  <c r="AR76" i="58"/>
  <c r="AS76" i="58" s="1"/>
  <c r="AQ76" i="58"/>
  <c r="AP76" i="58"/>
  <c r="AO76" i="58"/>
  <c r="AN76" i="58"/>
  <c r="AM76" i="58"/>
  <c r="AL76" i="58"/>
  <c r="AR75" i="58"/>
  <c r="AP75" i="58"/>
  <c r="AS75" i="58" s="1"/>
  <c r="AO75" i="58"/>
  <c r="AM75" i="58"/>
  <c r="AN75" i="58" s="1"/>
  <c r="AQ75" i="58" s="1"/>
  <c r="AL75" i="58"/>
  <c r="AR74" i="58"/>
  <c r="AP74" i="58"/>
  <c r="AS74" i="58" s="1"/>
  <c r="AO74" i="58"/>
  <c r="AM74" i="58"/>
  <c r="AL74" i="58"/>
  <c r="AN74" i="58" s="1"/>
  <c r="AQ74" i="58" s="1"/>
  <c r="AS73" i="58"/>
  <c r="AR73" i="58"/>
  <c r="AP73" i="58"/>
  <c r="AO73" i="58"/>
  <c r="AM73" i="58"/>
  <c r="AL73" i="58"/>
  <c r="AR72" i="58"/>
  <c r="AP72" i="58"/>
  <c r="AS72" i="58" s="1"/>
  <c r="AO72" i="58"/>
  <c r="AN72" i="58"/>
  <c r="AQ72" i="58" s="1"/>
  <c r="AM72" i="58"/>
  <c r="AL72" i="58"/>
  <c r="AR71" i="58"/>
  <c r="AP71" i="58"/>
  <c r="AS71" i="58" s="1"/>
  <c r="AO71" i="58"/>
  <c r="AM71" i="58"/>
  <c r="AL71" i="58"/>
  <c r="AN71" i="58" s="1"/>
  <c r="AQ71" i="58" s="1"/>
  <c r="AR70" i="58"/>
  <c r="AS70" i="58" s="1"/>
  <c r="AP70" i="58"/>
  <c r="AO70" i="58"/>
  <c r="AM70" i="58"/>
  <c r="AL70" i="58"/>
  <c r="AN70" i="58" s="1"/>
  <c r="AQ70" i="58" s="1"/>
  <c r="AR69" i="58"/>
  <c r="AS69" i="58" s="1"/>
  <c r="AP69" i="58"/>
  <c r="AO69" i="58"/>
  <c r="AN69" i="58"/>
  <c r="AQ69" i="58" s="1"/>
  <c r="AM69" i="58"/>
  <c r="AL69" i="58"/>
  <c r="AR68" i="58"/>
  <c r="AS68" i="58" s="1"/>
  <c r="AP68" i="58"/>
  <c r="AO68" i="58"/>
  <c r="AM68" i="58"/>
  <c r="AL68" i="58"/>
  <c r="AN68" i="58" s="1"/>
  <c r="AQ68" i="58" s="1"/>
  <c r="AR67" i="58"/>
  <c r="AP67" i="58"/>
  <c r="AS67" i="58" s="1"/>
  <c r="AO67" i="58"/>
  <c r="AM67" i="58"/>
  <c r="AN67" i="58" s="1"/>
  <c r="AQ67" i="58" s="1"/>
  <c r="AL67" i="58"/>
  <c r="AR66" i="58"/>
  <c r="AS66" i="58" s="1"/>
  <c r="AP66" i="58"/>
  <c r="AO66" i="58"/>
  <c r="AM66" i="58"/>
  <c r="AL66" i="58"/>
  <c r="AN66" i="58" s="1"/>
  <c r="AR65" i="58"/>
  <c r="AS65" i="58" s="1"/>
  <c r="AP65" i="58"/>
  <c r="AO65" i="58"/>
  <c r="AM65" i="58"/>
  <c r="AL65" i="58"/>
  <c r="AN65" i="58" s="1"/>
  <c r="AQ65" i="58" s="1"/>
  <c r="AR64" i="58"/>
  <c r="AS64" i="58" s="1"/>
  <c r="AP64" i="58"/>
  <c r="AO64" i="58"/>
  <c r="AM64" i="58"/>
  <c r="AN64" i="58" s="1"/>
  <c r="AQ64" i="58" s="1"/>
  <c r="AL64" i="58"/>
  <c r="AR63" i="58"/>
  <c r="AS63" i="58" s="1"/>
  <c r="AP63" i="58"/>
  <c r="AO63" i="58"/>
  <c r="AM63" i="58"/>
  <c r="AL63" i="58"/>
  <c r="AN63" i="58" s="1"/>
  <c r="AQ63" i="58" s="1"/>
  <c r="AR62" i="58"/>
  <c r="AS62" i="58" s="1"/>
  <c r="AP62" i="58"/>
  <c r="AO62" i="58"/>
  <c r="AM62" i="58"/>
  <c r="AN62" i="58" s="1"/>
  <c r="AQ62" i="58" s="1"/>
  <c r="AL62" i="58"/>
  <c r="AR61" i="58"/>
  <c r="AS61" i="58" s="1"/>
  <c r="AP61" i="58"/>
  <c r="AO61" i="58"/>
  <c r="AN61" i="58"/>
  <c r="AQ61" i="58" s="1"/>
  <c r="AM61" i="58"/>
  <c r="AL61" i="58"/>
  <c r="AS60" i="58"/>
  <c r="AR60" i="58"/>
  <c r="AQ60" i="58"/>
  <c r="AP60" i="58"/>
  <c r="AO60" i="58"/>
  <c r="AN60" i="58"/>
  <c r="AM60" i="58"/>
  <c r="AL60" i="58"/>
  <c r="AR59" i="58"/>
  <c r="AS59" i="58" s="1"/>
  <c r="AP59" i="58"/>
  <c r="AO59" i="58"/>
  <c r="AM59" i="58"/>
  <c r="AL59" i="58"/>
  <c r="AN59" i="58" s="1"/>
  <c r="AQ59" i="58" s="1"/>
  <c r="AR58" i="58"/>
  <c r="AS58" i="58" s="1"/>
  <c r="AP58" i="58"/>
  <c r="AO58" i="58"/>
  <c r="AN58" i="58"/>
  <c r="AQ58" i="58" s="1"/>
  <c r="AM58" i="58"/>
  <c r="AL58" i="58"/>
  <c r="AR57" i="58"/>
  <c r="AS57" i="58" s="1"/>
  <c r="AQ57" i="58"/>
  <c r="AP57" i="58"/>
  <c r="AO57" i="58"/>
  <c r="AN57" i="58"/>
  <c r="AM57" i="58"/>
  <c r="AL57" i="58"/>
  <c r="AR56" i="58"/>
  <c r="AS56" i="58" s="1"/>
  <c r="AP56" i="58"/>
  <c r="AO56" i="58"/>
  <c r="AM56" i="58"/>
  <c r="AL56" i="58"/>
  <c r="AN56" i="58" s="1"/>
  <c r="AQ56" i="58" s="1"/>
  <c r="AR55" i="58"/>
  <c r="AP55" i="58"/>
  <c r="AS55" i="58" s="1"/>
  <c r="AO55" i="58"/>
  <c r="AM55" i="58"/>
  <c r="AN55" i="58" s="1"/>
  <c r="AQ55" i="58" s="1"/>
  <c r="AL55" i="58"/>
  <c r="AR54" i="58"/>
  <c r="AS54" i="58" s="1"/>
  <c r="AP54" i="58"/>
  <c r="AO54" i="58"/>
  <c r="AM54" i="58"/>
  <c r="AL54" i="58"/>
  <c r="AN54" i="58" s="1"/>
  <c r="AQ54" i="58" s="1"/>
  <c r="AR53" i="58"/>
  <c r="AP53" i="58"/>
  <c r="AS53" i="58" s="1"/>
  <c r="AO53" i="58"/>
  <c r="AN53" i="58"/>
  <c r="AQ53" i="58" s="1"/>
  <c r="AM53" i="58"/>
  <c r="AL53" i="58"/>
  <c r="AR52" i="58"/>
  <c r="AS52" i="58" s="1"/>
  <c r="AP52" i="58"/>
  <c r="AO52" i="58"/>
  <c r="AM52" i="58"/>
  <c r="AL52" i="58"/>
  <c r="AN52" i="58" s="1"/>
  <c r="AR51" i="58"/>
  <c r="AS51" i="58" s="1"/>
  <c r="AP51" i="58"/>
  <c r="AO51" i="58"/>
  <c r="AM51" i="58"/>
  <c r="AL51" i="58"/>
  <c r="AN51" i="58" s="1"/>
  <c r="AQ51" i="58" s="1"/>
  <c r="AR50" i="58"/>
  <c r="AS50" i="58" s="1"/>
  <c r="AP50" i="58"/>
  <c r="AO50" i="58"/>
  <c r="AN50" i="58"/>
  <c r="AQ50" i="58" s="1"/>
  <c r="AM50" i="58"/>
  <c r="AL50" i="58"/>
  <c r="AR49" i="58"/>
  <c r="AS49" i="58" s="1"/>
  <c r="AP49" i="58"/>
  <c r="AO49" i="58"/>
  <c r="AM49" i="58"/>
  <c r="AL49" i="58"/>
  <c r="AN49" i="58" s="1"/>
  <c r="AQ49" i="58" s="1"/>
  <c r="AS48" i="58"/>
  <c r="AR48" i="58"/>
  <c r="AP48" i="58"/>
  <c r="AO48" i="58"/>
  <c r="AM48" i="58"/>
  <c r="AN48" i="58" s="1"/>
  <c r="AQ48" i="58" s="1"/>
  <c r="AL48" i="58"/>
  <c r="AR47" i="58"/>
  <c r="AP47" i="58"/>
  <c r="AS47" i="58" s="1"/>
  <c r="AO47" i="58"/>
  <c r="AM47" i="58"/>
  <c r="AL47" i="58"/>
  <c r="AN47" i="58" s="1"/>
  <c r="AQ47" i="58" s="1"/>
  <c r="AS46" i="58"/>
  <c r="AR46" i="58"/>
  <c r="AP46" i="58"/>
  <c r="AO46" i="58"/>
  <c r="AM46" i="58"/>
  <c r="AL46" i="58"/>
  <c r="AN46" i="58" s="1"/>
  <c r="AQ46" i="58" s="1"/>
  <c r="AR45" i="58"/>
  <c r="AS45" i="58" s="1"/>
  <c r="AP45" i="58"/>
  <c r="AO45" i="58"/>
  <c r="AM45" i="58"/>
  <c r="AL45" i="58"/>
  <c r="AN45" i="58" s="1"/>
  <c r="AQ45" i="58" s="1"/>
  <c r="AR44" i="58"/>
  <c r="AP44" i="58"/>
  <c r="AS44" i="58" s="1"/>
  <c r="AO44" i="58"/>
  <c r="AM44" i="58"/>
  <c r="AL44" i="58"/>
  <c r="AN44" i="58" s="1"/>
  <c r="AQ44" i="58" s="1"/>
  <c r="AR43" i="58"/>
  <c r="AS43" i="58" s="1"/>
  <c r="AP43" i="58"/>
  <c r="AO43" i="58"/>
  <c r="AM43" i="58"/>
  <c r="AL43" i="58"/>
  <c r="AN43" i="58" s="1"/>
  <c r="AQ43" i="58" s="1"/>
  <c r="AR42" i="58"/>
  <c r="AS42" i="58" s="1"/>
  <c r="AP42" i="58"/>
  <c r="AO42" i="58"/>
  <c r="AM42" i="58"/>
  <c r="AN42" i="58" s="1"/>
  <c r="AQ42" i="58" s="1"/>
  <c r="AL42" i="58"/>
  <c r="AR41" i="58"/>
  <c r="AS41" i="58" s="1"/>
  <c r="AP41" i="58"/>
  <c r="AO41" i="58"/>
  <c r="AM41" i="58"/>
  <c r="AN41" i="58" s="1"/>
  <c r="AQ41" i="58" s="1"/>
  <c r="AL41" i="58"/>
  <c r="AS40" i="58"/>
  <c r="AR40" i="58"/>
  <c r="AP40" i="58"/>
  <c r="AO40" i="58"/>
  <c r="AM40" i="58"/>
  <c r="AL40" i="58"/>
  <c r="AN40" i="58" s="1"/>
  <c r="AQ40" i="58" s="1"/>
  <c r="AS39" i="58"/>
  <c r="AR39" i="58"/>
  <c r="AP39" i="58"/>
  <c r="AO39" i="58"/>
  <c r="AM39" i="58"/>
  <c r="AL39" i="58"/>
  <c r="AN39" i="58" s="1"/>
  <c r="AQ39" i="58" s="1"/>
  <c r="AR38" i="58"/>
  <c r="AS38" i="58" s="1"/>
  <c r="AP38" i="58"/>
  <c r="AO38" i="58"/>
  <c r="AM38" i="58"/>
  <c r="AL38" i="58"/>
  <c r="AS37" i="58"/>
  <c r="AR37" i="58"/>
  <c r="AP37" i="58"/>
  <c r="AO37" i="58"/>
  <c r="AM37" i="58"/>
  <c r="AL37" i="58"/>
  <c r="AN37" i="58" s="1"/>
  <c r="AQ37" i="58" s="1"/>
  <c r="AS36" i="58"/>
  <c r="AR36" i="58"/>
  <c r="AP36" i="58"/>
  <c r="AO36" i="58"/>
  <c r="AM36" i="58"/>
  <c r="AL36" i="58"/>
  <c r="AN36" i="58" s="1"/>
  <c r="AQ36" i="58" s="1"/>
  <c r="AR35" i="58"/>
  <c r="AS35" i="58" s="1"/>
  <c r="AQ35" i="58"/>
  <c r="AP35" i="58"/>
  <c r="AO35" i="58"/>
  <c r="AN35" i="58"/>
  <c r="AM35" i="58"/>
  <c r="AL35" i="58"/>
  <c r="AR34" i="58"/>
  <c r="AP34" i="58"/>
  <c r="AS34" i="58" s="1"/>
  <c r="AO34" i="58"/>
  <c r="AM34" i="58"/>
  <c r="AN34" i="58" s="1"/>
  <c r="AQ34" i="58" s="1"/>
  <c r="AL34" i="58"/>
  <c r="AR33" i="58"/>
  <c r="AP33" i="58"/>
  <c r="AS33" i="58" s="1"/>
  <c r="AO33" i="58"/>
  <c r="AM33" i="58"/>
  <c r="AL33" i="58"/>
  <c r="AN33" i="58" s="1"/>
  <c r="AQ33" i="58" s="1"/>
  <c r="AS32" i="58"/>
  <c r="AR32" i="58"/>
  <c r="AP32" i="58"/>
  <c r="AO32" i="58"/>
  <c r="AM32" i="58"/>
  <c r="AL32" i="58"/>
  <c r="AN32" i="58" s="1"/>
  <c r="AQ32" i="58" s="1"/>
  <c r="AR31" i="58"/>
  <c r="AP31" i="58"/>
  <c r="AS31" i="58" s="1"/>
  <c r="AO31" i="58"/>
  <c r="AM31" i="58"/>
  <c r="AL31" i="58"/>
  <c r="AR30" i="58"/>
  <c r="AP30" i="58"/>
  <c r="AS30" i="58" s="1"/>
  <c r="AO30" i="58"/>
  <c r="AM30" i="58"/>
  <c r="AL30" i="58"/>
  <c r="AN30" i="58" s="1"/>
  <c r="AQ30" i="58" s="1"/>
  <c r="AS29" i="58"/>
  <c r="AR29" i="58"/>
  <c r="AP29" i="58"/>
  <c r="AO29" i="58"/>
  <c r="AM29" i="58"/>
  <c r="AL29" i="58"/>
  <c r="AN29" i="58" s="1"/>
  <c r="AQ29" i="58" s="1"/>
  <c r="AS28" i="58"/>
  <c r="AR28" i="58"/>
  <c r="AP28" i="58"/>
  <c r="AO28" i="58"/>
  <c r="AM28" i="58"/>
  <c r="AL28" i="58"/>
  <c r="AN28" i="58" s="1"/>
  <c r="AQ28" i="58" s="1"/>
  <c r="AR27" i="58"/>
  <c r="AS27" i="58" s="1"/>
  <c r="AP27" i="58"/>
  <c r="AO27" i="58"/>
  <c r="AM27" i="58"/>
  <c r="AN27" i="58" s="1"/>
  <c r="AQ27" i="58" s="1"/>
  <c r="AL27" i="58"/>
  <c r="AR26" i="58"/>
  <c r="AS26" i="58" s="1"/>
  <c r="AP26" i="58"/>
  <c r="AO26" i="58"/>
  <c r="AN26" i="58"/>
  <c r="AQ26" i="58" s="1"/>
  <c r="AM26" i="58"/>
  <c r="AL26" i="58"/>
  <c r="AS25" i="58"/>
  <c r="AR25" i="58"/>
  <c r="AQ25" i="58"/>
  <c r="AP25" i="58"/>
  <c r="AO25" i="58"/>
  <c r="AN25" i="58"/>
  <c r="AM25" i="58"/>
  <c r="AL25" i="58"/>
  <c r="AR24" i="58"/>
  <c r="AP24" i="58"/>
  <c r="AS24" i="58" s="1"/>
  <c r="AO24" i="58"/>
  <c r="AM24" i="58"/>
  <c r="AL24" i="58"/>
  <c r="AN24" i="58" s="1"/>
  <c r="AQ24" i="58" s="1"/>
  <c r="AS23" i="58"/>
  <c r="AR23" i="58"/>
  <c r="AP23" i="58"/>
  <c r="AO23" i="58"/>
  <c r="AM23" i="58"/>
  <c r="AL23" i="58"/>
  <c r="AN23" i="58" s="1"/>
  <c r="AQ23" i="58" s="1"/>
  <c r="AR22" i="58"/>
  <c r="AS22" i="58" s="1"/>
  <c r="AP22" i="58"/>
  <c r="AO22" i="58"/>
  <c r="AM22" i="58"/>
  <c r="AL22" i="58"/>
  <c r="AN22" i="58" s="1"/>
  <c r="AQ22" i="58" s="1"/>
  <c r="AR21" i="58"/>
  <c r="AS21" i="58" s="1"/>
  <c r="AP21" i="58"/>
  <c r="AO21" i="58"/>
  <c r="AN21" i="58"/>
  <c r="AQ21" i="58" s="1"/>
  <c r="AM21" i="58"/>
  <c r="AL21" i="58"/>
  <c r="AR20" i="58"/>
  <c r="AS20" i="58" s="1"/>
  <c r="AP20" i="58"/>
  <c r="AO20" i="58"/>
  <c r="AM20" i="58"/>
  <c r="AN20" i="58" s="1"/>
  <c r="AQ20" i="58" s="1"/>
  <c r="AL20" i="58"/>
  <c r="AR19" i="58"/>
  <c r="AS19" i="58" s="1"/>
  <c r="AP19" i="58"/>
  <c r="AO19" i="58"/>
  <c r="AM19" i="58"/>
  <c r="AN19" i="58" s="1"/>
  <c r="AQ19" i="58" s="1"/>
  <c r="AL19" i="58"/>
  <c r="AR18" i="58"/>
  <c r="AP18" i="58"/>
  <c r="AS18" i="58" s="1"/>
  <c r="AO18" i="58"/>
  <c r="AM18" i="58"/>
  <c r="AN18" i="58" s="1"/>
  <c r="AQ18" i="58" s="1"/>
  <c r="AL18" i="58"/>
  <c r="AS17" i="58"/>
  <c r="AR17" i="58"/>
  <c r="AP17" i="58"/>
  <c r="AO17" i="58"/>
  <c r="AM17" i="58"/>
  <c r="AL17" i="58"/>
  <c r="AN17" i="58" s="1"/>
  <c r="AQ17" i="58" s="1"/>
  <c r="AR16" i="58"/>
  <c r="AS16" i="58" s="1"/>
  <c r="AP16" i="58"/>
  <c r="AO16" i="58"/>
  <c r="AN16" i="58"/>
  <c r="AQ16" i="58" s="1"/>
  <c r="AM16" i="58"/>
  <c r="AL16" i="58"/>
  <c r="AR15" i="58"/>
  <c r="AS15" i="58" s="1"/>
  <c r="AQ15" i="58"/>
  <c r="AP15" i="58"/>
  <c r="AO15" i="58"/>
  <c r="AN15" i="58"/>
  <c r="AM15" i="58"/>
  <c r="AL15" i="58"/>
  <c r="AS14" i="58"/>
  <c r="AR14" i="58"/>
  <c r="AP14" i="58"/>
  <c r="AO14" i="58"/>
  <c r="AM14" i="58"/>
  <c r="AN14" i="58" s="1"/>
  <c r="AQ14" i="58" s="1"/>
  <c r="AL14" i="58"/>
  <c r="AR13" i="58"/>
  <c r="AP13" i="58"/>
  <c r="AS13" i="58" s="1"/>
  <c r="AO13" i="58"/>
  <c r="AM13" i="58"/>
  <c r="AN13" i="58" s="1"/>
  <c r="AQ13" i="58" s="1"/>
  <c r="AL13" i="58"/>
  <c r="AS12" i="58"/>
  <c r="AR12" i="58"/>
  <c r="AP12" i="58"/>
  <c r="AO12" i="58"/>
  <c r="AM12" i="58"/>
  <c r="AL12" i="58"/>
  <c r="AN12" i="58" s="1"/>
  <c r="AQ12" i="58" s="1"/>
  <c r="AR11" i="58"/>
  <c r="AP11" i="58"/>
  <c r="AS11" i="58" s="1"/>
  <c r="AO11" i="58"/>
  <c r="AM11" i="58"/>
  <c r="AL11" i="58"/>
  <c r="AN11" i="58" s="1"/>
  <c r="AQ11" i="58" s="1"/>
  <c r="AR10" i="58"/>
  <c r="AS10" i="58" s="1"/>
  <c r="AP10" i="58"/>
  <c r="AO10" i="58"/>
  <c r="AM10" i="58"/>
  <c r="AL10" i="58"/>
  <c r="AN10" i="58" s="1"/>
  <c r="AQ10" i="58" s="1"/>
  <c r="AR9" i="58"/>
  <c r="AS9" i="58" s="1"/>
  <c r="AP9" i="58"/>
  <c r="AO9" i="58"/>
  <c r="AM9" i="58"/>
  <c r="AN9" i="58" s="1"/>
  <c r="AQ9" i="58" s="1"/>
  <c r="AL9" i="58"/>
  <c r="AR8" i="58"/>
  <c r="AS8" i="58" s="1"/>
  <c r="AP8" i="58"/>
  <c r="AO8" i="58"/>
  <c r="AM8" i="58"/>
  <c r="AN8" i="58" s="1"/>
  <c r="AQ8" i="58" s="1"/>
  <c r="AL8" i="58"/>
  <c r="AS7" i="58"/>
  <c r="AR7" i="58"/>
  <c r="AP7" i="58"/>
  <c r="AO7" i="58"/>
  <c r="AM7" i="58"/>
  <c r="AL7" i="58"/>
  <c r="AN7" i="58" s="1"/>
  <c r="AQ7" i="58" s="1"/>
  <c r="AS6" i="58"/>
  <c r="AR6" i="58"/>
  <c r="AP6" i="58"/>
  <c r="AO6" i="58"/>
  <c r="AQ6" i="58" s="1"/>
  <c r="AN6" i="58"/>
  <c r="AM6" i="58"/>
  <c r="AL6" i="58"/>
  <c r="AR5" i="58"/>
  <c r="AS5" i="58" s="1"/>
  <c r="AP5" i="58"/>
  <c r="AO5" i="58"/>
  <c r="AM5" i="58"/>
  <c r="AL5" i="58"/>
  <c r="AN5" i="58" s="1"/>
  <c r="AQ5" i="58" s="1"/>
  <c r="AR4" i="58"/>
  <c r="AP4" i="58"/>
  <c r="AS4" i="58" s="1"/>
  <c r="AO4" i="58"/>
  <c r="AN4" i="58"/>
  <c r="AQ4" i="58" s="1"/>
  <c r="AM4" i="58"/>
  <c r="AL4" i="58"/>
  <c r="AR3" i="58"/>
  <c r="AS3" i="58" s="1"/>
  <c r="AQ3" i="58"/>
  <c r="AP3" i="58"/>
  <c r="AO3" i="58"/>
  <c r="AM3" i="58"/>
  <c r="AL3" i="58"/>
  <c r="AN3" i="58" s="1"/>
  <c r="AS2" i="58"/>
  <c r="AS787" i="58" s="1"/>
  <c r="AR2" i="58"/>
  <c r="AP2" i="58"/>
  <c r="AO2" i="58"/>
  <c r="AM2" i="58"/>
  <c r="AL2" i="58"/>
  <c r="D34" i="10" l="1"/>
  <c r="F43" i="10"/>
  <c r="D55" i="10"/>
  <c r="H51" i="10"/>
  <c r="F36" i="10"/>
  <c r="F50" i="10"/>
  <c r="J54" i="10"/>
  <c r="F51" i="10"/>
  <c r="J47" i="10"/>
  <c r="F44" i="10"/>
  <c r="J40" i="10"/>
  <c r="F37" i="10"/>
  <c r="H54" i="10"/>
  <c r="D51" i="10"/>
  <c r="H47" i="10"/>
  <c r="D44" i="10"/>
  <c r="H40" i="10"/>
  <c r="D37" i="10"/>
  <c r="J57" i="10"/>
  <c r="F54" i="10"/>
  <c r="J50" i="10"/>
  <c r="F47" i="10"/>
  <c r="J43" i="10"/>
  <c r="F40" i="10"/>
  <c r="J36" i="10"/>
  <c r="H57" i="10"/>
  <c r="D54" i="10"/>
  <c r="H50" i="10"/>
  <c r="D47" i="10"/>
  <c r="H43" i="10"/>
  <c r="D40" i="10"/>
  <c r="H36" i="10"/>
  <c r="F57" i="10"/>
  <c r="J53" i="10"/>
  <c r="J46" i="10"/>
  <c r="J39" i="10"/>
  <c r="D57" i="10"/>
  <c r="H53" i="10"/>
  <c r="D50" i="10"/>
  <c r="H46" i="10"/>
  <c r="D43" i="10"/>
  <c r="H39" i="10"/>
  <c r="D36" i="10"/>
  <c r="J56" i="10"/>
  <c r="F53" i="10"/>
  <c r="J49" i="10"/>
  <c r="F46" i="10"/>
  <c r="J42" i="10"/>
  <c r="F39" i="10"/>
  <c r="J35" i="10"/>
  <c r="H56" i="10"/>
  <c r="D53" i="10"/>
  <c r="H49" i="10"/>
  <c r="D46" i="10"/>
  <c r="H42" i="10"/>
  <c r="D39" i="10"/>
  <c r="H35" i="10"/>
  <c r="F56" i="10"/>
  <c r="J52" i="10"/>
  <c r="F49" i="10"/>
  <c r="J45" i="10"/>
  <c r="F42" i="10"/>
  <c r="J38" i="10"/>
  <c r="F35" i="10"/>
  <c r="D56" i="10"/>
  <c r="H52" i="10"/>
  <c r="D49" i="10"/>
  <c r="H45" i="10"/>
  <c r="D42" i="10"/>
  <c r="H38" i="10"/>
  <c r="D35" i="10"/>
  <c r="J55" i="10"/>
  <c r="F52" i="10"/>
  <c r="J48" i="10"/>
  <c r="F45" i="10"/>
  <c r="J41" i="10"/>
  <c r="F38" i="10"/>
  <c r="J34" i="10"/>
  <c r="H55" i="10"/>
  <c r="D52" i="10"/>
  <c r="H48" i="10"/>
  <c r="D45" i="10"/>
  <c r="H41" i="10"/>
  <c r="D38" i="10"/>
  <c r="H34" i="10"/>
  <c r="F55" i="10"/>
  <c r="J51" i="10"/>
  <c r="F48" i="10"/>
  <c r="J44" i="10"/>
  <c r="F41" i="10"/>
  <c r="J37" i="10"/>
  <c r="F34" i="10"/>
  <c r="D48" i="10"/>
  <c r="H44" i="10"/>
  <c r="D41" i="10"/>
  <c r="H37" i="10"/>
  <c r="AN87" i="58"/>
  <c r="AQ87" i="58" s="1"/>
  <c r="AS177" i="58"/>
  <c r="AS205" i="58"/>
  <c r="AQ279" i="58"/>
  <c r="AS559" i="58"/>
  <c r="AQ559" i="58"/>
  <c r="AS212" i="58"/>
  <c r="AQ254" i="58"/>
  <c r="AS142" i="58"/>
  <c r="AS128" i="58"/>
  <c r="AN115" i="58"/>
  <c r="AQ115" i="58" s="1"/>
  <c r="AQ143" i="58"/>
  <c r="AQ151" i="58"/>
  <c r="AS219" i="58"/>
  <c r="AS279" i="58"/>
  <c r="AS359" i="58"/>
  <c r="AQ342" i="58"/>
  <c r="AQ52" i="58"/>
  <c r="AN80" i="58"/>
  <c r="AQ80" i="58" s="1"/>
  <c r="AS163" i="58"/>
  <c r="AQ178" i="58"/>
  <c r="AQ206" i="58"/>
  <c r="AN218" i="58"/>
  <c r="AQ218" i="58" s="1"/>
  <c r="AQ257" i="58"/>
  <c r="AQ310" i="58"/>
  <c r="AQ373" i="58"/>
  <c r="AQ159" i="58"/>
  <c r="AN225" i="58"/>
  <c r="AQ225" i="58" s="1"/>
  <c r="AN232" i="58"/>
  <c r="AQ232" i="58" s="1"/>
  <c r="AL787" i="58"/>
  <c r="AL791" i="58"/>
  <c r="AM787" i="58"/>
  <c r="AM791" i="58"/>
  <c r="AQ223" i="58"/>
  <c r="AQ230" i="58"/>
  <c r="AQ237" i="58"/>
  <c r="AN2" i="58"/>
  <c r="AN73" i="58"/>
  <c r="AQ73" i="58" s="1"/>
  <c r="AQ118" i="58"/>
  <c r="AQ164" i="58"/>
  <c r="AQ172" i="58"/>
  <c r="AQ227" i="58"/>
  <c r="AQ234" i="58"/>
  <c r="AS373" i="58"/>
  <c r="AO791" i="58"/>
  <c r="AO787" i="58"/>
  <c r="AN38" i="58"/>
  <c r="AQ38" i="58" s="1"/>
  <c r="AS135" i="58"/>
  <c r="AQ185" i="58"/>
  <c r="AN101" i="58"/>
  <c r="AQ101" i="58" s="1"/>
  <c r="AQ131" i="58"/>
  <c r="AQ150" i="58"/>
  <c r="AQ158" i="58"/>
  <c r="AQ215" i="58"/>
  <c r="AN229" i="58"/>
  <c r="AQ229" i="58" s="1"/>
  <c r="AN236" i="58"/>
  <c r="AQ236" i="58" s="1"/>
  <c r="AN243" i="58"/>
  <c r="AQ243" i="58" s="1"/>
  <c r="AQ263" i="58"/>
  <c r="AN294" i="58"/>
  <c r="AQ294" i="58" s="1"/>
  <c r="AP791" i="58"/>
  <c r="AP793" i="58" s="1"/>
  <c r="AP787" i="58"/>
  <c r="AQ66" i="58"/>
  <c r="AR791" i="58"/>
  <c r="AR793" i="58" s="1"/>
  <c r="AR787" i="58"/>
  <c r="AN31" i="58"/>
  <c r="AQ31" i="58" s="1"/>
  <c r="AN116" i="58"/>
  <c r="AQ116" i="58" s="1"/>
  <c r="AQ136" i="58"/>
  <c r="AQ144" i="58"/>
  <c r="AQ282" i="58"/>
  <c r="AN259" i="58"/>
  <c r="AQ259" i="58" s="1"/>
  <c r="AN351" i="58"/>
  <c r="AQ351" i="58" s="1"/>
  <c r="AS405" i="58"/>
  <c r="AS485" i="58"/>
  <c r="AS507" i="58"/>
  <c r="AQ707" i="58"/>
  <c r="AS310" i="58"/>
  <c r="AS391" i="58"/>
  <c r="AS461" i="58"/>
  <c r="AN290" i="58"/>
  <c r="AQ290" i="58" s="1"/>
  <c r="AS317" i="58"/>
  <c r="AS384" i="58"/>
  <c r="AS443" i="58"/>
  <c r="AQ524" i="58"/>
  <c r="AQ535" i="58"/>
  <c r="AQ678" i="58"/>
  <c r="AN255" i="58"/>
  <c r="AQ255" i="58" s="1"/>
  <c r="AN316" i="58"/>
  <c r="AQ316" i="58" s="1"/>
  <c r="AS356" i="58"/>
  <c r="AS363" i="58"/>
  <c r="AS370" i="58"/>
  <c r="AS377" i="58"/>
  <c r="AQ440" i="58"/>
  <c r="AS454" i="58"/>
  <c r="AS478" i="58"/>
  <c r="AQ553" i="58"/>
  <c r="AQ348" i="58"/>
  <c r="AS429" i="58"/>
  <c r="AQ433" i="58"/>
  <c r="AQ475" i="58"/>
  <c r="AS331" i="58"/>
  <c r="AS422" i="58"/>
  <c r="AQ426" i="58"/>
  <c r="AQ492" i="58"/>
  <c r="AN273" i="58"/>
  <c r="AQ273" i="58" s="1"/>
  <c r="AN330" i="58"/>
  <c r="AQ330" i="58" s="1"/>
  <c r="AS415" i="58"/>
  <c r="AQ419" i="58"/>
  <c r="AS440" i="58"/>
  <c r="AS471" i="58"/>
  <c r="AQ521" i="58"/>
  <c r="AQ759" i="58"/>
  <c r="AQ412" i="58"/>
  <c r="AQ468" i="58"/>
  <c r="AS306" i="58"/>
  <c r="AS401" i="58"/>
  <c r="AQ405" i="58"/>
  <c r="AS433" i="58"/>
  <c r="AS475" i="58"/>
  <c r="AS492" i="58"/>
  <c r="AQ527" i="58"/>
  <c r="AN266" i="58"/>
  <c r="AQ266" i="58" s="1"/>
  <c r="AS345" i="58"/>
  <c r="AS394" i="58"/>
  <c r="AQ398" i="58"/>
  <c r="AS426" i="58"/>
  <c r="AS464" i="58"/>
  <c r="AQ485" i="58"/>
  <c r="AQ507" i="58"/>
  <c r="AQ529" i="58"/>
  <c r="AS580" i="58"/>
  <c r="AQ580" i="58"/>
  <c r="AQ756" i="58"/>
  <c r="AS605" i="58"/>
  <c r="AS654" i="58"/>
  <c r="AS703" i="58"/>
  <c r="AS752" i="58"/>
  <c r="AS496" i="58"/>
  <c r="AN558" i="58"/>
  <c r="AQ558" i="58" s="1"/>
  <c r="AN579" i="58"/>
  <c r="AQ579" i="58" s="1"/>
  <c r="AS595" i="58"/>
  <c r="AS644" i="58"/>
  <c r="AS693" i="58"/>
  <c r="AS742" i="58"/>
  <c r="AS780" i="58"/>
  <c r="AN509" i="58"/>
  <c r="AQ509" i="58" s="1"/>
  <c r="AS532" i="58"/>
  <c r="AS602" i="58"/>
  <c r="AS651" i="58"/>
  <c r="AS700" i="58"/>
  <c r="AS749" i="58"/>
  <c r="AS553" i="58"/>
  <c r="AN544" i="58"/>
  <c r="AQ544" i="58" s="1"/>
  <c r="AS574" i="58"/>
  <c r="AN586" i="58"/>
  <c r="AQ586" i="58" s="1"/>
  <c r="AS609" i="58"/>
  <c r="AS658" i="58"/>
  <c r="AS707" i="58"/>
  <c r="AS756" i="58"/>
  <c r="AS784" i="58"/>
  <c r="AS616" i="58"/>
  <c r="AS665" i="58"/>
  <c r="AS714" i="58"/>
  <c r="AN508" i="58"/>
  <c r="AQ508" i="58" s="1"/>
  <c r="AS539" i="58"/>
  <c r="AS776" i="58"/>
  <c r="AN530" i="58"/>
  <c r="AQ530" i="58" s="1"/>
  <c r="AS560" i="58"/>
  <c r="AS623" i="58"/>
  <c r="AS672" i="58"/>
  <c r="AS721" i="58"/>
  <c r="AS763" i="58"/>
  <c r="AN551" i="58"/>
  <c r="AQ551" i="58" s="1"/>
  <c r="AN572" i="58"/>
  <c r="AQ572" i="58" s="1"/>
  <c r="AQ605" i="58"/>
  <c r="AQ654" i="58"/>
  <c r="AQ703" i="58"/>
  <c r="AQ752" i="58"/>
  <c r="AS783" i="58"/>
  <c r="AS525" i="58"/>
  <c r="AS647" i="58"/>
  <c r="AS696" i="58"/>
  <c r="AS745" i="58"/>
  <c r="AS773" i="58"/>
  <c r="AM6" i="54"/>
  <c r="AM7" i="54"/>
  <c r="H453" i="54" s="1"/>
  <c r="H458" i="54" s="1"/>
  <c r="AN787" i="58" l="1"/>
  <c r="AN791" i="58"/>
  <c r="AQ2" i="58"/>
  <c r="AQ791" i="58" l="1"/>
  <c r="AQ787" i="58"/>
  <c r="AO388" i="27"/>
  <c r="I40" i="55"/>
  <c r="I44" i="55" s="1"/>
  <c r="H114" i="52"/>
  <c r="AN87" i="51"/>
  <c r="AF35" i="55" l="1"/>
  <c r="AD81" i="52"/>
  <c r="AB35" i="55"/>
  <c r="AH35" i="55"/>
  <c r="AK35" i="55"/>
  <c r="AI35" i="55"/>
  <c r="AL35" i="55"/>
  <c r="AJ35" i="55"/>
  <c r="AG35" i="55"/>
  <c r="AM35" i="55"/>
  <c r="AD35" i="55"/>
  <c r="AB81" i="52"/>
  <c r="AC85" i="53"/>
  <c r="AE35" i="55"/>
  <c r="AC35" i="55"/>
  <c r="AE81" i="52"/>
  <c r="AN81" i="52"/>
  <c r="AD85" i="53"/>
  <c r="AF81" i="52"/>
  <c r="AE85" i="53"/>
  <c r="AF85" i="53"/>
  <c r="AH81" i="52"/>
  <c r="AK81" i="52"/>
  <c r="AG85" i="53"/>
  <c r="AN35" i="55"/>
  <c r="AI81" i="52"/>
  <c r="AG81" i="52"/>
  <c r="AL81" i="52"/>
  <c r="AH85" i="53"/>
  <c r="AJ85" i="53"/>
  <c r="AJ81" i="52"/>
  <c r="AI85" i="53"/>
  <c r="AN84" i="51"/>
  <c r="AL85" i="53"/>
  <c r="AK85" i="53"/>
  <c r="AM81" i="52"/>
  <c r="AC81" i="52"/>
  <c r="AA85" i="53"/>
  <c r="AB85" i="53"/>
  <c r="AM85" i="53"/>
  <c r="H89" i="53" s="1"/>
  <c r="AQ352" i="27" l="1"/>
  <c r="AP352" i="27"/>
  <c r="AQ351" i="27"/>
  <c r="AP351" i="27"/>
  <c r="AQ350" i="27"/>
  <c r="AP350" i="27"/>
  <c r="AQ349" i="27"/>
  <c r="AP349" i="27"/>
  <c r="AQ348" i="27"/>
  <c r="AP348" i="27"/>
  <c r="AQ347" i="27"/>
  <c r="AP347" i="27"/>
  <c r="AQ346" i="27"/>
  <c r="AP346" i="27"/>
  <c r="AQ345" i="27"/>
  <c r="AP345" i="27"/>
  <c r="AQ344" i="27"/>
  <c r="AP344" i="27"/>
  <c r="AQ343" i="27"/>
  <c r="AP343" i="27"/>
  <c r="AQ342" i="27"/>
  <c r="AP342" i="27"/>
  <c r="AQ341" i="27"/>
  <c r="AP341" i="27"/>
  <c r="AQ340" i="27"/>
  <c r="AP340" i="27"/>
  <c r="AQ339" i="27"/>
  <c r="AP339" i="27"/>
  <c r="AQ338" i="27"/>
  <c r="AP338" i="27"/>
  <c r="AQ337" i="27"/>
  <c r="AP337" i="27"/>
  <c r="AQ336" i="27"/>
  <c r="AP336" i="27"/>
  <c r="AQ335" i="27"/>
  <c r="AP335" i="27"/>
  <c r="AQ334" i="27"/>
  <c r="AP334" i="27"/>
  <c r="AQ333" i="27"/>
  <c r="AP333" i="27"/>
  <c r="AQ332" i="27"/>
  <c r="AP332" i="27"/>
  <c r="AQ331" i="27"/>
  <c r="AP331" i="27"/>
  <c r="AQ330" i="27"/>
  <c r="AP330" i="27"/>
  <c r="AQ329" i="27"/>
  <c r="AP329" i="27"/>
  <c r="AQ328" i="27"/>
  <c r="AP328" i="27"/>
  <c r="AQ327" i="27"/>
  <c r="AP327" i="27"/>
  <c r="AQ326" i="27"/>
  <c r="AP326" i="27"/>
  <c r="AO359" i="27"/>
  <c r="C352" i="27"/>
  <c r="D352" i="27" s="1"/>
  <c r="C347" i="27"/>
  <c r="D347" i="27" s="1"/>
  <c r="C346" i="27"/>
  <c r="D346" i="27" s="1"/>
  <c r="C340" i="27"/>
  <c r="D340" i="27" s="1"/>
  <c r="C334" i="27"/>
  <c r="D334" i="27" s="1"/>
  <c r="AR327" i="27" l="1"/>
  <c r="AR326" i="27"/>
  <c r="AR350" i="27"/>
  <c r="AR345" i="27"/>
  <c r="AR344" i="27"/>
  <c r="AR339" i="27"/>
  <c r="AR351" i="27"/>
  <c r="AR333" i="27"/>
  <c r="AR338" i="27"/>
  <c r="AR332" i="27"/>
  <c r="C339" i="27"/>
  <c r="C333" i="27"/>
  <c r="C351" i="27" l="1"/>
  <c r="C345" i="27"/>
  <c r="AR335" i="27" l="1"/>
  <c r="AR329" i="27"/>
  <c r="AR330" i="27"/>
  <c r="AR331" i="27"/>
  <c r="AR336" i="27"/>
  <c r="AR341" i="27"/>
  <c r="AR342" i="27"/>
  <c r="AR337" i="27"/>
  <c r="AR343" i="27"/>
  <c r="AR348" i="27"/>
  <c r="AR349" i="27"/>
  <c r="AR352" i="27" l="1"/>
  <c r="AR334" i="27" l="1"/>
  <c r="AR346" i="27"/>
  <c r="AR340" i="27"/>
  <c r="AR328" i="27"/>
  <c r="AR347" i="27"/>
  <c r="AO387" i="27" l="1"/>
  <c r="AO389" i="27" s="1"/>
  <c r="AO391" i="27"/>
  <c r="AO383" i="27" l="1"/>
  <c r="AO356" i="27" l="1"/>
  <c r="C328" i="27" l="1"/>
  <c r="D328" i="27" s="1"/>
  <c r="E288" i="27"/>
  <c r="E289" i="27" l="1"/>
  <c r="D791" i="62" l="1"/>
  <c r="E791" i="62"/>
  <c r="C791" i="62"/>
  <c r="D788" i="62"/>
  <c r="D794" i="62" s="1"/>
  <c r="E788" i="62"/>
  <c r="E794" i="62" s="1"/>
  <c r="C788" i="62"/>
  <c r="C794" i="62" s="1"/>
  <c r="A7" i="22" l="1"/>
  <c r="C58" i="39" l="1"/>
  <c r="F56" i="39" l="1"/>
  <c r="G56" i="39"/>
  <c r="D56" i="39"/>
  <c r="H56" i="39"/>
  <c r="E56" i="39"/>
  <c r="C56" i="39"/>
  <c r="J33" i="10"/>
  <c r="H33" i="10"/>
  <c r="D33" i="10" l="1"/>
  <c r="F33" i="10"/>
  <c r="H40" i="55" l="1"/>
  <c r="H44" i="55" s="1"/>
  <c r="AL86" i="52" l="1"/>
  <c r="AM86" i="52"/>
  <c r="AB86" i="52"/>
  <c r="AC86" i="52"/>
  <c r="AD86" i="52"/>
  <c r="AE86" i="52"/>
  <c r="AF86" i="52"/>
  <c r="AG86" i="52"/>
  <c r="AH86" i="52"/>
  <c r="AI86" i="52"/>
  <c r="AJ86" i="52"/>
  <c r="AK86" i="52"/>
  <c r="AL87" i="51"/>
  <c r="AM87" i="51"/>
  <c r="AB87" i="51"/>
  <c r="AC87" i="51"/>
  <c r="AD87" i="51"/>
  <c r="AE87" i="51"/>
  <c r="AF87" i="51"/>
  <c r="AG87" i="51"/>
  <c r="AH87" i="51"/>
  <c r="AI87" i="51"/>
  <c r="AJ87" i="51"/>
  <c r="AK87" i="51"/>
  <c r="AR353" i="27"/>
  <c r="AR354" i="27"/>
  <c r="AC359" i="27"/>
  <c r="AD359" i="27"/>
  <c r="AE359" i="27"/>
  <c r="AF359" i="27"/>
  <c r="AG359" i="27"/>
  <c r="AH359" i="27"/>
  <c r="AI359" i="27"/>
  <c r="AJ359" i="27"/>
  <c r="AK359" i="27"/>
  <c r="AL359" i="27"/>
  <c r="AM359" i="27"/>
  <c r="AN359" i="27"/>
  <c r="F359" i="27"/>
  <c r="I7" i="70"/>
  <c r="F7" i="70"/>
  <c r="J117" i="52" l="1"/>
  <c r="I116" i="51"/>
  <c r="I90" i="53"/>
  <c r="AD391" i="27"/>
  <c r="AC391" i="27"/>
  <c r="AM391" i="27"/>
  <c r="AC383" i="27"/>
  <c r="AN391" i="27"/>
  <c r="AF383" i="27"/>
  <c r="AE383" i="27"/>
  <c r="AD383" i="27"/>
  <c r="AL391" i="27"/>
  <c r="AN383" i="27"/>
  <c r="AK391" i="27"/>
  <c r="AM383" i="27"/>
  <c r="AJ391" i="27"/>
  <c r="AL383" i="27"/>
  <c r="AI391" i="27"/>
  <c r="AK383" i="27"/>
  <c r="AH391" i="27"/>
  <c r="AG391" i="27"/>
  <c r="AI383" i="27"/>
  <c r="AJ383" i="27"/>
  <c r="AF391" i="27"/>
  <c r="AH383" i="27"/>
  <c r="AE391" i="27"/>
  <c r="AG383" i="27"/>
  <c r="AR324" i="27"/>
  <c r="AR317" i="27"/>
  <c r="AR310" i="27"/>
  <c r="AR303" i="27"/>
  <c r="AR296" i="27"/>
  <c r="AR289" i="27"/>
  <c r="AR282" i="27"/>
  <c r="AR275" i="27"/>
  <c r="AR268" i="27"/>
  <c r="AI387" i="27"/>
  <c r="AR261" i="27"/>
  <c r="AR254" i="27"/>
  <c r="AR247" i="27"/>
  <c r="AR240" i="27"/>
  <c r="AR233" i="27"/>
  <c r="AR226" i="27"/>
  <c r="AR219" i="27"/>
  <c r="AR212" i="27"/>
  <c r="AR205" i="27"/>
  <c r="AR198" i="27"/>
  <c r="AR191" i="27"/>
  <c r="AR184" i="27"/>
  <c r="AR177" i="27"/>
  <c r="AR170" i="27"/>
  <c r="AR163" i="27"/>
  <c r="AR156" i="27"/>
  <c r="AR149" i="27"/>
  <c r="AR142" i="27"/>
  <c r="AR135" i="27"/>
  <c r="AR128" i="27"/>
  <c r="AR121" i="27"/>
  <c r="AR114" i="27"/>
  <c r="AR107" i="27"/>
  <c r="AR100" i="27"/>
  <c r="AR93" i="27"/>
  <c r="AR86" i="27"/>
  <c r="AR79" i="27"/>
  <c r="AR72" i="27"/>
  <c r="AR65" i="27"/>
  <c r="AR58" i="27"/>
  <c r="AR51" i="27"/>
  <c r="AR44" i="27"/>
  <c r="AR37" i="27"/>
  <c r="AR30" i="27"/>
  <c r="AR23" i="27"/>
  <c r="AR16" i="27"/>
  <c r="AR9" i="27"/>
  <c r="AH387" i="27"/>
  <c r="AG387" i="27"/>
  <c r="AR213" i="27"/>
  <c r="AR312" i="27"/>
  <c r="AR298" i="27"/>
  <c r="AR284" i="27"/>
  <c r="AR270" i="27"/>
  <c r="AR256" i="27"/>
  <c r="AR242" i="27"/>
  <c r="AR228" i="27"/>
  <c r="AR214" i="27"/>
  <c r="AR200" i="27"/>
  <c r="AR186" i="27"/>
  <c r="AR172" i="27"/>
  <c r="AR158" i="27"/>
  <c r="AR144" i="27"/>
  <c r="AR130" i="27"/>
  <c r="AR116" i="27"/>
  <c r="AR102" i="27"/>
  <c r="AR88" i="27"/>
  <c r="AR74" i="27"/>
  <c r="AR60" i="27"/>
  <c r="AR46" i="27"/>
  <c r="AR32" i="27"/>
  <c r="AR18" i="27"/>
  <c r="AR291" i="27"/>
  <c r="AR277" i="27"/>
  <c r="AR185" i="27"/>
  <c r="AR151" i="27"/>
  <c r="AR53" i="27"/>
  <c r="AN387" i="27"/>
  <c r="AR199" i="27"/>
  <c r="AR143" i="27"/>
  <c r="AR25" i="27"/>
  <c r="AR320" i="27"/>
  <c r="AR318" i="27"/>
  <c r="AR313" i="27"/>
  <c r="AR306" i="27"/>
  <c r="AR304" i="27"/>
  <c r="AR299" i="27"/>
  <c r="AR292" i="27"/>
  <c r="AR290" i="27"/>
  <c r="AR285" i="27"/>
  <c r="AM387" i="27"/>
  <c r="AR278" i="27"/>
  <c r="AR276" i="27"/>
  <c r="AR271" i="27"/>
  <c r="AR262" i="27"/>
  <c r="AR257" i="27"/>
  <c r="AR250" i="27"/>
  <c r="AR248" i="27"/>
  <c r="AR243" i="27"/>
  <c r="AR236" i="27"/>
  <c r="AR234" i="27"/>
  <c r="AR229" i="27"/>
  <c r="AR222" i="27"/>
  <c r="AR220" i="27"/>
  <c r="AR215" i="27"/>
  <c r="AR208" i="27"/>
  <c r="AR206" i="27"/>
  <c r="AR201" i="27"/>
  <c r="AR194" i="27"/>
  <c r="AR192" i="27"/>
  <c r="AR187" i="27"/>
  <c r="AR180" i="27"/>
  <c r="AR178" i="27"/>
  <c r="AR173" i="27"/>
  <c r="AR166" i="27"/>
  <c r="AR164" i="27"/>
  <c r="AR159" i="27"/>
  <c r="AR152" i="27"/>
  <c r="AR150" i="27"/>
  <c r="AR145" i="27"/>
  <c r="AR138" i="27"/>
  <c r="AR136" i="27"/>
  <c r="AR131" i="27"/>
  <c r="AR124" i="27"/>
  <c r="AR122" i="27"/>
  <c r="AR117" i="27"/>
  <c r="AR110" i="27"/>
  <c r="AR108" i="27"/>
  <c r="AR103" i="27"/>
  <c r="AR89" i="27"/>
  <c r="AR82" i="27"/>
  <c r="AR80" i="27"/>
  <c r="AR75" i="27"/>
  <c r="AR68" i="27"/>
  <c r="AR66" i="27"/>
  <c r="AR61" i="27"/>
  <c r="AR54" i="27"/>
  <c r="AR52" i="27"/>
  <c r="AR47" i="27"/>
  <c r="AR40" i="27"/>
  <c r="AR38" i="27"/>
  <c r="AR33" i="27"/>
  <c r="AR29" i="27"/>
  <c r="AR15" i="27"/>
  <c r="AR10" i="27"/>
  <c r="AR319" i="27"/>
  <c r="AR263" i="27"/>
  <c r="AR249" i="27"/>
  <c r="AR193" i="27"/>
  <c r="AR137" i="27"/>
  <c r="AR95" i="27"/>
  <c r="AR45" i="27"/>
  <c r="AR255" i="27"/>
  <c r="AR165" i="27"/>
  <c r="AR123" i="27"/>
  <c r="AR101" i="27"/>
  <c r="AR73" i="27"/>
  <c r="AR59" i="27"/>
  <c r="AR17" i="27"/>
  <c r="AK387" i="27"/>
  <c r="AR36" i="27"/>
  <c r="AR34" i="27"/>
  <c r="AR27" i="27"/>
  <c r="AR22" i="27"/>
  <c r="AR20" i="27"/>
  <c r="AR13" i="27"/>
  <c r="AR283" i="27"/>
  <c r="AR227" i="27"/>
  <c r="AR11" i="27"/>
  <c r="AR325" i="27"/>
  <c r="AR297" i="27"/>
  <c r="AR235" i="27"/>
  <c r="AR221" i="27"/>
  <c r="AR207" i="27"/>
  <c r="AR129" i="27"/>
  <c r="AR115" i="27"/>
  <c r="AR67" i="27"/>
  <c r="AR31" i="27"/>
  <c r="AR7" i="27"/>
  <c r="G89" i="53"/>
  <c r="AR311" i="27"/>
  <c r="AR269" i="27"/>
  <c r="AR241" i="27"/>
  <c r="AR171" i="27"/>
  <c r="AR157" i="27"/>
  <c r="AR109" i="27"/>
  <c r="AR87" i="27"/>
  <c r="AR81" i="27"/>
  <c r="AR39" i="27"/>
  <c r="AR305" i="27"/>
  <c r="AR179" i="27"/>
  <c r="AL387" i="27"/>
  <c r="AJ387" i="27"/>
  <c r="AR96" i="27"/>
  <c r="AR94" i="27"/>
  <c r="AR26" i="27"/>
  <c r="AR24" i="27"/>
  <c r="AR19" i="27"/>
  <c r="AR323" i="27"/>
  <c r="AR321" i="27"/>
  <c r="AR316" i="27"/>
  <c r="AR314" i="27"/>
  <c r="AR309" i="27"/>
  <c r="AR307" i="27"/>
  <c r="AR302" i="27"/>
  <c r="AR300" i="27"/>
  <c r="AR295" i="27"/>
  <c r="AR293" i="27"/>
  <c r="AR288" i="27"/>
  <c r="AR286" i="27"/>
  <c r="AR281" i="27"/>
  <c r="AR279" i="27"/>
  <c r="AR274" i="27"/>
  <c r="AR272" i="27"/>
  <c r="AR267" i="27"/>
  <c r="AR265" i="27"/>
  <c r="AR260" i="27"/>
  <c r="AR258" i="27"/>
  <c r="AR253" i="27"/>
  <c r="AR251" i="27"/>
  <c r="AR246" i="27"/>
  <c r="AR244" i="27"/>
  <c r="AR239" i="27"/>
  <c r="AR237" i="27"/>
  <c r="AR232" i="27"/>
  <c r="AR230" i="27"/>
  <c r="AR225" i="27"/>
  <c r="AR223" i="27"/>
  <c r="AR218" i="27"/>
  <c r="AR216" i="27"/>
  <c r="AR211" i="27"/>
  <c r="AR209" i="27"/>
  <c r="AR204" i="27"/>
  <c r="AR202" i="27"/>
  <c r="AR197" i="27"/>
  <c r="AR195" i="27"/>
  <c r="AR190" i="27"/>
  <c r="AR188" i="27"/>
  <c r="AR183" i="27"/>
  <c r="AR176" i="27"/>
  <c r="AR174" i="27"/>
  <c r="AR169" i="27"/>
  <c r="AR167" i="27"/>
  <c r="AR162" i="27"/>
  <c r="AR160" i="27"/>
  <c r="AR155" i="27"/>
  <c r="AR153" i="27"/>
  <c r="AR148" i="27"/>
  <c r="AR146" i="27"/>
  <c r="AR141" i="27"/>
  <c r="AR139" i="27"/>
  <c r="AR134" i="27"/>
  <c r="AR132" i="27"/>
  <c r="AR127" i="27"/>
  <c r="AR125" i="27"/>
  <c r="AR120" i="27"/>
  <c r="AR118" i="27"/>
  <c r="AR113" i="27"/>
  <c r="AR111" i="27"/>
  <c r="AR106" i="27"/>
  <c r="AR104" i="27"/>
  <c r="AR99" i="27"/>
  <c r="AR97" i="27"/>
  <c r="AR92" i="27"/>
  <c r="AR90" i="27"/>
  <c r="AR83" i="27"/>
  <c r="AR78" i="27"/>
  <c r="AR76" i="27"/>
  <c r="AR71" i="27"/>
  <c r="AR69" i="27"/>
  <c r="AR62" i="27"/>
  <c r="AR57" i="27"/>
  <c r="AR55" i="27"/>
  <c r="AR50" i="27"/>
  <c r="AR48" i="27"/>
  <c r="AR43" i="27"/>
  <c r="AR41" i="27"/>
  <c r="AE387" i="27"/>
  <c r="AC387" i="27"/>
  <c r="AR264" i="27"/>
  <c r="AR322" i="27"/>
  <c r="AR315" i="27"/>
  <c r="AR308" i="27"/>
  <c r="AR301" i="27"/>
  <c r="AR294" i="27"/>
  <c r="AR287" i="27"/>
  <c r="AR280" i="27"/>
  <c r="AR273" i="27"/>
  <c r="AR266" i="27"/>
  <c r="AR259" i="27"/>
  <c r="AR252" i="27"/>
  <c r="AR245" i="27"/>
  <c r="AR238" i="27"/>
  <c r="AR231" i="27"/>
  <c r="AR224" i="27"/>
  <c r="AR217" i="27"/>
  <c r="AR210" i="27"/>
  <c r="AR203" i="27"/>
  <c r="AR196" i="27"/>
  <c r="AR189" i="27"/>
  <c r="AR182" i="27"/>
  <c r="AR175" i="27"/>
  <c r="AR168" i="27"/>
  <c r="AR161" i="27"/>
  <c r="AR154" i="27"/>
  <c r="AR147" i="27"/>
  <c r="AR140" i="27"/>
  <c r="AR133" i="27"/>
  <c r="AR126" i="27"/>
  <c r="AR119" i="27"/>
  <c r="AR112" i="27"/>
  <c r="AR105" i="27"/>
  <c r="AR98" i="27"/>
  <c r="AR91" i="27"/>
  <c r="AR84" i="27"/>
  <c r="AR77" i="27"/>
  <c r="AR70" i="27"/>
  <c r="AR63" i="27"/>
  <c r="AR56" i="27"/>
  <c r="AR49" i="27"/>
  <c r="AR42" i="27"/>
  <c r="AR35" i="27"/>
  <c r="AR28" i="27"/>
  <c r="AR21" i="27"/>
  <c r="AR14" i="27"/>
  <c r="AM356" i="27"/>
  <c r="AR64" i="27"/>
  <c r="AR8" i="27"/>
  <c r="AI84" i="51"/>
  <c r="AE84" i="51"/>
  <c r="AR6" i="27"/>
  <c r="AD84" i="51"/>
  <c r="AG84" i="51"/>
  <c r="AC84" i="51"/>
  <c r="AL84" i="51"/>
  <c r="AG356" i="27"/>
  <c r="AH84" i="51"/>
  <c r="AF84" i="51"/>
  <c r="AB84" i="51"/>
  <c r="AK356" i="27"/>
  <c r="AR85" i="27"/>
  <c r="AE356" i="27"/>
  <c r="AR181" i="27"/>
  <c r="AI356" i="27"/>
  <c r="AR12" i="27"/>
  <c r="AC356" i="27"/>
  <c r="AF387" i="27"/>
  <c r="AD387" i="27"/>
  <c r="AN356" i="27"/>
  <c r="AL356" i="27"/>
  <c r="AJ356" i="27"/>
  <c r="AH356" i="27"/>
  <c r="AF356" i="27"/>
  <c r="AD356" i="27"/>
  <c r="AR5" i="27"/>
  <c r="AM84" i="51"/>
  <c r="AK84" i="51"/>
  <c r="AJ84" i="51"/>
  <c r="AR391" i="27" l="1"/>
  <c r="AR383" i="27"/>
  <c r="D326" i="27" l="1"/>
  <c r="AP129" i="27" l="1"/>
  <c r="AP171" i="27"/>
  <c r="AP213" i="27"/>
  <c r="AP255" i="27"/>
  <c r="AP297" i="27"/>
  <c r="AP5" i="27"/>
  <c r="AP159" i="27"/>
  <c r="AP243" i="27"/>
  <c r="AP285" i="27"/>
  <c r="AP126" i="27"/>
  <c r="AP140" i="27"/>
  <c r="AP147" i="27"/>
  <c r="AP189" i="27"/>
  <c r="AP231" i="27"/>
  <c r="AP273" i="27"/>
  <c r="AP315" i="27"/>
  <c r="AP128" i="27"/>
  <c r="AP177" i="27"/>
  <c r="AP219" i="27"/>
  <c r="AP261" i="27"/>
  <c r="AP303" i="27"/>
  <c r="AP130" i="27"/>
  <c r="AP165" i="27"/>
  <c r="AP207" i="27"/>
  <c r="AP249" i="27"/>
  <c r="AP291" i="27"/>
  <c r="AP146" i="27"/>
  <c r="AP153" i="27"/>
  <c r="AP195" i="27"/>
  <c r="AP237" i="27"/>
  <c r="AP279" i="27"/>
  <c r="AP321" i="27"/>
  <c r="AP127" i="27"/>
  <c r="AP141" i="27"/>
  <c r="AP183" i="27"/>
  <c r="AP225" i="27"/>
  <c r="AP267" i="27"/>
  <c r="AP309" i="27"/>
  <c r="F89" i="53"/>
  <c r="E89" i="53"/>
  <c r="AQ164" i="27"/>
  <c r="AQ206" i="27"/>
  <c r="AQ248" i="27"/>
  <c r="AQ290" i="27"/>
  <c r="AQ273" i="27"/>
  <c r="AQ189" i="27"/>
  <c r="AQ130" i="27"/>
  <c r="AQ158" i="27"/>
  <c r="AQ200" i="27"/>
  <c r="AQ242" i="27"/>
  <c r="AQ284" i="27"/>
  <c r="AQ147" i="27"/>
  <c r="AQ231" i="27"/>
  <c r="AQ315" i="27"/>
  <c r="AQ127" i="27"/>
  <c r="AQ141" i="27"/>
  <c r="AQ183" i="27"/>
  <c r="AQ225" i="27"/>
  <c r="AQ267" i="27"/>
  <c r="AQ309" i="27"/>
  <c r="AQ177" i="27"/>
  <c r="AQ219" i="27"/>
  <c r="AQ261" i="27"/>
  <c r="AQ303" i="27"/>
  <c r="AQ278" i="27"/>
  <c r="AQ146" i="27"/>
  <c r="AQ188" i="27"/>
  <c r="AQ230" i="27"/>
  <c r="AQ272" i="27"/>
  <c r="AQ314" i="27"/>
  <c r="AQ129" i="27"/>
  <c r="AQ171" i="27"/>
  <c r="AQ213" i="27"/>
  <c r="AQ255" i="27"/>
  <c r="AQ297" i="27"/>
  <c r="AQ126" i="27"/>
  <c r="AQ140" i="27"/>
  <c r="AQ182" i="27"/>
  <c r="AQ224" i="27"/>
  <c r="AQ266" i="27"/>
  <c r="AQ308" i="27"/>
  <c r="AQ152" i="27"/>
  <c r="AQ236" i="27"/>
  <c r="AQ320" i="27"/>
  <c r="AQ165" i="27"/>
  <c r="AQ207" i="27"/>
  <c r="AQ249" i="27"/>
  <c r="AQ291" i="27"/>
  <c r="AQ194" i="27"/>
  <c r="AQ176" i="27"/>
  <c r="AQ218" i="27"/>
  <c r="AQ260" i="27"/>
  <c r="AQ302" i="27"/>
  <c r="AQ5" i="27"/>
  <c r="AQ159" i="27"/>
  <c r="AQ243" i="27"/>
  <c r="AQ285" i="27"/>
  <c r="AQ128" i="27"/>
  <c r="AQ170" i="27"/>
  <c r="AQ212" i="27"/>
  <c r="AQ254" i="27"/>
  <c r="AQ296" i="27"/>
  <c r="AQ153" i="27"/>
  <c r="AQ195" i="27"/>
  <c r="AQ237" i="27"/>
  <c r="AQ279" i="27"/>
  <c r="AQ321" i="27"/>
  <c r="D58" i="39"/>
  <c r="A88" i="70"/>
  <c r="A87" i="70"/>
  <c r="A86" i="70"/>
  <c r="A85" i="70"/>
  <c r="I89" i="53" l="1"/>
  <c r="H60" i="39"/>
  <c r="H73" i="39" s="1"/>
  <c r="E61" i="39"/>
  <c r="M72" i="39" s="1"/>
  <c r="C59" i="39"/>
  <c r="F59" i="39"/>
  <c r="E60" i="39"/>
  <c r="G72" i="39" s="1"/>
  <c r="G60" i="39"/>
  <c r="G73" i="39" s="1"/>
  <c r="D60" i="39"/>
  <c r="E59" i="39"/>
  <c r="H61" i="39"/>
  <c r="N73" i="39" s="1"/>
  <c r="H59" i="39"/>
  <c r="G61" i="39"/>
  <c r="M73" i="39" s="1"/>
  <c r="G59" i="39"/>
  <c r="F61" i="39"/>
  <c r="N72" i="39" s="1"/>
  <c r="D62" i="39"/>
  <c r="C60" i="39"/>
  <c r="D61" i="39"/>
  <c r="F60" i="39"/>
  <c r="H72" i="39" s="1"/>
  <c r="D59" i="39"/>
  <c r="J89" i="70"/>
  <c r="J94" i="70" s="1"/>
  <c r="E62" i="39" s="1"/>
  <c r="D89" i="70"/>
  <c r="D94" i="70" s="1"/>
  <c r="C89" i="70"/>
  <c r="C91" i="70" s="1"/>
  <c r="G89" i="70"/>
  <c r="G94" i="70" s="1"/>
  <c r="F89" i="70"/>
  <c r="F91" i="70" s="1"/>
  <c r="I89" i="70"/>
  <c r="I91" i="70" s="1"/>
  <c r="D57" i="39" l="1"/>
  <c r="K73" i="39"/>
  <c r="G57" i="39"/>
  <c r="L73" i="39"/>
  <c r="H57" i="39"/>
  <c r="K72" i="39"/>
  <c r="E57" i="39"/>
  <c r="L72" i="39"/>
  <c r="F57" i="39"/>
  <c r="G71" i="39"/>
  <c r="N71" i="39"/>
  <c r="H71" i="39"/>
  <c r="L71" i="39"/>
  <c r="K71" i="39"/>
  <c r="D12" i="10"/>
  <c r="D13" i="10"/>
  <c r="O72" i="39"/>
  <c r="G62" i="39"/>
  <c r="O73" i="39" s="1"/>
  <c r="F62" i="39"/>
  <c r="P71" i="39" s="1"/>
  <c r="H62" i="39"/>
  <c r="P73" i="39" s="1"/>
  <c r="D65" i="39" l="1"/>
  <c r="H7" i="54"/>
  <c r="G7" i="54"/>
  <c r="L7" i="54"/>
  <c r="P72" i="39"/>
  <c r="M6" i="54"/>
  <c r="E7" i="54"/>
  <c r="I7" i="54"/>
  <c r="K6" i="54"/>
  <c r="N7" i="54"/>
  <c r="F7" i="54"/>
  <c r="G6" i="54"/>
  <c r="J6" i="54"/>
  <c r="N6" i="54"/>
  <c r="F6" i="54"/>
  <c r="J7" i="54"/>
  <c r="K7" i="54"/>
  <c r="L6" i="54"/>
  <c r="M7" i="54"/>
  <c r="E6" i="54"/>
  <c r="I6" i="54"/>
  <c r="H6" i="54"/>
  <c r="E453" i="54" l="1"/>
  <c r="E458" i="54" s="1"/>
  <c r="H16" i="36" l="1"/>
  <c r="AD79" i="10"/>
  <c r="AD80" i="10" s="1"/>
  <c r="V80" i="10"/>
  <c r="N80" i="10"/>
  <c r="L80" i="10"/>
  <c r="J80" i="10"/>
  <c r="AB69" i="10"/>
  <c r="AB79" i="10" s="1"/>
  <c r="AB80" i="10" s="1"/>
  <c r="AD67" i="10"/>
  <c r="AD77" i="10" s="1"/>
  <c r="H67" i="10"/>
  <c r="H77" i="10" s="1"/>
  <c r="J67" i="10"/>
  <c r="J77" i="10" s="1"/>
  <c r="L67" i="10"/>
  <c r="L77" i="10" s="1"/>
  <c r="N67" i="10"/>
  <c r="N77" i="10" s="1"/>
  <c r="P67" i="10"/>
  <c r="P77" i="10" s="1"/>
  <c r="R67" i="10"/>
  <c r="R77" i="10" s="1"/>
  <c r="T67" i="10"/>
  <c r="T77" i="10" s="1"/>
  <c r="V67" i="10"/>
  <c r="V77" i="10" s="1"/>
  <c r="X67" i="10"/>
  <c r="X77" i="10" s="1"/>
  <c r="Z67" i="10"/>
  <c r="Z77" i="10" s="1"/>
  <c r="C61" i="39" l="1"/>
  <c r="C62" i="39"/>
  <c r="O71" i="39" s="1"/>
  <c r="E72" i="39"/>
  <c r="F73" i="39"/>
  <c r="E73" i="39"/>
  <c r="F71" i="39"/>
  <c r="H32" i="10"/>
  <c r="H24" i="10"/>
  <c r="J21" i="10"/>
  <c r="H17" i="10"/>
  <c r="H28" i="10"/>
  <c r="J17" i="10"/>
  <c r="H20" i="10"/>
  <c r="H21" i="10"/>
  <c r="H16" i="10"/>
  <c r="J32" i="10"/>
  <c r="J28" i="10"/>
  <c r="J24" i="10"/>
  <c r="J20" i="10"/>
  <c r="J16" i="10"/>
  <c r="H12" i="10"/>
  <c r="J31" i="10"/>
  <c r="J27" i="10"/>
  <c r="J23" i="10"/>
  <c r="J19" i="10"/>
  <c r="J15" i="10"/>
  <c r="J13" i="10"/>
  <c r="H31" i="10"/>
  <c r="H27" i="10"/>
  <c r="H23" i="10"/>
  <c r="H19" i="10"/>
  <c r="H15" i="10"/>
  <c r="J12" i="10"/>
  <c r="J30" i="10"/>
  <c r="J26" i="10"/>
  <c r="J22" i="10"/>
  <c r="J18" i="10"/>
  <c r="J14" i="10"/>
  <c r="H13" i="10"/>
  <c r="H30" i="10"/>
  <c r="H26" i="10"/>
  <c r="H22" i="10"/>
  <c r="H18" i="10"/>
  <c r="H14" i="10"/>
  <c r="J29" i="10"/>
  <c r="J25" i="10"/>
  <c r="H29" i="10"/>
  <c r="H25" i="10"/>
  <c r="Z69" i="10"/>
  <c r="M71" i="39" l="1"/>
  <c r="C57" i="39"/>
  <c r="E71" i="39"/>
  <c r="F72" i="39"/>
  <c r="C73" i="39"/>
  <c r="D71" i="39"/>
  <c r="D73" i="39"/>
  <c r="D15" i="10"/>
  <c r="D14" i="10"/>
  <c r="D19" i="10"/>
  <c r="D16" i="10"/>
  <c r="D17" i="10"/>
  <c r="D18" i="10"/>
  <c r="D20" i="10"/>
  <c r="F13" i="10"/>
  <c r="F20" i="10"/>
  <c r="F14" i="10"/>
  <c r="F19" i="10"/>
  <c r="F18" i="10"/>
  <c r="F15" i="10"/>
  <c r="F17" i="10"/>
  <c r="F16" i="10"/>
  <c r="F12" i="10"/>
  <c r="J60" i="10"/>
  <c r="F22" i="10"/>
  <c r="F30" i="10"/>
  <c r="F23" i="10"/>
  <c r="F31" i="10"/>
  <c r="F24" i="10"/>
  <c r="F32" i="10"/>
  <c r="F25" i="10"/>
  <c r="F26" i="10"/>
  <c r="F28" i="10"/>
  <c r="F27" i="10"/>
  <c r="F21" i="10"/>
  <c r="F29" i="10"/>
  <c r="H60" i="10"/>
  <c r="D25" i="10"/>
  <c r="D31" i="10"/>
  <c r="D26" i="10"/>
  <c r="D27" i="10"/>
  <c r="D28" i="10"/>
  <c r="D21" i="10"/>
  <c r="D29" i="10"/>
  <c r="D22" i="10"/>
  <c r="D30" i="10"/>
  <c r="D24" i="10"/>
  <c r="D32" i="10"/>
  <c r="D23" i="10"/>
  <c r="X69" i="10"/>
  <c r="Z79" i="10"/>
  <c r="Z80" i="10" s="1"/>
  <c r="A3" i="62"/>
  <c r="A4" i="62"/>
  <c r="A5" i="62"/>
  <c r="A6" i="62"/>
  <c r="A7" i="62"/>
  <c r="A8" i="62"/>
  <c r="A9" i="62"/>
  <c r="A10" i="62"/>
  <c r="A11" i="62"/>
  <c r="A12" i="62"/>
  <c r="A13" i="62"/>
  <c r="A14" i="62"/>
  <c r="A15" i="62"/>
  <c r="A16" i="62"/>
  <c r="A17" i="62"/>
  <c r="A18" i="62"/>
  <c r="A19" i="62"/>
  <c r="A20" i="62"/>
  <c r="A21" i="62"/>
  <c r="A22" i="62"/>
  <c r="A23" i="62"/>
  <c r="A24" i="62"/>
  <c r="A25" i="62"/>
  <c r="A26" i="62"/>
  <c r="A27" i="62"/>
  <c r="A28" i="62"/>
  <c r="A29" i="62"/>
  <c r="A30" i="62"/>
  <c r="A31" i="62"/>
  <c r="A32" i="62"/>
  <c r="A33" i="62"/>
  <c r="A34" i="62"/>
  <c r="A35" i="62"/>
  <c r="A36" i="62"/>
  <c r="A37" i="62"/>
  <c r="A38" i="62"/>
  <c r="A39" i="62"/>
  <c r="A40" i="62"/>
  <c r="A41" i="62"/>
  <c r="A42" i="62"/>
  <c r="A43" i="62"/>
  <c r="A44" i="62"/>
  <c r="A45" i="62"/>
  <c r="A46" i="62"/>
  <c r="A47" i="62"/>
  <c r="A48" i="62"/>
  <c r="A49" i="62"/>
  <c r="A50" i="62"/>
  <c r="A51" i="62"/>
  <c r="A52" i="62"/>
  <c r="A53" i="62"/>
  <c r="A54" i="62"/>
  <c r="A55" i="62"/>
  <c r="A56" i="62"/>
  <c r="A57" i="62"/>
  <c r="A58" i="62"/>
  <c r="A59" i="62"/>
  <c r="A60" i="62"/>
  <c r="A61" i="62"/>
  <c r="A62" i="62"/>
  <c r="A63" i="62"/>
  <c r="A64" i="62"/>
  <c r="A65" i="62"/>
  <c r="A66" i="62"/>
  <c r="A67" i="62"/>
  <c r="A68" i="62"/>
  <c r="A69" i="62"/>
  <c r="A70" i="62"/>
  <c r="A71" i="62"/>
  <c r="A72" i="62"/>
  <c r="A73" i="62"/>
  <c r="A74" i="62"/>
  <c r="A75" i="62"/>
  <c r="A76" i="62"/>
  <c r="A77" i="62"/>
  <c r="A78" i="62"/>
  <c r="A79" i="62"/>
  <c r="A80" i="62"/>
  <c r="A81" i="62"/>
  <c r="A82" i="62"/>
  <c r="A83" i="62"/>
  <c r="A84" i="62"/>
  <c r="A85" i="62"/>
  <c r="A86" i="62"/>
  <c r="A87" i="62"/>
  <c r="A88" i="62"/>
  <c r="A89" i="62"/>
  <c r="A90" i="62"/>
  <c r="A91" i="62"/>
  <c r="A92" i="62"/>
  <c r="A93" i="62"/>
  <c r="A94" i="62"/>
  <c r="A95" i="62"/>
  <c r="A96" i="62"/>
  <c r="A97" i="62"/>
  <c r="A98" i="62"/>
  <c r="A99" i="62"/>
  <c r="A100" i="62"/>
  <c r="A101" i="62"/>
  <c r="A102" i="62"/>
  <c r="A103" i="62"/>
  <c r="A104" i="62"/>
  <c r="A105" i="62"/>
  <c r="A106" i="62"/>
  <c r="A107" i="62"/>
  <c r="A108" i="62"/>
  <c r="A109" i="62"/>
  <c r="A110" i="62"/>
  <c r="A111" i="62"/>
  <c r="A112" i="62"/>
  <c r="A113" i="62"/>
  <c r="A114" i="62"/>
  <c r="A115" i="62"/>
  <c r="A116" i="62"/>
  <c r="A117" i="62"/>
  <c r="A118" i="62"/>
  <c r="A119" i="62"/>
  <c r="A120" i="62"/>
  <c r="A121" i="62"/>
  <c r="A122" i="62"/>
  <c r="A123" i="62"/>
  <c r="A124" i="62"/>
  <c r="A125" i="62"/>
  <c r="A126" i="62"/>
  <c r="A127" i="62"/>
  <c r="A128" i="62"/>
  <c r="A129" i="62"/>
  <c r="A130" i="62"/>
  <c r="A131" i="62"/>
  <c r="A132" i="62"/>
  <c r="A133" i="62"/>
  <c r="A134" i="62"/>
  <c r="A135" i="62"/>
  <c r="A136" i="62"/>
  <c r="A137" i="62"/>
  <c r="A138" i="62"/>
  <c r="A139" i="62"/>
  <c r="A140" i="62"/>
  <c r="A141" i="62"/>
  <c r="A142" i="62"/>
  <c r="A143" i="62"/>
  <c r="A144" i="62"/>
  <c r="A145" i="62"/>
  <c r="A146" i="62"/>
  <c r="A147" i="62"/>
  <c r="A148" i="62"/>
  <c r="A149" i="62"/>
  <c r="A150" i="62"/>
  <c r="A151" i="62"/>
  <c r="A152" i="62"/>
  <c r="A153" i="62"/>
  <c r="A154" i="62"/>
  <c r="A155" i="62"/>
  <c r="A156" i="62"/>
  <c r="A157" i="62"/>
  <c r="A158" i="62"/>
  <c r="A159" i="62"/>
  <c r="A160" i="62"/>
  <c r="A161" i="62"/>
  <c r="A162" i="62"/>
  <c r="A163" i="62"/>
  <c r="A164" i="62"/>
  <c r="A165" i="62"/>
  <c r="A166" i="62"/>
  <c r="A167" i="62"/>
  <c r="A168" i="62"/>
  <c r="A169" i="62"/>
  <c r="A170" i="62"/>
  <c r="A171" i="62"/>
  <c r="A172" i="62"/>
  <c r="A173" i="62"/>
  <c r="A174" i="62"/>
  <c r="A175" i="62"/>
  <c r="A176" i="62"/>
  <c r="A177" i="62"/>
  <c r="A178" i="62"/>
  <c r="A179" i="62"/>
  <c r="A180" i="62"/>
  <c r="A181" i="62"/>
  <c r="A182" i="62"/>
  <c r="A183" i="62"/>
  <c r="A184" i="62"/>
  <c r="A185" i="62"/>
  <c r="A186" i="62"/>
  <c r="A187" i="62"/>
  <c r="A188" i="62"/>
  <c r="A189" i="62"/>
  <c r="A190" i="62"/>
  <c r="A191" i="62"/>
  <c r="A192" i="62"/>
  <c r="A193" i="62"/>
  <c r="A194" i="62"/>
  <c r="A195" i="62"/>
  <c r="A196" i="62"/>
  <c r="A197" i="62"/>
  <c r="A198" i="62"/>
  <c r="A199" i="62"/>
  <c r="A200" i="62"/>
  <c r="A201" i="62"/>
  <c r="A202" i="62"/>
  <c r="A203" i="62"/>
  <c r="A204" i="62"/>
  <c r="A205" i="62"/>
  <c r="A206" i="62"/>
  <c r="A207" i="62"/>
  <c r="A208" i="62"/>
  <c r="A209" i="62"/>
  <c r="A210" i="62"/>
  <c r="A211" i="62"/>
  <c r="A212" i="62"/>
  <c r="A213" i="62"/>
  <c r="A214" i="62"/>
  <c r="A215" i="62"/>
  <c r="A216" i="62"/>
  <c r="A217" i="62"/>
  <c r="A218" i="62"/>
  <c r="A219" i="62"/>
  <c r="A220" i="62"/>
  <c r="A221" i="62"/>
  <c r="A222" i="62"/>
  <c r="A223" i="62"/>
  <c r="A224" i="62"/>
  <c r="A225" i="62"/>
  <c r="A226" i="62"/>
  <c r="A227" i="62"/>
  <c r="A228" i="62"/>
  <c r="A229" i="62"/>
  <c r="A230" i="62"/>
  <c r="A231" i="62"/>
  <c r="A232" i="62"/>
  <c r="A233" i="62"/>
  <c r="A234" i="62"/>
  <c r="A235" i="62"/>
  <c r="A236" i="62"/>
  <c r="A237" i="62"/>
  <c r="A238" i="62"/>
  <c r="A239" i="62"/>
  <c r="A240" i="62"/>
  <c r="A241" i="62"/>
  <c r="A242" i="62"/>
  <c r="A243" i="62"/>
  <c r="A244" i="62"/>
  <c r="A245" i="62"/>
  <c r="A246" i="62"/>
  <c r="A247" i="62"/>
  <c r="A248" i="62"/>
  <c r="A249" i="62"/>
  <c r="A250" i="62"/>
  <c r="A251" i="62"/>
  <c r="A252" i="62"/>
  <c r="A253" i="62"/>
  <c r="A254" i="62"/>
  <c r="A255" i="62"/>
  <c r="A256" i="62"/>
  <c r="A257" i="62"/>
  <c r="A258" i="62"/>
  <c r="A259" i="62"/>
  <c r="A260" i="62"/>
  <c r="A261" i="62"/>
  <c r="A262" i="62"/>
  <c r="A263" i="62"/>
  <c r="A264" i="62"/>
  <c r="A265" i="62"/>
  <c r="A266" i="62"/>
  <c r="A267" i="62"/>
  <c r="A268" i="62"/>
  <c r="A269" i="62"/>
  <c r="A270" i="62"/>
  <c r="A271" i="62"/>
  <c r="A272" i="62"/>
  <c r="A273" i="62"/>
  <c r="A274" i="62"/>
  <c r="A275" i="62"/>
  <c r="A276" i="62"/>
  <c r="A277" i="62"/>
  <c r="A278" i="62"/>
  <c r="A279" i="62"/>
  <c r="A280" i="62"/>
  <c r="A281" i="62"/>
  <c r="A282" i="62"/>
  <c r="A283" i="62"/>
  <c r="A284" i="62"/>
  <c r="A285" i="62"/>
  <c r="A286" i="62"/>
  <c r="A287" i="62"/>
  <c r="A288" i="62"/>
  <c r="A289" i="62"/>
  <c r="A290" i="62"/>
  <c r="A291" i="62"/>
  <c r="A292" i="62"/>
  <c r="A293" i="62"/>
  <c r="A294" i="62"/>
  <c r="A295" i="62"/>
  <c r="A296" i="62"/>
  <c r="A297" i="62"/>
  <c r="A298" i="62"/>
  <c r="A299" i="62"/>
  <c r="A300" i="62"/>
  <c r="A301" i="62"/>
  <c r="A302" i="62"/>
  <c r="A303" i="62"/>
  <c r="A304" i="62"/>
  <c r="A305" i="62"/>
  <c r="A306" i="62"/>
  <c r="A307" i="62"/>
  <c r="A308" i="62"/>
  <c r="A309" i="62"/>
  <c r="A310" i="62"/>
  <c r="A311" i="62"/>
  <c r="A312" i="62"/>
  <c r="A313" i="62"/>
  <c r="A314" i="62"/>
  <c r="A315" i="62"/>
  <c r="A316" i="62"/>
  <c r="A317" i="62"/>
  <c r="A318" i="62"/>
  <c r="A319" i="62"/>
  <c r="A320" i="62"/>
  <c r="A321" i="62"/>
  <c r="A322" i="62"/>
  <c r="A323" i="62"/>
  <c r="A324" i="62"/>
  <c r="A325" i="62"/>
  <c r="A326" i="62"/>
  <c r="A327" i="62"/>
  <c r="A328" i="62"/>
  <c r="A329" i="62"/>
  <c r="A330" i="62"/>
  <c r="A331" i="62"/>
  <c r="A332" i="62"/>
  <c r="A333" i="62"/>
  <c r="A334" i="62"/>
  <c r="A335" i="62"/>
  <c r="A336" i="62"/>
  <c r="A337" i="62"/>
  <c r="A338" i="62"/>
  <c r="A339" i="62"/>
  <c r="A340" i="62"/>
  <c r="A341" i="62"/>
  <c r="A342" i="62"/>
  <c r="A343" i="62"/>
  <c r="A344" i="62"/>
  <c r="A345" i="62"/>
  <c r="A346" i="62"/>
  <c r="A347" i="62"/>
  <c r="A348" i="62"/>
  <c r="A349" i="62"/>
  <c r="A350" i="62"/>
  <c r="A351" i="62"/>
  <c r="A352" i="62"/>
  <c r="A353" i="62"/>
  <c r="A354" i="62"/>
  <c r="A355" i="62"/>
  <c r="A356" i="62"/>
  <c r="A357" i="62"/>
  <c r="A358" i="62"/>
  <c r="A359" i="62"/>
  <c r="A360" i="62"/>
  <c r="A361" i="62"/>
  <c r="A362" i="62"/>
  <c r="A363" i="62"/>
  <c r="A364" i="62"/>
  <c r="A365" i="62"/>
  <c r="A366" i="62"/>
  <c r="A367" i="62"/>
  <c r="A368" i="62"/>
  <c r="A369" i="62"/>
  <c r="A370" i="62"/>
  <c r="A371" i="62"/>
  <c r="A372" i="62"/>
  <c r="A373" i="62"/>
  <c r="A374" i="62"/>
  <c r="A375" i="62"/>
  <c r="A376" i="62"/>
  <c r="A377" i="62"/>
  <c r="A378" i="62"/>
  <c r="A379" i="62"/>
  <c r="A380" i="62"/>
  <c r="A381" i="62"/>
  <c r="A382" i="62"/>
  <c r="A383" i="62"/>
  <c r="A384" i="62"/>
  <c r="A385" i="62"/>
  <c r="A386" i="62"/>
  <c r="A387" i="62"/>
  <c r="A388" i="62"/>
  <c r="A389" i="62"/>
  <c r="A390" i="62"/>
  <c r="A391" i="62"/>
  <c r="A392" i="62"/>
  <c r="A393" i="62"/>
  <c r="A394" i="62"/>
  <c r="A395" i="62"/>
  <c r="A396" i="62"/>
  <c r="A397" i="62"/>
  <c r="A398" i="62"/>
  <c r="A399" i="62"/>
  <c r="A400" i="62"/>
  <c r="A401" i="62"/>
  <c r="A402" i="62"/>
  <c r="A403" i="62"/>
  <c r="A404" i="62"/>
  <c r="A405" i="62"/>
  <c r="A406" i="62"/>
  <c r="A407" i="62"/>
  <c r="A408" i="62"/>
  <c r="A409" i="62"/>
  <c r="A410" i="62"/>
  <c r="A411" i="62"/>
  <c r="A412" i="62"/>
  <c r="A413" i="62"/>
  <c r="A414" i="62"/>
  <c r="A415" i="62"/>
  <c r="A416" i="62"/>
  <c r="A417" i="62"/>
  <c r="A418" i="62"/>
  <c r="A419" i="62"/>
  <c r="A420" i="62"/>
  <c r="A421" i="62"/>
  <c r="A422" i="62"/>
  <c r="A423" i="62"/>
  <c r="A424" i="62"/>
  <c r="A425" i="62"/>
  <c r="A426" i="62"/>
  <c r="A427" i="62"/>
  <c r="A428" i="62"/>
  <c r="A429" i="62"/>
  <c r="A430" i="62"/>
  <c r="A431" i="62"/>
  <c r="A432" i="62"/>
  <c r="A433" i="62"/>
  <c r="A434" i="62"/>
  <c r="A435" i="62"/>
  <c r="A436" i="62"/>
  <c r="A437" i="62"/>
  <c r="A438" i="62"/>
  <c r="A439" i="62"/>
  <c r="A440" i="62"/>
  <c r="A441" i="62"/>
  <c r="A442" i="62"/>
  <c r="A443" i="62"/>
  <c r="A444" i="62"/>
  <c r="A445" i="62"/>
  <c r="A446" i="62"/>
  <c r="A447" i="62"/>
  <c r="A448" i="62"/>
  <c r="A449" i="62"/>
  <c r="A450" i="62"/>
  <c r="A451" i="62"/>
  <c r="A452" i="62"/>
  <c r="A453" i="62"/>
  <c r="A454" i="62"/>
  <c r="A455" i="62"/>
  <c r="A456" i="62"/>
  <c r="A457" i="62"/>
  <c r="A458" i="62"/>
  <c r="A459" i="62"/>
  <c r="A460" i="62"/>
  <c r="A461" i="62"/>
  <c r="A462" i="62"/>
  <c r="A463" i="62"/>
  <c r="A464" i="62"/>
  <c r="A465" i="62"/>
  <c r="A466" i="62"/>
  <c r="A467" i="62"/>
  <c r="A468" i="62"/>
  <c r="A469" i="62"/>
  <c r="A470" i="62"/>
  <c r="A471" i="62"/>
  <c r="A472" i="62"/>
  <c r="A473" i="62"/>
  <c r="A474" i="62"/>
  <c r="A475" i="62"/>
  <c r="A476" i="62"/>
  <c r="A477" i="62"/>
  <c r="A478" i="62"/>
  <c r="A479" i="62"/>
  <c r="A480" i="62"/>
  <c r="A481" i="62"/>
  <c r="A482" i="62"/>
  <c r="A483" i="62"/>
  <c r="A484" i="62"/>
  <c r="A485" i="62"/>
  <c r="A486" i="62"/>
  <c r="A487" i="62"/>
  <c r="A488" i="62"/>
  <c r="A489" i="62"/>
  <c r="A490" i="62"/>
  <c r="A491" i="62"/>
  <c r="A492" i="62"/>
  <c r="A493" i="62"/>
  <c r="A494" i="62"/>
  <c r="A495" i="62"/>
  <c r="A496" i="62"/>
  <c r="A497" i="62"/>
  <c r="A498" i="62"/>
  <c r="A499" i="62"/>
  <c r="A500" i="62"/>
  <c r="A501" i="62"/>
  <c r="A502" i="62"/>
  <c r="A503" i="62"/>
  <c r="A504" i="62"/>
  <c r="A505" i="62"/>
  <c r="A506" i="62"/>
  <c r="A507" i="62"/>
  <c r="A508" i="62"/>
  <c r="A509" i="62"/>
  <c r="A510" i="62"/>
  <c r="A511" i="62"/>
  <c r="A512" i="62"/>
  <c r="A513" i="62"/>
  <c r="A514" i="62"/>
  <c r="A515" i="62"/>
  <c r="A516" i="62"/>
  <c r="A517" i="62"/>
  <c r="A518" i="62"/>
  <c r="A519" i="62"/>
  <c r="A520" i="62"/>
  <c r="A521" i="62"/>
  <c r="A522" i="62"/>
  <c r="A523" i="62"/>
  <c r="A524" i="62"/>
  <c r="A525" i="62"/>
  <c r="A526" i="62"/>
  <c r="A527" i="62"/>
  <c r="A528" i="62"/>
  <c r="A529" i="62"/>
  <c r="A530" i="62"/>
  <c r="A531" i="62"/>
  <c r="A532" i="62"/>
  <c r="A533" i="62"/>
  <c r="A534" i="62"/>
  <c r="A535" i="62"/>
  <c r="A536" i="62"/>
  <c r="A537" i="62"/>
  <c r="A538" i="62"/>
  <c r="A539" i="62"/>
  <c r="A540" i="62"/>
  <c r="A541" i="62"/>
  <c r="A542" i="62"/>
  <c r="A543" i="62"/>
  <c r="A544" i="62"/>
  <c r="A545" i="62"/>
  <c r="A546" i="62"/>
  <c r="A547" i="62"/>
  <c r="A548" i="62"/>
  <c r="A549" i="62"/>
  <c r="A550" i="62"/>
  <c r="A551" i="62"/>
  <c r="A552" i="62"/>
  <c r="A553" i="62"/>
  <c r="A554" i="62"/>
  <c r="A555" i="62"/>
  <c r="A556" i="62"/>
  <c r="A557" i="62"/>
  <c r="A558" i="62"/>
  <c r="A559" i="62"/>
  <c r="A560" i="62"/>
  <c r="A561" i="62"/>
  <c r="A562" i="62"/>
  <c r="A563" i="62"/>
  <c r="A564" i="62"/>
  <c r="A565" i="62"/>
  <c r="A566" i="62"/>
  <c r="A567" i="62"/>
  <c r="A568" i="62"/>
  <c r="A569" i="62"/>
  <c r="A570" i="62"/>
  <c r="A571" i="62"/>
  <c r="A572" i="62"/>
  <c r="A573" i="62"/>
  <c r="A574" i="62"/>
  <c r="A575" i="62"/>
  <c r="A576" i="62"/>
  <c r="A577" i="62"/>
  <c r="A578" i="62"/>
  <c r="A579" i="62"/>
  <c r="A580" i="62"/>
  <c r="A581" i="62"/>
  <c r="A582" i="62"/>
  <c r="A583" i="62"/>
  <c r="A584" i="62"/>
  <c r="A585" i="62"/>
  <c r="A586" i="62"/>
  <c r="A587" i="62"/>
  <c r="A588" i="62"/>
  <c r="A589" i="62"/>
  <c r="A590" i="62"/>
  <c r="A591" i="62"/>
  <c r="A592" i="62"/>
  <c r="A593" i="62"/>
  <c r="A594" i="62"/>
  <c r="A595" i="62"/>
  <c r="A596" i="62"/>
  <c r="A597" i="62"/>
  <c r="A598" i="62"/>
  <c r="A599" i="62"/>
  <c r="A600" i="62"/>
  <c r="A601" i="62"/>
  <c r="A602" i="62"/>
  <c r="A603" i="62"/>
  <c r="A604" i="62"/>
  <c r="A605" i="62"/>
  <c r="A606" i="62"/>
  <c r="A607" i="62"/>
  <c r="A608" i="62"/>
  <c r="A609" i="62"/>
  <c r="A610" i="62"/>
  <c r="A611" i="62"/>
  <c r="A612" i="62"/>
  <c r="A613" i="62"/>
  <c r="A614" i="62"/>
  <c r="A615" i="62"/>
  <c r="A616" i="62"/>
  <c r="A617" i="62"/>
  <c r="A618" i="62"/>
  <c r="A619" i="62"/>
  <c r="A620" i="62"/>
  <c r="A621" i="62"/>
  <c r="A622" i="62"/>
  <c r="A623" i="62"/>
  <c r="A624" i="62"/>
  <c r="A625" i="62"/>
  <c r="A626" i="62"/>
  <c r="A627" i="62"/>
  <c r="A628" i="62"/>
  <c r="A629" i="62"/>
  <c r="A630" i="62"/>
  <c r="A631" i="62"/>
  <c r="A632" i="62"/>
  <c r="A633" i="62"/>
  <c r="A634" i="62"/>
  <c r="A635" i="62"/>
  <c r="A636" i="62"/>
  <c r="A637" i="62"/>
  <c r="A638" i="62"/>
  <c r="A639" i="62"/>
  <c r="A640" i="62"/>
  <c r="A641" i="62"/>
  <c r="A642" i="62"/>
  <c r="A643" i="62"/>
  <c r="A644" i="62"/>
  <c r="A645" i="62"/>
  <c r="A646" i="62"/>
  <c r="A647" i="62"/>
  <c r="A648" i="62"/>
  <c r="A649" i="62"/>
  <c r="A650" i="62"/>
  <c r="A651" i="62"/>
  <c r="A652" i="62"/>
  <c r="A653" i="62"/>
  <c r="A654" i="62"/>
  <c r="A655" i="62"/>
  <c r="A656" i="62"/>
  <c r="A657" i="62"/>
  <c r="A658" i="62"/>
  <c r="A659" i="62"/>
  <c r="A660" i="62"/>
  <c r="A661" i="62"/>
  <c r="A662" i="62"/>
  <c r="A663" i="62"/>
  <c r="A664" i="62"/>
  <c r="A665" i="62"/>
  <c r="A666" i="62"/>
  <c r="A667" i="62"/>
  <c r="A668" i="62"/>
  <c r="A669" i="62"/>
  <c r="A670" i="62"/>
  <c r="A671" i="62"/>
  <c r="A672" i="62"/>
  <c r="A673" i="62"/>
  <c r="A674" i="62"/>
  <c r="A675" i="62"/>
  <c r="A676" i="62"/>
  <c r="A677" i="62"/>
  <c r="A678" i="62"/>
  <c r="A679" i="62"/>
  <c r="A680" i="62"/>
  <c r="A681" i="62"/>
  <c r="A682" i="62"/>
  <c r="A683" i="62"/>
  <c r="A684" i="62"/>
  <c r="A685" i="62"/>
  <c r="A686" i="62"/>
  <c r="A687" i="62"/>
  <c r="A688" i="62"/>
  <c r="A689" i="62"/>
  <c r="A690" i="62"/>
  <c r="A691" i="62"/>
  <c r="A692" i="62"/>
  <c r="A693" i="62"/>
  <c r="A694" i="62"/>
  <c r="A695" i="62"/>
  <c r="A696" i="62"/>
  <c r="A697" i="62"/>
  <c r="A698" i="62"/>
  <c r="A699" i="62"/>
  <c r="A700" i="62"/>
  <c r="A701" i="62"/>
  <c r="A702" i="62"/>
  <c r="A703" i="62"/>
  <c r="A704" i="62"/>
  <c r="A705" i="62"/>
  <c r="A706" i="62"/>
  <c r="A707" i="62"/>
  <c r="A708" i="62"/>
  <c r="A709" i="62"/>
  <c r="A710" i="62"/>
  <c r="A711" i="62"/>
  <c r="A712" i="62"/>
  <c r="A713" i="62"/>
  <c r="A714" i="62"/>
  <c r="A715" i="62"/>
  <c r="A716" i="62"/>
  <c r="A717" i="62"/>
  <c r="A718" i="62"/>
  <c r="A719" i="62"/>
  <c r="A720" i="62"/>
  <c r="A721" i="62"/>
  <c r="A722" i="62"/>
  <c r="A723" i="62"/>
  <c r="A724" i="62"/>
  <c r="A725" i="62"/>
  <c r="A726" i="62"/>
  <c r="A727" i="62"/>
  <c r="A728" i="62"/>
  <c r="A729" i="62"/>
  <c r="A730" i="62"/>
  <c r="A731" i="62"/>
  <c r="A732" i="62"/>
  <c r="A733" i="62"/>
  <c r="A734" i="62"/>
  <c r="A735" i="62"/>
  <c r="A736" i="62"/>
  <c r="A737" i="62"/>
  <c r="A738" i="62"/>
  <c r="A739" i="62"/>
  <c r="A740" i="62"/>
  <c r="A741" i="62"/>
  <c r="A742" i="62"/>
  <c r="A743" i="62"/>
  <c r="A744" i="62"/>
  <c r="A745" i="62"/>
  <c r="A746" i="62"/>
  <c r="A747" i="62"/>
  <c r="A748" i="62"/>
  <c r="A749" i="62"/>
  <c r="A750" i="62"/>
  <c r="A751" i="62"/>
  <c r="A752" i="62"/>
  <c r="A753" i="62"/>
  <c r="A754" i="62"/>
  <c r="A755" i="62"/>
  <c r="A756" i="62"/>
  <c r="A757" i="62"/>
  <c r="A758" i="62"/>
  <c r="A759" i="62"/>
  <c r="A760" i="62"/>
  <c r="A761" i="62"/>
  <c r="A762" i="62"/>
  <c r="A763" i="62"/>
  <c r="A764" i="62"/>
  <c r="A765" i="62"/>
  <c r="A766" i="62"/>
  <c r="A767" i="62"/>
  <c r="A768" i="62"/>
  <c r="A769" i="62"/>
  <c r="A770" i="62"/>
  <c r="A771" i="62"/>
  <c r="A772" i="62"/>
  <c r="A773" i="62"/>
  <c r="A774" i="62"/>
  <c r="A775" i="62"/>
  <c r="A776" i="62"/>
  <c r="A777" i="62"/>
  <c r="A778" i="62"/>
  <c r="A779" i="62"/>
  <c r="A780" i="62"/>
  <c r="A781" i="62"/>
  <c r="A2" i="62"/>
  <c r="C65" i="39" l="1"/>
  <c r="C71" i="39"/>
  <c r="F65" i="39"/>
  <c r="D72" i="39"/>
  <c r="G65" i="39"/>
  <c r="H65" i="39"/>
  <c r="E65" i="39"/>
  <c r="C72" i="39"/>
  <c r="D13" i="36"/>
  <c r="D12" i="36"/>
  <c r="F11" i="36"/>
  <c r="F10" i="36"/>
  <c r="E795" i="62"/>
  <c r="V69" i="10"/>
  <c r="T69" i="10" s="1"/>
  <c r="X79" i="10"/>
  <c r="X80" i="10" s="1"/>
  <c r="D795" i="62"/>
  <c r="C795" i="62"/>
  <c r="H10" i="36" l="1"/>
  <c r="N11" i="10"/>
  <c r="H12" i="36"/>
  <c r="L11" i="10"/>
  <c r="H11" i="36"/>
  <c r="F18" i="36"/>
  <c r="H13" i="36"/>
  <c r="D18" i="36"/>
  <c r="H18" i="36" s="1"/>
  <c r="T79" i="10"/>
  <c r="T80" i="10" s="1"/>
  <c r="R69" i="10"/>
  <c r="P69" i="10" l="1"/>
  <c r="R79" i="10"/>
  <c r="R80" i="10" s="1"/>
  <c r="N69" i="10" l="1"/>
  <c r="L69" i="10" s="1"/>
  <c r="J69" i="10" s="1"/>
  <c r="H69" i="10" s="1"/>
  <c r="H79" i="10" s="1"/>
  <c r="P79" i="10"/>
  <c r="P80" i="10" s="1"/>
  <c r="E19" i="56" l="1"/>
  <c r="D19" i="56"/>
  <c r="E14" i="56"/>
  <c r="D14" i="56"/>
  <c r="D9" i="56"/>
  <c r="F14" i="56" l="1"/>
  <c r="F384" i="27" s="1"/>
  <c r="F19" i="56"/>
  <c r="F388" i="27" s="1"/>
  <c r="E9" i="56"/>
  <c r="F9" i="56" s="1"/>
  <c r="H70" i="10" l="1"/>
  <c r="C58" i="34" l="1"/>
  <c r="C82" i="53" l="1"/>
  <c r="C83" i="53"/>
  <c r="C84" i="53"/>
  <c r="G94" i="53"/>
  <c r="C67" i="53"/>
  <c r="C68" i="53"/>
  <c r="C69" i="53"/>
  <c r="C70" i="53"/>
  <c r="C71" i="53"/>
  <c r="C72" i="53"/>
  <c r="C73" i="53"/>
  <c r="C74" i="53"/>
  <c r="C75" i="53"/>
  <c r="C76" i="53"/>
  <c r="C77" i="53"/>
  <c r="C78" i="53"/>
  <c r="C79" i="53"/>
  <c r="C80" i="53"/>
  <c r="C81" i="53"/>
  <c r="C12" i="53"/>
  <c r="C13" i="53"/>
  <c r="C14" i="53"/>
  <c r="C15" i="53"/>
  <c r="C16" i="53"/>
  <c r="C17" i="53"/>
  <c r="C18" i="53"/>
  <c r="C19" i="53"/>
  <c r="C20" i="53"/>
  <c r="C21" i="53"/>
  <c r="C22" i="53"/>
  <c r="C23" i="53"/>
  <c r="C24" i="53"/>
  <c r="C25" i="53"/>
  <c r="C26" i="53"/>
  <c r="C27" i="53"/>
  <c r="C28" i="53"/>
  <c r="C29" i="53"/>
  <c r="C30" i="53"/>
  <c r="C31" i="53"/>
  <c r="C32" i="53"/>
  <c r="C33" i="53"/>
  <c r="C34" i="53"/>
  <c r="C35" i="53"/>
  <c r="C36" i="53"/>
  <c r="C37" i="53"/>
  <c r="C38" i="53"/>
  <c r="C39" i="53"/>
  <c r="C40" i="53"/>
  <c r="C41" i="53"/>
  <c r="C42" i="53"/>
  <c r="C43" i="53"/>
  <c r="C44" i="53"/>
  <c r="C45" i="53"/>
  <c r="C46" i="53"/>
  <c r="C47" i="53"/>
  <c r="C48" i="53"/>
  <c r="C49" i="53"/>
  <c r="C50" i="53"/>
  <c r="C51" i="53"/>
  <c r="C52" i="53"/>
  <c r="C53" i="53"/>
  <c r="C54" i="53"/>
  <c r="C55" i="53"/>
  <c r="C56" i="53"/>
  <c r="C57" i="53"/>
  <c r="C58" i="53"/>
  <c r="C59" i="53"/>
  <c r="C60" i="53"/>
  <c r="C61" i="53"/>
  <c r="C62" i="53"/>
  <c r="C63" i="53"/>
  <c r="C64" i="53"/>
  <c r="C65" i="53"/>
  <c r="C66" i="53"/>
  <c r="C11" i="53"/>
  <c r="E94" i="53" l="1"/>
  <c r="C69" i="52" l="1"/>
  <c r="D69" i="52" s="1"/>
  <c r="C70" i="52"/>
  <c r="D70" i="52" s="1"/>
  <c r="C71" i="52"/>
  <c r="D71" i="52" s="1"/>
  <c r="C72" i="52"/>
  <c r="D72" i="52" s="1"/>
  <c r="C73" i="52"/>
  <c r="D73" i="52" s="1"/>
  <c r="C74" i="52"/>
  <c r="D74" i="52" s="1"/>
  <c r="C75" i="52"/>
  <c r="D75" i="52" s="1"/>
  <c r="C76" i="52"/>
  <c r="D76" i="52" s="1"/>
  <c r="C77" i="52"/>
  <c r="D77" i="52" s="1"/>
  <c r="C78" i="52"/>
  <c r="D78" i="52" s="1"/>
  <c r="C79" i="52"/>
  <c r="D79" i="52" s="1"/>
  <c r="C80" i="52"/>
  <c r="D80" i="52" s="1"/>
  <c r="C49" i="52"/>
  <c r="D49" i="52" s="1"/>
  <c r="C50" i="52"/>
  <c r="D50" i="52" s="1"/>
  <c r="C51" i="52"/>
  <c r="D51" i="52" s="1"/>
  <c r="C52" i="52"/>
  <c r="D52" i="52" s="1"/>
  <c r="C53" i="52"/>
  <c r="D53" i="52" s="1"/>
  <c r="C54" i="52"/>
  <c r="D54" i="52" s="1"/>
  <c r="C55" i="52"/>
  <c r="D55" i="52" s="1"/>
  <c r="C56" i="52"/>
  <c r="D56" i="52" s="1"/>
  <c r="C57" i="52"/>
  <c r="D57" i="52" s="1"/>
  <c r="C58" i="52"/>
  <c r="D58" i="52" s="1"/>
  <c r="C59" i="52"/>
  <c r="D59" i="52" s="1"/>
  <c r="C60" i="52"/>
  <c r="D60" i="52" s="1"/>
  <c r="C61" i="52"/>
  <c r="D61" i="52" s="1"/>
  <c r="C62" i="52"/>
  <c r="D62" i="52" s="1"/>
  <c r="C63" i="52"/>
  <c r="D63" i="52" s="1"/>
  <c r="C64" i="52"/>
  <c r="D64" i="52" s="1"/>
  <c r="C65" i="52"/>
  <c r="D65" i="52" s="1"/>
  <c r="C66" i="52"/>
  <c r="D66" i="52" s="1"/>
  <c r="C67" i="52"/>
  <c r="D67" i="52" s="1"/>
  <c r="C68" i="52"/>
  <c r="D68" i="52" s="1"/>
  <c r="C8" i="52"/>
  <c r="D8" i="52" s="1"/>
  <c r="C9" i="52"/>
  <c r="D9" i="52" s="1"/>
  <c r="C10" i="52"/>
  <c r="D10" i="52" s="1"/>
  <c r="C11" i="52"/>
  <c r="D11" i="52" s="1"/>
  <c r="C12" i="52"/>
  <c r="D12" i="52" s="1"/>
  <c r="C13" i="52"/>
  <c r="D13" i="52" s="1"/>
  <c r="C14" i="52"/>
  <c r="D14" i="52" s="1"/>
  <c r="C15" i="52"/>
  <c r="D15" i="52" s="1"/>
  <c r="C16" i="52"/>
  <c r="D16" i="52" s="1"/>
  <c r="C17" i="52"/>
  <c r="D17" i="52" s="1"/>
  <c r="C18" i="52"/>
  <c r="D18" i="52" s="1"/>
  <c r="C19" i="52"/>
  <c r="D19" i="52" s="1"/>
  <c r="C20" i="52"/>
  <c r="D20" i="52" s="1"/>
  <c r="C21" i="52"/>
  <c r="D21" i="52" s="1"/>
  <c r="C22" i="52"/>
  <c r="D22" i="52" s="1"/>
  <c r="C23" i="52"/>
  <c r="D23" i="52" s="1"/>
  <c r="C24" i="52"/>
  <c r="D24" i="52" s="1"/>
  <c r="C25" i="52"/>
  <c r="D25" i="52" s="1"/>
  <c r="C26" i="52"/>
  <c r="D26" i="52" s="1"/>
  <c r="C27" i="52"/>
  <c r="D27" i="52" s="1"/>
  <c r="C28" i="52"/>
  <c r="D28" i="52" s="1"/>
  <c r="C29" i="52"/>
  <c r="D29" i="52" s="1"/>
  <c r="C30" i="52"/>
  <c r="D30" i="52" s="1"/>
  <c r="C31" i="52"/>
  <c r="D31" i="52" s="1"/>
  <c r="C32" i="52"/>
  <c r="D32" i="52" s="1"/>
  <c r="C33" i="52"/>
  <c r="D33" i="52" s="1"/>
  <c r="C34" i="52"/>
  <c r="D34" i="52" s="1"/>
  <c r="C35" i="52"/>
  <c r="D35" i="52" s="1"/>
  <c r="C36" i="52"/>
  <c r="D36" i="52" s="1"/>
  <c r="C37" i="52"/>
  <c r="D37" i="52" s="1"/>
  <c r="C38" i="52"/>
  <c r="D38" i="52" s="1"/>
  <c r="C39" i="52"/>
  <c r="D39" i="52" s="1"/>
  <c r="C40" i="52"/>
  <c r="D40" i="52" s="1"/>
  <c r="C41" i="52"/>
  <c r="D41" i="52" s="1"/>
  <c r="C42" i="52"/>
  <c r="D42" i="52" s="1"/>
  <c r="C43" i="52"/>
  <c r="D43" i="52" s="1"/>
  <c r="C44" i="52"/>
  <c r="D44" i="52" s="1"/>
  <c r="C45" i="52"/>
  <c r="D45" i="52" s="1"/>
  <c r="C46" i="52"/>
  <c r="D46" i="52" s="1"/>
  <c r="C47" i="52"/>
  <c r="D47" i="52" s="1"/>
  <c r="C48" i="52"/>
  <c r="D48" i="52" s="1"/>
  <c r="F86" i="52"/>
  <c r="G86" i="52"/>
  <c r="H86" i="52"/>
  <c r="I86" i="52"/>
  <c r="J86" i="52"/>
  <c r="K86" i="52"/>
  <c r="L86" i="52"/>
  <c r="M86" i="52"/>
  <c r="N86" i="52"/>
  <c r="O86" i="52"/>
  <c r="P86" i="52"/>
  <c r="Q86" i="52"/>
  <c r="R86" i="52"/>
  <c r="S86" i="52"/>
  <c r="T86" i="52"/>
  <c r="U86" i="52"/>
  <c r="V86" i="52"/>
  <c r="W86" i="52"/>
  <c r="X86" i="52"/>
  <c r="Y86" i="52"/>
  <c r="Z86" i="52"/>
  <c r="AA86" i="52"/>
  <c r="E86" i="52"/>
  <c r="C7" i="52"/>
  <c r="D7" i="52" s="1"/>
  <c r="AN87" i="52" l="1"/>
  <c r="AN92" i="52"/>
  <c r="H109" i="52" s="1"/>
  <c r="AN88" i="52"/>
  <c r="H105" i="52" s="1"/>
  <c r="AN93" i="52"/>
  <c r="H110" i="52" s="1"/>
  <c r="AN89" i="52"/>
  <c r="H106" i="52" s="1"/>
  <c r="AN91" i="52"/>
  <c r="H108" i="52" s="1"/>
  <c r="AN95" i="52"/>
  <c r="H112" i="52" s="1"/>
  <c r="AN96" i="52"/>
  <c r="H113" i="52" s="1"/>
  <c r="AN90" i="52"/>
  <c r="H107" i="52" s="1"/>
  <c r="AN94" i="52"/>
  <c r="H111" i="52" s="1"/>
  <c r="AL87" i="52"/>
  <c r="AD88" i="52"/>
  <c r="AE95" i="52"/>
  <c r="AF96" i="52"/>
  <c r="AM87" i="52"/>
  <c r="AE88" i="52"/>
  <c r="AH95" i="52"/>
  <c r="AD95" i="52"/>
  <c r="AL92" i="52"/>
  <c r="AK89" i="52"/>
  <c r="AI95" i="52"/>
  <c r="AC91" i="52"/>
  <c r="AM92" i="52"/>
  <c r="AB91" i="52"/>
  <c r="AJ95" i="52"/>
  <c r="AK87" i="52"/>
  <c r="AL93" i="52"/>
  <c r="AB87" i="52"/>
  <c r="AC87" i="52"/>
  <c r="AF92" i="52"/>
  <c r="AG96" i="52"/>
  <c r="AD87" i="52"/>
  <c r="AG92" i="52"/>
  <c r="AH96" i="52"/>
  <c r="AE87" i="52"/>
  <c r="AJ92" i="52"/>
  <c r="AI96" i="52"/>
  <c r="AF87" i="52"/>
  <c r="AK92" i="52"/>
  <c r="AG87" i="52"/>
  <c r="AJ93" i="52"/>
  <c r="AH87" i="52"/>
  <c r="AK93" i="52"/>
  <c r="AI87" i="52"/>
  <c r="AB95" i="52"/>
  <c r="AJ87" i="52"/>
  <c r="AC95" i="52"/>
  <c r="AM95" i="52"/>
  <c r="AE89" i="52"/>
  <c r="AM89" i="52"/>
  <c r="AG91" i="52"/>
  <c r="AF94" i="52"/>
  <c r="AC94" i="52"/>
  <c r="AM91" i="52"/>
  <c r="AG90" i="52"/>
  <c r="AB94" i="52"/>
  <c r="AB88" i="52"/>
  <c r="AE91" i="52"/>
  <c r="AJ94" i="52"/>
  <c r="AE96" i="52"/>
  <c r="AJ96" i="52"/>
  <c r="AC90" i="52"/>
  <c r="AD93" i="52"/>
  <c r="AJ90" i="52"/>
  <c r="AC93" i="52"/>
  <c r="AD91" i="52"/>
  <c r="AK96" i="52"/>
  <c r="AF95" i="52"/>
  <c r="AK88" i="52"/>
  <c r="AF93" i="52"/>
  <c r="AL91" i="52"/>
  <c r="AG94" i="52"/>
  <c r="AL90" i="52"/>
  <c r="AD90" i="52"/>
  <c r="AJ88" i="52"/>
  <c r="AI90" i="52"/>
  <c r="AI89" i="52"/>
  <c r="AG88" i="52"/>
  <c r="AJ89" i="52"/>
  <c r="AG95" i="52"/>
  <c r="AH94" i="52"/>
  <c r="AG89" i="52"/>
  <c r="AB92" i="52"/>
  <c r="AG93" i="52"/>
  <c r="AC88" i="52"/>
  <c r="AB89" i="52"/>
  <c r="AL96" i="52"/>
  <c r="AM90" i="52"/>
  <c r="AI94" i="52"/>
  <c r="AD94" i="52"/>
  <c r="AC89" i="52"/>
  <c r="AJ91" i="52"/>
  <c r="AD96" i="52"/>
  <c r="AB93" i="52"/>
  <c r="AF89" i="52"/>
  <c r="AM96" i="52"/>
  <c r="AK95" i="52"/>
  <c r="AL88" i="52"/>
  <c r="AE94" i="52"/>
  <c r="AH93" i="52"/>
  <c r="AL94" i="52"/>
  <c r="AF91" i="52"/>
  <c r="AI91" i="52"/>
  <c r="AK90" i="52"/>
  <c r="AM94" i="52"/>
  <c r="AH90" i="52"/>
  <c r="AH89" i="52"/>
  <c r="AF88" i="52"/>
  <c r="AB96" i="52"/>
  <c r="AI88" i="52"/>
  <c r="AI92" i="52"/>
  <c r="AI93" i="52"/>
  <c r="AD92" i="52"/>
  <c r="AC96" i="52"/>
  <c r="AL89" i="52"/>
  <c r="AF90" i="52"/>
  <c r="AE93" i="52"/>
  <c r="AC92" i="52"/>
  <c r="AD89" i="52"/>
  <c r="AL95" i="52"/>
  <c r="AE90" i="52"/>
  <c r="AM93" i="52"/>
  <c r="AE92" i="52"/>
  <c r="AH91" i="52"/>
  <c r="AK94" i="52"/>
  <c r="AB90" i="52"/>
  <c r="AH88" i="52"/>
  <c r="AH92" i="52"/>
  <c r="AM88" i="52"/>
  <c r="AK91" i="52"/>
  <c r="F87" i="52"/>
  <c r="Y89" i="52"/>
  <c r="W92" i="52"/>
  <c r="U95" i="52"/>
  <c r="X88" i="52"/>
  <c r="V91" i="52"/>
  <c r="T94" i="52"/>
  <c r="R91" i="52"/>
  <c r="O87" i="52"/>
  <c r="M90" i="52"/>
  <c r="K93" i="52"/>
  <c r="I96" i="52"/>
  <c r="F89" i="52"/>
  <c r="H93" i="52"/>
  <c r="L89" i="52"/>
  <c r="J92" i="52"/>
  <c r="H95" i="52"/>
  <c r="T92" i="52"/>
  <c r="G90" i="52"/>
  <c r="AA92" i="52"/>
  <c r="Y95" i="52"/>
  <c r="Z95" i="52"/>
  <c r="K87" i="52"/>
  <c r="I90" i="52"/>
  <c r="G93" i="52"/>
  <c r="AA95" i="52"/>
  <c r="P89" i="52"/>
  <c r="J87" i="52"/>
  <c r="T96" i="52"/>
  <c r="Z90" i="52"/>
  <c r="U89" i="52"/>
  <c r="W89" i="52"/>
  <c r="M87" i="52"/>
  <c r="K90" i="52"/>
  <c r="I93" i="52"/>
  <c r="G96" i="52"/>
  <c r="N92" i="52"/>
  <c r="J89" i="52"/>
  <c r="H92" i="52"/>
  <c r="F95" i="52"/>
  <c r="N93" i="52"/>
  <c r="W87" i="52"/>
  <c r="U90" i="52"/>
  <c r="S93" i="52"/>
  <c r="Q96" i="52"/>
  <c r="J91" i="52"/>
  <c r="T95" i="52"/>
  <c r="T89" i="52"/>
  <c r="R92" i="52"/>
  <c r="P95" i="52"/>
  <c r="H94" i="52"/>
  <c r="Q87" i="52"/>
  <c r="O90" i="52"/>
  <c r="M93" i="52"/>
  <c r="K96" i="52"/>
  <c r="E92" i="52"/>
  <c r="S87" i="52"/>
  <c r="Q90" i="52"/>
  <c r="O93" i="52"/>
  <c r="M96" i="52"/>
  <c r="E94" i="52"/>
  <c r="X89" i="52"/>
  <c r="I87" i="52"/>
  <c r="J90" i="52"/>
  <c r="G87" i="52"/>
  <c r="F88" i="52"/>
  <c r="P88" i="52"/>
  <c r="AA89" i="52"/>
  <c r="V94" i="52"/>
  <c r="S92" i="52"/>
  <c r="S95" i="52"/>
  <c r="U87" i="52"/>
  <c r="S90" i="52"/>
  <c r="Q93" i="52"/>
  <c r="O96" i="52"/>
  <c r="E96" i="52"/>
  <c r="Z94" i="52"/>
  <c r="R89" i="52"/>
  <c r="P92" i="52"/>
  <c r="N95" i="52"/>
  <c r="J95" i="52"/>
  <c r="I88" i="52"/>
  <c r="G91" i="52"/>
  <c r="AA93" i="52"/>
  <c r="Y96" i="52"/>
  <c r="F93" i="52"/>
  <c r="F90" i="52"/>
  <c r="Z92" i="52"/>
  <c r="X95" i="52"/>
  <c r="R95" i="52"/>
  <c r="Y87" i="52"/>
  <c r="W90" i="52"/>
  <c r="U93" i="52"/>
  <c r="S96" i="52"/>
  <c r="E89" i="52"/>
  <c r="E87" i="52"/>
  <c r="AA87" i="52"/>
  <c r="Y90" i="52"/>
  <c r="W93" i="52"/>
  <c r="U96" i="52"/>
  <c r="L87" i="52"/>
  <c r="H87" i="52"/>
  <c r="N91" i="52"/>
  <c r="E90" i="52"/>
  <c r="N96" i="52"/>
  <c r="U92" i="52"/>
  <c r="G88" i="52"/>
  <c r="AA90" i="52"/>
  <c r="Y93" i="52"/>
  <c r="W96" i="52"/>
  <c r="Z89" i="52"/>
  <c r="X92" i="52"/>
  <c r="V95" i="52"/>
  <c r="Q88" i="52"/>
  <c r="O91" i="52"/>
  <c r="M94" i="52"/>
  <c r="X94" i="52"/>
  <c r="P87" i="52"/>
  <c r="N90" i="52"/>
  <c r="L93" i="52"/>
  <c r="J96" i="52"/>
  <c r="E91" i="52"/>
  <c r="K88" i="52"/>
  <c r="I91" i="52"/>
  <c r="G94" i="52"/>
  <c r="AA96" i="52"/>
  <c r="R87" i="52"/>
  <c r="F92" i="52"/>
  <c r="M88" i="52"/>
  <c r="K91" i="52"/>
  <c r="I94" i="52"/>
  <c r="T87" i="52"/>
  <c r="R90" i="52"/>
  <c r="Q94" i="52"/>
  <c r="M95" i="52"/>
  <c r="Y92" i="52"/>
  <c r="X90" i="52"/>
  <c r="V93" i="52"/>
  <c r="O88" i="52"/>
  <c r="M91" i="52"/>
  <c r="K94" i="52"/>
  <c r="V89" i="52"/>
  <c r="N87" i="52"/>
  <c r="L90" i="52"/>
  <c r="J93" i="52"/>
  <c r="H96" i="52"/>
  <c r="L91" i="52"/>
  <c r="Y88" i="52"/>
  <c r="W91" i="52"/>
  <c r="U94" i="52"/>
  <c r="L96" i="52"/>
  <c r="X87" i="52"/>
  <c r="V90" i="52"/>
  <c r="T93" i="52"/>
  <c r="R96" i="52"/>
  <c r="E88" i="52"/>
  <c r="E93" i="52"/>
  <c r="S88" i="52"/>
  <c r="Q91" i="52"/>
  <c r="O94" i="52"/>
  <c r="T88" i="52"/>
  <c r="P93" i="52"/>
  <c r="U88" i="52"/>
  <c r="S91" i="52"/>
  <c r="V92" i="52"/>
  <c r="L94" i="52"/>
  <c r="X91" i="52"/>
  <c r="E95" i="52"/>
  <c r="W88" i="52"/>
  <c r="U91" i="52"/>
  <c r="S94" i="52"/>
  <c r="L92" i="52"/>
  <c r="V87" i="52"/>
  <c r="T90" i="52"/>
  <c r="R93" i="52"/>
  <c r="P96" i="52"/>
  <c r="R94" i="52"/>
  <c r="K89" i="52"/>
  <c r="I92" i="52"/>
  <c r="G95" i="52"/>
  <c r="J88" i="52"/>
  <c r="H91" i="52"/>
  <c r="F94" i="52"/>
  <c r="Z96" i="52"/>
  <c r="Z87" i="52"/>
  <c r="T91" i="52"/>
  <c r="AA88" i="52"/>
  <c r="Y91" i="52"/>
  <c r="W94" i="52"/>
  <c r="P90" i="52"/>
  <c r="L95" i="52"/>
  <c r="G89" i="52"/>
  <c r="AA91" i="52"/>
  <c r="Y94" i="52"/>
  <c r="N88" i="52"/>
  <c r="X93" i="52"/>
  <c r="F96" i="52"/>
  <c r="O92" i="52"/>
  <c r="Z88" i="52"/>
  <c r="Q95" i="52"/>
  <c r="I89" i="52"/>
  <c r="G92" i="52"/>
  <c r="AA94" i="52"/>
  <c r="P94" i="52"/>
  <c r="H88" i="52"/>
  <c r="F91" i="52"/>
  <c r="Z93" i="52"/>
  <c r="X96" i="52"/>
  <c r="L88" i="52"/>
  <c r="V96" i="52"/>
  <c r="S89" i="52"/>
  <c r="Q92" i="52"/>
  <c r="O95" i="52"/>
  <c r="R88" i="52"/>
  <c r="P91" i="52"/>
  <c r="N94" i="52"/>
  <c r="N89" i="52"/>
  <c r="J94" i="52"/>
  <c r="M89" i="52"/>
  <c r="K92" i="52"/>
  <c r="I95" i="52"/>
  <c r="Z91" i="52"/>
  <c r="O89" i="52"/>
  <c r="M92" i="52"/>
  <c r="K95" i="52"/>
  <c r="V88" i="52"/>
  <c r="Q89" i="52"/>
  <c r="H90" i="52"/>
  <c r="W95" i="52"/>
  <c r="H89" i="52"/>
  <c r="C78" i="51"/>
  <c r="D78" i="51" s="1"/>
  <c r="C79" i="51"/>
  <c r="D79" i="51" s="1"/>
  <c r="C63" i="51"/>
  <c r="D63" i="51" s="1"/>
  <c r="C64" i="51"/>
  <c r="D64" i="51" s="1"/>
  <c r="C65" i="51"/>
  <c r="D65" i="51" s="1"/>
  <c r="C66" i="51"/>
  <c r="D66" i="51" s="1"/>
  <c r="C67" i="51"/>
  <c r="D67" i="51" s="1"/>
  <c r="C68" i="51"/>
  <c r="D68" i="51" s="1"/>
  <c r="C69" i="51"/>
  <c r="D69" i="51" s="1"/>
  <c r="C70" i="51"/>
  <c r="D70" i="51" s="1"/>
  <c r="C71" i="51"/>
  <c r="D71" i="51" s="1"/>
  <c r="C72" i="51"/>
  <c r="D72" i="51" s="1"/>
  <c r="C73" i="51"/>
  <c r="D73" i="51" s="1"/>
  <c r="C74" i="51"/>
  <c r="D74" i="51" s="1"/>
  <c r="C75" i="51"/>
  <c r="D75" i="51" s="1"/>
  <c r="C76" i="51"/>
  <c r="D76" i="51" s="1"/>
  <c r="C77" i="51"/>
  <c r="D77" i="51" s="1"/>
  <c r="C49" i="51"/>
  <c r="D49" i="51" s="1"/>
  <c r="C50" i="51"/>
  <c r="D50" i="51" s="1"/>
  <c r="C51" i="51"/>
  <c r="D51" i="51" s="1"/>
  <c r="C52" i="51"/>
  <c r="D52" i="51" s="1"/>
  <c r="C53" i="51"/>
  <c r="D53" i="51" s="1"/>
  <c r="C54" i="51"/>
  <c r="D54" i="51" s="1"/>
  <c r="C55" i="51"/>
  <c r="D55" i="51" s="1"/>
  <c r="C56" i="51"/>
  <c r="D56" i="51" s="1"/>
  <c r="C57" i="51"/>
  <c r="D57" i="51" s="1"/>
  <c r="C58" i="51"/>
  <c r="D58" i="51" s="1"/>
  <c r="C59" i="51"/>
  <c r="D59" i="51" s="1"/>
  <c r="C60" i="51"/>
  <c r="D60" i="51" s="1"/>
  <c r="C61" i="51"/>
  <c r="D61" i="51" s="1"/>
  <c r="C62" i="51"/>
  <c r="D62" i="51" s="1"/>
  <c r="C7" i="51"/>
  <c r="D7" i="51" s="1"/>
  <c r="C8" i="51"/>
  <c r="D8" i="51" s="1"/>
  <c r="C9" i="51"/>
  <c r="D9" i="51" s="1"/>
  <c r="C10" i="51"/>
  <c r="D10" i="51" s="1"/>
  <c r="C11" i="51"/>
  <c r="D11" i="51" s="1"/>
  <c r="C12" i="51"/>
  <c r="D12" i="51" s="1"/>
  <c r="C13" i="51"/>
  <c r="D13" i="51" s="1"/>
  <c r="C14" i="51"/>
  <c r="D14" i="51" s="1"/>
  <c r="C15" i="51"/>
  <c r="D15" i="51" s="1"/>
  <c r="C16" i="51"/>
  <c r="D16" i="51" s="1"/>
  <c r="C17" i="51"/>
  <c r="D17" i="51" s="1"/>
  <c r="C18" i="51"/>
  <c r="D18" i="51" s="1"/>
  <c r="C19" i="51"/>
  <c r="D19" i="51" s="1"/>
  <c r="C20" i="51"/>
  <c r="D20" i="51" s="1"/>
  <c r="C21" i="51"/>
  <c r="D21" i="51" s="1"/>
  <c r="C22" i="51"/>
  <c r="D22" i="51" s="1"/>
  <c r="C23" i="51"/>
  <c r="D23" i="51" s="1"/>
  <c r="C24" i="51"/>
  <c r="D24" i="51" s="1"/>
  <c r="C25" i="51"/>
  <c r="D25" i="51" s="1"/>
  <c r="C26" i="51"/>
  <c r="D26" i="51" s="1"/>
  <c r="C27" i="51"/>
  <c r="D27" i="51" s="1"/>
  <c r="C28" i="51"/>
  <c r="D28" i="51" s="1"/>
  <c r="C29" i="51"/>
  <c r="D29" i="51" s="1"/>
  <c r="C30" i="51"/>
  <c r="D30" i="51" s="1"/>
  <c r="C31" i="51"/>
  <c r="D31" i="51" s="1"/>
  <c r="C32" i="51"/>
  <c r="D32" i="51" s="1"/>
  <c r="C33" i="51"/>
  <c r="D33" i="51" s="1"/>
  <c r="C34" i="51"/>
  <c r="D34" i="51" s="1"/>
  <c r="C35" i="51"/>
  <c r="D35" i="51" s="1"/>
  <c r="C36" i="51"/>
  <c r="D36" i="51" s="1"/>
  <c r="C37" i="51"/>
  <c r="D37" i="51" s="1"/>
  <c r="C38" i="51"/>
  <c r="D38" i="51" s="1"/>
  <c r="C39" i="51"/>
  <c r="D39" i="51" s="1"/>
  <c r="C40" i="51"/>
  <c r="D40" i="51" s="1"/>
  <c r="C41" i="51"/>
  <c r="D41" i="51" s="1"/>
  <c r="C42" i="51"/>
  <c r="D42" i="51" s="1"/>
  <c r="C43" i="51"/>
  <c r="D43" i="51" s="1"/>
  <c r="C44" i="51"/>
  <c r="D44" i="51" s="1"/>
  <c r="C45" i="51"/>
  <c r="D45" i="51" s="1"/>
  <c r="C46" i="51"/>
  <c r="D46" i="51" s="1"/>
  <c r="C47" i="51"/>
  <c r="D47" i="51" s="1"/>
  <c r="C48" i="51"/>
  <c r="D48" i="51" s="1"/>
  <c r="C6" i="51"/>
  <c r="D6" i="51" s="1"/>
  <c r="W87" i="51"/>
  <c r="X87" i="51"/>
  <c r="Y87" i="51"/>
  <c r="Z87" i="51"/>
  <c r="AA87" i="51"/>
  <c r="F87" i="51"/>
  <c r="G87" i="51"/>
  <c r="H87" i="51"/>
  <c r="I87" i="51"/>
  <c r="J87" i="51"/>
  <c r="K87" i="51"/>
  <c r="L87" i="51"/>
  <c r="M87" i="51"/>
  <c r="N87" i="51"/>
  <c r="O87" i="51"/>
  <c r="P87" i="51"/>
  <c r="Q87" i="51"/>
  <c r="R87" i="51"/>
  <c r="S87" i="51"/>
  <c r="T87" i="51"/>
  <c r="U87" i="51"/>
  <c r="V87" i="51"/>
  <c r="E87" i="51"/>
  <c r="AN96" i="51" l="1"/>
  <c r="H111" i="51" s="1"/>
  <c r="AN97" i="51"/>
  <c r="H112" i="51" s="1"/>
  <c r="AN91" i="51"/>
  <c r="H106" i="51" s="1"/>
  <c r="AN94" i="51"/>
  <c r="H109" i="51" s="1"/>
  <c r="AN95" i="51"/>
  <c r="H110" i="51" s="1"/>
  <c r="AN92" i="51"/>
  <c r="H107" i="51" s="1"/>
  <c r="AN89" i="51"/>
  <c r="AN93" i="51"/>
  <c r="H108" i="51" s="1"/>
  <c r="AN90" i="51"/>
  <c r="H105" i="51" s="1"/>
  <c r="H115" i="52"/>
  <c r="AN98" i="52"/>
  <c r="AN99" i="52" s="1"/>
  <c r="G110" i="52"/>
  <c r="AF98" i="52"/>
  <c r="AF99" i="52" s="1"/>
  <c r="AE98" i="52"/>
  <c r="AE99" i="52" s="1"/>
  <c r="AJ98" i="52"/>
  <c r="AJ99" i="52" s="1"/>
  <c r="AD98" i="52"/>
  <c r="AD99" i="52" s="1"/>
  <c r="G106" i="52"/>
  <c r="AI98" i="52"/>
  <c r="AI99" i="52" s="1"/>
  <c r="G108" i="52"/>
  <c r="AC98" i="52"/>
  <c r="AC99" i="52" s="1"/>
  <c r="AB98" i="52"/>
  <c r="AB99" i="52" s="1"/>
  <c r="G105" i="52"/>
  <c r="AM98" i="52"/>
  <c r="AM99" i="52" s="1"/>
  <c r="AJ93" i="51"/>
  <c r="AK93" i="51"/>
  <c r="AD95" i="51"/>
  <c r="AH89" i="51"/>
  <c r="AE95" i="51"/>
  <c r="AI89" i="51"/>
  <c r="AH96" i="51"/>
  <c r="AJ90" i="51"/>
  <c r="AI96" i="51"/>
  <c r="AJ96" i="51"/>
  <c r="AI93" i="51"/>
  <c r="AK90" i="51"/>
  <c r="AC91" i="51"/>
  <c r="AK96" i="51"/>
  <c r="AM90" i="51"/>
  <c r="AF92" i="51"/>
  <c r="AL93" i="51"/>
  <c r="AG92" i="51"/>
  <c r="AL96" i="51"/>
  <c r="AF93" i="51"/>
  <c r="AG93" i="51"/>
  <c r="AH93" i="51"/>
  <c r="AE91" i="51"/>
  <c r="AH95" i="51"/>
  <c r="AM97" i="51"/>
  <c r="AK89" i="51"/>
  <c r="AD96" i="51"/>
  <c r="AM89" i="51"/>
  <c r="AM94" i="51"/>
  <c r="AM95" i="51"/>
  <c r="AF90" i="51"/>
  <c r="AG94" i="51"/>
  <c r="AF91" i="51"/>
  <c r="AE89" i="51"/>
  <c r="AL92" i="51"/>
  <c r="AG89" i="51"/>
  <c r="AB94" i="51"/>
  <c r="AM93" i="51"/>
  <c r="AJ94" i="51"/>
  <c r="AG97" i="51"/>
  <c r="AM96" i="51"/>
  <c r="AE90" i="51"/>
  <c r="AE93" i="51"/>
  <c r="AB97" i="51"/>
  <c r="AC93" i="51"/>
  <c r="AD94" i="51"/>
  <c r="AB95" i="51"/>
  <c r="AL89" i="51"/>
  <c r="AE97" i="51"/>
  <c r="AC89" i="51"/>
  <c r="AH94" i="51"/>
  <c r="AF94" i="51"/>
  <c r="AC96" i="51"/>
  <c r="AM92" i="51"/>
  <c r="AD90" i="51"/>
  <c r="AF89" i="51"/>
  <c r="AC92" i="51"/>
  <c r="AK97" i="51"/>
  <c r="AD93" i="51"/>
  <c r="AL97" i="51"/>
  <c r="AB93" i="51"/>
  <c r="AK95" i="51"/>
  <c r="AC90" i="51"/>
  <c r="AG96" i="51"/>
  <c r="AD92" i="51"/>
  <c r="AL91" i="51"/>
  <c r="AJ92" i="51"/>
  <c r="AE94" i="51"/>
  <c r="AC97" i="51"/>
  <c r="AB90" i="51"/>
  <c r="AB96" i="51"/>
  <c r="AI92" i="51"/>
  <c r="AC95" i="51"/>
  <c r="AL95" i="51"/>
  <c r="AB92" i="51"/>
  <c r="AD89" i="51"/>
  <c r="AK91" i="51"/>
  <c r="AG95" i="51"/>
  <c r="AM91" i="51"/>
  <c r="AJ95" i="51"/>
  <c r="AF95" i="51"/>
  <c r="AH97" i="51"/>
  <c r="AG90" i="51"/>
  <c r="AI95" i="51"/>
  <c r="AL94" i="51"/>
  <c r="AH92" i="51"/>
  <c r="AJ89" i="51"/>
  <c r="AG91" i="51"/>
  <c r="AD91" i="51"/>
  <c r="AD97" i="51"/>
  <c r="AH90" i="51"/>
  <c r="AC94" i="51"/>
  <c r="AL90" i="51"/>
  <c r="AB91" i="51"/>
  <c r="AI97" i="51"/>
  <c r="AE92" i="51"/>
  <c r="AI90" i="51"/>
  <c r="AJ97" i="51"/>
  <c r="AK92" i="51"/>
  <c r="AI91" i="51"/>
  <c r="AI94" i="51"/>
  <c r="AH91" i="51"/>
  <c r="AE96" i="51"/>
  <c r="AK94" i="51"/>
  <c r="AF97" i="51"/>
  <c r="AB89" i="51"/>
  <c r="AF96" i="51"/>
  <c r="AJ91" i="51"/>
  <c r="G107" i="52"/>
  <c r="G111" i="52"/>
  <c r="AH98" i="52"/>
  <c r="AH99" i="52" s="1"/>
  <c r="G109" i="52"/>
  <c r="AG98" i="52"/>
  <c r="AG99" i="52" s="1"/>
  <c r="AK98" i="52"/>
  <c r="AK99" i="52" s="1"/>
  <c r="G112" i="52"/>
  <c r="G113" i="52"/>
  <c r="AL98" i="52"/>
  <c r="AL99" i="52" s="1"/>
  <c r="F109" i="52"/>
  <c r="F107" i="52"/>
  <c r="F113" i="52"/>
  <c r="F112" i="52"/>
  <c r="E108" i="52"/>
  <c r="F111" i="52"/>
  <c r="F110" i="52"/>
  <c r="F108" i="52"/>
  <c r="E107" i="52"/>
  <c r="E109" i="52"/>
  <c r="E110" i="52"/>
  <c r="E111" i="52"/>
  <c r="F106" i="52"/>
  <c r="E106" i="52"/>
  <c r="E113" i="52"/>
  <c r="E112" i="52"/>
  <c r="F105" i="52"/>
  <c r="E105" i="52"/>
  <c r="T84" i="51"/>
  <c r="L84" i="51"/>
  <c r="O84" i="51"/>
  <c r="AA84" i="51"/>
  <c r="S84" i="51"/>
  <c r="K84" i="51"/>
  <c r="Z84" i="51"/>
  <c r="R84" i="51"/>
  <c r="J84" i="51"/>
  <c r="Y84" i="51"/>
  <c r="Q84" i="51"/>
  <c r="I84" i="51"/>
  <c r="X84" i="51"/>
  <c r="P84" i="51"/>
  <c r="H84" i="51"/>
  <c r="V84" i="51"/>
  <c r="N84" i="51"/>
  <c r="F84" i="51"/>
  <c r="W84" i="51"/>
  <c r="G84" i="51"/>
  <c r="U84" i="51"/>
  <c r="M84" i="51"/>
  <c r="Z98" i="52"/>
  <c r="Z99" i="52" s="1"/>
  <c r="M98" i="52"/>
  <c r="M99" i="52" s="1"/>
  <c r="N98" i="52"/>
  <c r="N99" i="52" s="1"/>
  <c r="AA98" i="52"/>
  <c r="AA99" i="52" s="1"/>
  <c r="E98" i="52"/>
  <c r="E99" i="52" s="1"/>
  <c r="K98" i="52"/>
  <c r="K99" i="52" s="1"/>
  <c r="R98" i="52"/>
  <c r="R99" i="52" s="1"/>
  <c r="H98" i="52"/>
  <c r="H99" i="52" s="1"/>
  <c r="G98" i="52"/>
  <c r="G99" i="52" s="1"/>
  <c r="S98" i="52"/>
  <c r="S99" i="52" s="1"/>
  <c r="O98" i="52"/>
  <c r="O99" i="52" s="1"/>
  <c r="L98" i="52"/>
  <c r="L99" i="52" s="1"/>
  <c r="U98" i="52"/>
  <c r="U99" i="52" s="1"/>
  <c r="W98" i="52"/>
  <c r="W99" i="52" s="1"/>
  <c r="J98" i="52"/>
  <c r="J99" i="52" s="1"/>
  <c r="Q98" i="52"/>
  <c r="Q99" i="52" s="1"/>
  <c r="X98" i="52"/>
  <c r="X99" i="52" s="1"/>
  <c r="T98" i="52"/>
  <c r="T99" i="52" s="1"/>
  <c r="P98" i="52"/>
  <c r="I98" i="52"/>
  <c r="I99" i="52" s="1"/>
  <c r="V98" i="52"/>
  <c r="V99" i="52" s="1"/>
  <c r="Y98" i="52"/>
  <c r="Y99" i="52" s="1"/>
  <c r="F98" i="52"/>
  <c r="F89" i="51"/>
  <c r="N89" i="51"/>
  <c r="V89" i="51"/>
  <c r="H90" i="51"/>
  <c r="P90" i="51"/>
  <c r="X90" i="51"/>
  <c r="J91" i="51"/>
  <c r="R91" i="51"/>
  <c r="Z91" i="51"/>
  <c r="L92" i="51"/>
  <c r="T92" i="51"/>
  <c r="F93" i="51"/>
  <c r="N93" i="51"/>
  <c r="V93" i="51"/>
  <c r="H94" i="51"/>
  <c r="P94" i="51"/>
  <c r="X94" i="51"/>
  <c r="J95" i="51"/>
  <c r="R95" i="51"/>
  <c r="Z95" i="51"/>
  <c r="L96" i="51"/>
  <c r="T96" i="51"/>
  <c r="F97" i="51"/>
  <c r="N97" i="51"/>
  <c r="V97" i="51"/>
  <c r="E95" i="51"/>
  <c r="S97" i="51"/>
  <c r="U93" i="51"/>
  <c r="I95" i="51"/>
  <c r="M97" i="51"/>
  <c r="G89" i="51"/>
  <c r="O89" i="51"/>
  <c r="W89" i="51"/>
  <c r="I90" i="51"/>
  <c r="Q90" i="51"/>
  <c r="Y90" i="51"/>
  <c r="K91" i="51"/>
  <c r="S91" i="51"/>
  <c r="AA91" i="51"/>
  <c r="M92" i="51"/>
  <c r="U92" i="51"/>
  <c r="G93" i="51"/>
  <c r="O93" i="51"/>
  <c r="W93" i="51"/>
  <c r="I94" i="51"/>
  <c r="Q94" i="51"/>
  <c r="Y94" i="51"/>
  <c r="K95" i="51"/>
  <c r="S95" i="51"/>
  <c r="AA95" i="51"/>
  <c r="M96" i="51"/>
  <c r="U96" i="51"/>
  <c r="G97" i="51"/>
  <c r="O97" i="51"/>
  <c r="W97" i="51"/>
  <c r="E96" i="51"/>
  <c r="K93" i="51"/>
  <c r="I96" i="51"/>
  <c r="E92" i="51"/>
  <c r="G94" i="51"/>
  <c r="AA96" i="51"/>
  <c r="H89" i="51"/>
  <c r="P89" i="51"/>
  <c r="X89" i="51"/>
  <c r="J90" i="51"/>
  <c r="R90" i="51"/>
  <c r="Z90" i="51"/>
  <c r="L91" i="51"/>
  <c r="T91" i="51"/>
  <c r="F92" i="51"/>
  <c r="N92" i="51"/>
  <c r="V92" i="51"/>
  <c r="H93" i="51"/>
  <c r="P93" i="51"/>
  <c r="X93" i="51"/>
  <c r="J94" i="51"/>
  <c r="R94" i="51"/>
  <c r="Z94" i="51"/>
  <c r="L95" i="51"/>
  <c r="T95" i="51"/>
  <c r="F96" i="51"/>
  <c r="N96" i="51"/>
  <c r="V96" i="51"/>
  <c r="H97" i="51"/>
  <c r="P97" i="51"/>
  <c r="X97" i="51"/>
  <c r="E89" i="51"/>
  <c r="E97" i="51"/>
  <c r="M90" i="51"/>
  <c r="O91" i="51"/>
  <c r="Y92" i="51"/>
  <c r="M94" i="51"/>
  <c r="O95" i="51"/>
  <c r="Y96" i="51"/>
  <c r="AA97" i="51"/>
  <c r="M93" i="51"/>
  <c r="Q95" i="51"/>
  <c r="U97" i="51"/>
  <c r="I89" i="51"/>
  <c r="Q89" i="51"/>
  <c r="Y89" i="51"/>
  <c r="K90" i="51"/>
  <c r="S90" i="51"/>
  <c r="AA90" i="51"/>
  <c r="M91" i="51"/>
  <c r="U91" i="51"/>
  <c r="G92" i="51"/>
  <c r="O92" i="51"/>
  <c r="W92" i="51"/>
  <c r="I93" i="51"/>
  <c r="Q93" i="51"/>
  <c r="Y93" i="51"/>
  <c r="K94" i="51"/>
  <c r="S94" i="51"/>
  <c r="AA94" i="51"/>
  <c r="M95" i="51"/>
  <c r="U95" i="51"/>
  <c r="G96" i="51"/>
  <c r="O96" i="51"/>
  <c r="W96" i="51"/>
  <c r="I97" i="51"/>
  <c r="Q97" i="51"/>
  <c r="Y97" i="51"/>
  <c r="E90" i="51"/>
  <c r="K89" i="51"/>
  <c r="AA89" i="51"/>
  <c r="G91" i="51"/>
  <c r="I92" i="51"/>
  <c r="S93" i="51"/>
  <c r="U94" i="51"/>
  <c r="W95" i="51"/>
  <c r="K97" i="51"/>
  <c r="AA92" i="51"/>
  <c r="Y95" i="51"/>
  <c r="J89" i="51"/>
  <c r="R89" i="51"/>
  <c r="Z89" i="51"/>
  <c r="L90" i="51"/>
  <c r="T90" i="51"/>
  <c r="F91" i="51"/>
  <c r="N91" i="51"/>
  <c r="V91" i="51"/>
  <c r="H92" i="51"/>
  <c r="P92" i="51"/>
  <c r="X92" i="51"/>
  <c r="J93" i="51"/>
  <c r="R93" i="51"/>
  <c r="Z93" i="51"/>
  <c r="L94" i="51"/>
  <c r="T94" i="51"/>
  <c r="F95" i="51"/>
  <c r="N95" i="51"/>
  <c r="V95" i="51"/>
  <c r="H96" i="51"/>
  <c r="P96" i="51"/>
  <c r="X96" i="51"/>
  <c r="J97" i="51"/>
  <c r="R97" i="51"/>
  <c r="Z97" i="51"/>
  <c r="E91" i="51"/>
  <c r="S89" i="51"/>
  <c r="U90" i="51"/>
  <c r="W91" i="51"/>
  <c r="Q92" i="51"/>
  <c r="AA93" i="51"/>
  <c r="G95" i="51"/>
  <c r="Q96" i="51"/>
  <c r="O94" i="51"/>
  <c r="K96" i="51"/>
  <c r="L89" i="51"/>
  <c r="T89" i="51"/>
  <c r="F90" i="51"/>
  <c r="N90" i="51"/>
  <c r="V90" i="51"/>
  <c r="H91" i="51"/>
  <c r="P91" i="51"/>
  <c r="X91" i="51"/>
  <c r="J92" i="51"/>
  <c r="R92" i="51"/>
  <c r="Z92" i="51"/>
  <c r="L93" i="51"/>
  <c r="T93" i="51"/>
  <c r="F94" i="51"/>
  <c r="N94" i="51"/>
  <c r="V94" i="51"/>
  <c r="H95" i="51"/>
  <c r="P95" i="51"/>
  <c r="X95" i="51"/>
  <c r="J96" i="51"/>
  <c r="R96" i="51"/>
  <c r="Z96" i="51"/>
  <c r="L97" i="51"/>
  <c r="T97" i="51"/>
  <c r="E93" i="51"/>
  <c r="M89" i="51"/>
  <c r="U89" i="51"/>
  <c r="G90" i="51"/>
  <c r="O90" i="51"/>
  <c r="W90" i="51"/>
  <c r="I91" i="51"/>
  <c r="Q91" i="51"/>
  <c r="Y91" i="51"/>
  <c r="K92" i="51"/>
  <c r="S92" i="51"/>
  <c r="W94" i="51"/>
  <c r="S96" i="51"/>
  <c r="E94" i="51"/>
  <c r="H104" i="51" l="1"/>
  <c r="H114" i="51" s="1"/>
  <c r="AN99" i="51"/>
  <c r="AN100" i="51" s="1"/>
  <c r="P99" i="52"/>
  <c r="J116" i="52"/>
  <c r="G111" i="51"/>
  <c r="G106" i="51"/>
  <c r="G104" i="51"/>
  <c r="G115" i="52"/>
  <c r="G124" i="52" s="1"/>
  <c r="F110" i="51"/>
  <c r="AJ99" i="51"/>
  <c r="AJ100" i="51" s="1"/>
  <c r="G112" i="51"/>
  <c r="AB99" i="51"/>
  <c r="AB100" i="51" s="1"/>
  <c r="G105" i="51"/>
  <c r="AF99" i="51"/>
  <c r="AF100" i="51" s="1"/>
  <c r="AE99" i="51"/>
  <c r="AE100" i="51" s="1"/>
  <c r="AM99" i="51"/>
  <c r="AM100" i="51" s="1"/>
  <c r="F99" i="52"/>
  <c r="AG99" i="51"/>
  <c r="AG100" i="51" s="1"/>
  <c r="AD99" i="51"/>
  <c r="AD100" i="51" s="1"/>
  <c r="AK99" i="51"/>
  <c r="AK100" i="51" s="1"/>
  <c r="G109" i="51"/>
  <c r="AC99" i="51"/>
  <c r="AC100" i="51" s="1"/>
  <c r="AL99" i="51"/>
  <c r="AL100" i="51" s="1"/>
  <c r="AI99" i="51"/>
  <c r="AI100" i="51" s="1"/>
  <c r="G107" i="51"/>
  <c r="G108" i="51"/>
  <c r="G110" i="51"/>
  <c r="AH99" i="51"/>
  <c r="AH100" i="51" s="1"/>
  <c r="E104" i="51"/>
  <c r="F111" i="51"/>
  <c r="F112" i="51"/>
  <c r="F105" i="51"/>
  <c r="E106" i="51"/>
  <c r="E107" i="51"/>
  <c r="F109" i="51"/>
  <c r="E108" i="51"/>
  <c r="F108" i="51"/>
  <c r="E109" i="51"/>
  <c r="E110" i="51"/>
  <c r="E111" i="51"/>
  <c r="F107" i="51"/>
  <c r="E105" i="51"/>
  <c r="E112" i="51"/>
  <c r="F106" i="51"/>
  <c r="F104" i="51"/>
  <c r="F115" i="52"/>
  <c r="E115" i="52"/>
  <c r="E124" i="52" s="1"/>
  <c r="E99" i="51"/>
  <c r="E100" i="51" s="1"/>
  <c r="AA99" i="51"/>
  <c r="S99" i="51"/>
  <c r="Q99" i="51"/>
  <c r="I99" i="51"/>
  <c r="W99" i="51"/>
  <c r="Y99" i="51"/>
  <c r="K99" i="51"/>
  <c r="Z99" i="51"/>
  <c r="V99" i="51"/>
  <c r="X99" i="51"/>
  <c r="R99" i="51"/>
  <c r="P99" i="51"/>
  <c r="O99" i="51"/>
  <c r="N99" i="51"/>
  <c r="J99" i="51"/>
  <c r="H99" i="51"/>
  <c r="G99" i="51"/>
  <c r="F99" i="51"/>
  <c r="U99" i="51"/>
  <c r="T99" i="51"/>
  <c r="M99" i="51"/>
  <c r="L99" i="51"/>
  <c r="F3" i="51" l="1"/>
  <c r="I115" i="51"/>
  <c r="F124" i="52"/>
  <c r="I115" i="52"/>
  <c r="V100" i="51"/>
  <c r="V3" i="51"/>
  <c r="L100" i="51"/>
  <c r="L3" i="51"/>
  <c r="K100" i="51"/>
  <c r="K3" i="51"/>
  <c r="U100" i="51"/>
  <c r="U3" i="51"/>
  <c r="Z100" i="51"/>
  <c r="Z3" i="51"/>
  <c r="M100" i="51"/>
  <c r="M3" i="51"/>
  <c r="Y100" i="51"/>
  <c r="Y3" i="51"/>
  <c r="I100" i="51"/>
  <c r="I3" i="51"/>
  <c r="G100" i="51"/>
  <c r="G3" i="51"/>
  <c r="H100" i="51"/>
  <c r="H3" i="51"/>
  <c r="AA100" i="51"/>
  <c r="AA3" i="51"/>
  <c r="N100" i="51"/>
  <c r="N3" i="51"/>
  <c r="R100" i="51"/>
  <c r="R3" i="51"/>
  <c r="X100" i="51"/>
  <c r="X3" i="51"/>
  <c r="T100" i="51"/>
  <c r="T3" i="51"/>
  <c r="W100" i="51"/>
  <c r="W3" i="51"/>
  <c r="Q100" i="51"/>
  <c r="Q3" i="51"/>
  <c r="S100" i="51"/>
  <c r="S3" i="51"/>
  <c r="J100" i="51"/>
  <c r="J3" i="51"/>
  <c r="O100" i="51"/>
  <c r="O3" i="51"/>
  <c r="P100" i="51"/>
  <c r="P3" i="51"/>
  <c r="G114" i="51"/>
  <c r="F100" i="51"/>
  <c r="F114" i="51"/>
  <c r="E114" i="51"/>
  <c r="E118" i="51" s="1"/>
  <c r="D14" i="36"/>
  <c r="AP359" i="27" l="1"/>
  <c r="AQ359" i="27"/>
  <c r="AR359" i="27"/>
  <c r="C322" i="27"/>
  <c r="C323" i="27"/>
  <c r="C324" i="27"/>
  <c r="C325" i="27"/>
  <c r="C6" i="27"/>
  <c r="C7" i="27"/>
  <c r="C8" i="27"/>
  <c r="C9" i="27"/>
  <c r="C10" i="27"/>
  <c r="C11" i="27"/>
  <c r="C12" i="27"/>
  <c r="C13" i="27"/>
  <c r="C14" i="27"/>
  <c r="C15" i="27"/>
  <c r="C16" i="27"/>
  <c r="C17" i="27"/>
  <c r="C18" i="27"/>
  <c r="C19" i="27"/>
  <c r="C20" i="27"/>
  <c r="C21" i="27"/>
  <c r="C22" i="27"/>
  <c r="C23" i="27"/>
  <c r="C24" i="27"/>
  <c r="C25" i="27"/>
  <c r="C26" i="27"/>
  <c r="C27" i="27"/>
  <c r="C28" i="27"/>
  <c r="C29" i="27"/>
  <c r="C30" i="27"/>
  <c r="C31" i="27"/>
  <c r="C32" i="27"/>
  <c r="C33" i="27"/>
  <c r="C34" i="27"/>
  <c r="C35" i="27"/>
  <c r="C36" i="27"/>
  <c r="C37" i="27"/>
  <c r="C38" i="27"/>
  <c r="C39" i="27"/>
  <c r="C40" i="27"/>
  <c r="C42" i="27"/>
  <c r="C43" i="27"/>
  <c r="C44" i="27"/>
  <c r="C45" i="27"/>
  <c r="C46" i="27"/>
  <c r="C47" i="27"/>
  <c r="C48" i="27"/>
  <c r="C49" i="27"/>
  <c r="C50" i="27"/>
  <c r="C51" i="27"/>
  <c r="C52" i="27"/>
  <c r="C53" i="27"/>
  <c r="C54" i="27"/>
  <c r="C55" i="27"/>
  <c r="C56" i="27"/>
  <c r="C57" i="27"/>
  <c r="C58" i="27"/>
  <c r="C59" i="27"/>
  <c r="C60" i="27"/>
  <c r="C61" i="27"/>
  <c r="C62" i="27"/>
  <c r="C63" i="27"/>
  <c r="C64" i="27"/>
  <c r="C65" i="27"/>
  <c r="C66" i="27"/>
  <c r="C67" i="27"/>
  <c r="C68" i="27"/>
  <c r="C69" i="27"/>
  <c r="C70" i="27"/>
  <c r="C71" i="27"/>
  <c r="C72" i="27"/>
  <c r="C73" i="27"/>
  <c r="C74" i="27"/>
  <c r="C75" i="27"/>
  <c r="C76" i="27"/>
  <c r="C77" i="27"/>
  <c r="C78" i="27"/>
  <c r="C79" i="27"/>
  <c r="C80" i="27"/>
  <c r="C81" i="27"/>
  <c r="C82" i="27"/>
  <c r="C83" i="27"/>
  <c r="C84" i="27"/>
  <c r="C85" i="27"/>
  <c r="C86" i="27"/>
  <c r="C87" i="27"/>
  <c r="C88" i="27"/>
  <c r="C89" i="27"/>
  <c r="C90" i="27"/>
  <c r="C91" i="27"/>
  <c r="C92" i="27"/>
  <c r="C93" i="27"/>
  <c r="C94" i="27"/>
  <c r="C95" i="27"/>
  <c r="C96" i="27"/>
  <c r="C97" i="27"/>
  <c r="C98" i="27"/>
  <c r="C99" i="27"/>
  <c r="C100" i="27"/>
  <c r="C101" i="27"/>
  <c r="C102" i="27"/>
  <c r="C103" i="27"/>
  <c r="C104" i="27"/>
  <c r="C105" i="27"/>
  <c r="C106" i="27"/>
  <c r="C107" i="27"/>
  <c r="C108" i="27"/>
  <c r="C109" i="27"/>
  <c r="C110" i="27"/>
  <c r="C111" i="27"/>
  <c r="C112" i="27"/>
  <c r="C113" i="27"/>
  <c r="C114" i="27"/>
  <c r="C115" i="27"/>
  <c r="C116" i="27"/>
  <c r="C117" i="27"/>
  <c r="C118" i="27"/>
  <c r="C119" i="27"/>
  <c r="C120" i="27"/>
  <c r="C121" i="27"/>
  <c r="C122" i="27"/>
  <c r="C123" i="27"/>
  <c r="C124" i="27"/>
  <c r="C125" i="27"/>
  <c r="C126" i="27"/>
  <c r="C127" i="27"/>
  <c r="C128" i="27"/>
  <c r="C129" i="27"/>
  <c r="C130" i="27"/>
  <c r="C131" i="27"/>
  <c r="C132" i="27"/>
  <c r="C133" i="27"/>
  <c r="C134" i="27"/>
  <c r="C135" i="27"/>
  <c r="C136" i="27"/>
  <c r="C137" i="27"/>
  <c r="C138" i="27"/>
  <c r="C139" i="27"/>
  <c r="C140" i="27"/>
  <c r="C142" i="27"/>
  <c r="C143" i="27"/>
  <c r="C144" i="27"/>
  <c r="C145" i="27"/>
  <c r="C146" i="27"/>
  <c r="C148" i="27"/>
  <c r="C149" i="27"/>
  <c r="C150" i="27"/>
  <c r="C151" i="27"/>
  <c r="C152" i="27"/>
  <c r="C154" i="27"/>
  <c r="C155" i="27"/>
  <c r="C156" i="27"/>
  <c r="C157" i="27"/>
  <c r="C158" i="27"/>
  <c r="C160" i="27"/>
  <c r="C161" i="27"/>
  <c r="C162" i="27"/>
  <c r="C163" i="27"/>
  <c r="C164" i="27"/>
  <c r="C166" i="27"/>
  <c r="C167" i="27"/>
  <c r="C168" i="27"/>
  <c r="C169" i="27"/>
  <c r="C170" i="27"/>
  <c r="C172" i="27"/>
  <c r="C173" i="27"/>
  <c r="C174" i="27"/>
  <c r="C175" i="27"/>
  <c r="C176" i="27"/>
  <c r="C178" i="27"/>
  <c r="C179" i="27"/>
  <c r="C180" i="27"/>
  <c r="C181" i="27"/>
  <c r="C182" i="27"/>
  <c r="C184" i="27"/>
  <c r="C185" i="27"/>
  <c r="C186" i="27"/>
  <c r="C187" i="27"/>
  <c r="C188" i="27"/>
  <c r="C190" i="27"/>
  <c r="C191" i="27"/>
  <c r="C192" i="27"/>
  <c r="C193" i="27"/>
  <c r="C194" i="27"/>
  <c r="C196" i="27"/>
  <c r="C197" i="27"/>
  <c r="C198" i="27"/>
  <c r="C199" i="27"/>
  <c r="C200" i="27"/>
  <c r="C202" i="27"/>
  <c r="C203" i="27"/>
  <c r="C204" i="27"/>
  <c r="C205" i="27"/>
  <c r="C206" i="27"/>
  <c r="C208" i="27"/>
  <c r="C209" i="27"/>
  <c r="C210" i="27"/>
  <c r="C211" i="27"/>
  <c r="C212" i="27"/>
  <c r="C214" i="27"/>
  <c r="C215" i="27"/>
  <c r="C216" i="27"/>
  <c r="C217" i="27"/>
  <c r="C218" i="27"/>
  <c r="C220" i="27"/>
  <c r="C221" i="27"/>
  <c r="C222" i="27"/>
  <c r="C223" i="27"/>
  <c r="C224" i="27"/>
  <c r="C226" i="27"/>
  <c r="C227" i="27"/>
  <c r="C228" i="27"/>
  <c r="C229" i="27"/>
  <c r="C230" i="27"/>
  <c r="C232" i="27"/>
  <c r="C233" i="27"/>
  <c r="C234" i="27"/>
  <c r="C235" i="27"/>
  <c r="C236" i="27"/>
  <c r="C238" i="27"/>
  <c r="C239" i="27"/>
  <c r="C240" i="27"/>
  <c r="C241" i="27"/>
  <c r="C242" i="27"/>
  <c r="C244" i="27"/>
  <c r="C245" i="27"/>
  <c r="C246" i="27"/>
  <c r="C247" i="27"/>
  <c r="C248" i="27"/>
  <c r="C250" i="27"/>
  <c r="C251" i="27"/>
  <c r="C252" i="27"/>
  <c r="C253" i="27"/>
  <c r="C254" i="27"/>
  <c r="C256" i="27"/>
  <c r="C257" i="27"/>
  <c r="C258" i="27"/>
  <c r="C259" i="27"/>
  <c r="C260" i="27"/>
  <c r="C262" i="27"/>
  <c r="C263" i="27"/>
  <c r="C264" i="27"/>
  <c r="C265" i="27"/>
  <c r="C266" i="27"/>
  <c r="C268" i="27"/>
  <c r="C269" i="27"/>
  <c r="C270" i="27"/>
  <c r="C271" i="27"/>
  <c r="C272" i="27"/>
  <c r="C274" i="27"/>
  <c r="C275" i="27"/>
  <c r="C276" i="27"/>
  <c r="C277" i="27"/>
  <c r="C278" i="27"/>
  <c r="C280" i="27"/>
  <c r="C281" i="27"/>
  <c r="C282" i="27"/>
  <c r="C283" i="27"/>
  <c r="C284" i="27"/>
  <c r="C286" i="27"/>
  <c r="C287" i="27"/>
  <c r="C288" i="27"/>
  <c r="C289" i="27"/>
  <c r="C290" i="27"/>
  <c r="C292" i="27"/>
  <c r="C293" i="27"/>
  <c r="D293" i="27" s="1"/>
  <c r="C294" i="27"/>
  <c r="D294" i="27" s="1"/>
  <c r="C295" i="27"/>
  <c r="D295" i="27" s="1"/>
  <c r="C296" i="27"/>
  <c r="D296" i="27" s="1"/>
  <c r="C298" i="27"/>
  <c r="C299" i="27"/>
  <c r="C300" i="27"/>
  <c r="D300" i="27" s="1"/>
  <c r="C301" i="27"/>
  <c r="D301" i="27" s="1"/>
  <c r="C302" i="27"/>
  <c r="D302" i="27" s="1"/>
  <c r="C304" i="27"/>
  <c r="C305" i="27"/>
  <c r="C306" i="27"/>
  <c r="D306" i="27" s="1"/>
  <c r="C307" i="27"/>
  <c r="D307" i="27" s="1"/>
  <c r="C308" i="27"/>
  <c r="D308" i="27" s="1"/>
  <c r="C310" i="27"/>
  <c r="C311" i="27"/>
  <c r="D311" i="27" s="1"/>
  <c r="C312" i="27"/>
  <c r="D312" i="27" s="1"/>
  <c r="C313" i="27"/>
  <c r="D313" i="27" s="1"/>
  <c r="C314" i="27"/>
  <c r="D314" i="27" s="1"/>
  <c r="C316" i="27"/>
  <c r="C317" i="27"/>
  <c r="C318" i="27"/>
  <c r="C319" i="27"/>
  <c r="D319" i="27" s="1"/>
  <c r="C320" i="27"/>
  <c r="D320" i="27" s="1"/>
  <c r="C5" i="27"/>
  <c r="G359" i="27"/>
  <c r="H359" i="27"/>
  <c r="I359" i="27"/>
  <c r="J359" i="27"/>
  <c r="K359" i="27"/>
  <c r="L359" i="27"/>
  <c r="M359" i="27"/>
  <c r="N359" i="27"/>
  <c r="O359" i="27"/>
  <c r="P359" i="27"/>
  <c r="Q359" i="27"/>
  <c r="R359" i="27"/>
  <c r="S359" i="27"/>
  <c r="T359" i="27"/>
  <c r="U359" i="27"/>
  <c r="V359" i="27"/>
  <c r="W359" i="27"/>
  <c r="X359" i="27"/>
  <c r="Y359" i="27"/>
  <c r="Z359" i="27"/>
  <c r="AA359" i="27"/>
  <c r="AB359" i="27"/>
  <c r="D181" i="27" l="1"/>
  <c r="D222" i="27"/>
  <c r="D180" i="27"/>
  <c r="D166" i="27"/>
  <c r="D152" i="27"/>
  <c r="D138" i="27"/>
  <c r="D124" i="27"/>
  <c r="D110" i="27"/>
  <c r="D96" i="27"/>
  <c r="D82" i="27"/>
  <c r="D68" i="27"/>
  <c r="D54" i="27"/>
  <c r="D39" i="27"/>
  <c r="D25" i="27"/>
  <c r="D11" i="27"/>
  <c r="D305" i="27"/>
  <c r="D277" i="27"/>
  <c r="D263" i="27"/>
  <c r="D235" i="27"/>
  <c r="D221" i="27"/>
  <c r="D193" i="27"/>
  <c r="D179" i="27"/>
  <c r="D151" i="27"/>
  <c r="D137" i="27"/>
  <c r="D123" i="27"/>
  <c r="D109" i="27"/>
  <c r="D95" i="27"/>
  <c r="D81" i="27"/>
  <c r="D67" i="27"/>
  <c r="D53" i="27"/>
  <c r="D38" i="27"/>
  <c r="D24" i="27"/>
  <c r="D10" i="27"/>
  <c r="D55" i="27"/>
  <c r="D206" i="27"/>
  <c r="D164" i="27"/>
  <c r="D150" i="27"/>
  <c r="D136" i="27"/>
  <c r="D122" i="27"/>
  <c r="D108" i="27"/>
  <c r="D94" i="27"/>
  <c r="D80" i="27"/>
  <c r="D66" i="27"/>
  <c r="D52" i="27"/>
  <c r="D37" i="27"/>
  <c r="D23" i="27"/>
  <c r="D40" i="27"/>
  <c r="D135" i="27"/>
  <c r="D121" i="27"/>
  <c r="D107" i="27"/>
  <c r="D93" i="27"/>
  <c r="D79" i="27"/>
  <c r="D65" i="27"/>
  <c r="D51" i="27"/>
  <c r="D36" i="27"/>
  <c r="D22" i="27"/>
  <c r="D167" i="27"/>
  <c r="D69" i="27"/>
  <c r="D194" i="27"/>
  <c r="D290" i="27"/>
  <c r="D317" i="27"/>
  <c r="D246" i="27"/>
  <c r="D148" i="27"/>
  <c r="D134" i="27"/>
  <c r="D120" i="27"/>
  <c r="D106" i="27"/>
  <c r="D92" i="27"/>
  <c r="D78" i="27"/>
  <c r="D64" i="27"/>
  <c r="D50" i="27"/>
  <c r="D35" i="27"/>
  <c r="D21" i="27"/>
  <c r="D265" i="27"/>
  <c r="D304" i="27"/>
  <c r="D234" i="27"/>
  <c r="D163" i="27"/>
  <c r="D274" i="27"/>
  <c r="D232" i="27"/>
  <c r="D245" i="27"/>
  <c r="D77" i="27"/>
  <c r="D63" i="27"/>
  <c r="D49" i="27"/>
  <c r="D34" i="27"/>
  <c r="D20" i="27"/>
  <c r="D223" i="27"/>
  <c r="D97" i="27"/>
  <c r="D292" i="27"/>
  <c r="D318" i="27"/>
  <c r="D162" i="27"/>
  <c r="D133" i="27"/>
  <c r="D286" i="27"/>
  <c r="D272" i="27"/>
  <c r="D258" i="27"/>
  <c r="D244" i="27"/>
  <c r="D230" i="27"/>
  <c r="D216" i="27"/>
  <c r="D202" i="27"/>
  <c r="D188" i="27"/>
  <c r="D174" i="27"/>
  <c r="D160" i="27"/>
  <c r="D146" i="27"/>
  <c r="D132" i="27"/>
  <c r="D118" i="27"/>
  <c r="D104" i="27"/>
  <c r="D90" i="27"/>
  <c r="D76" i="27"/>
  <c r="D62" i="27"/>
  <c r="D48" i="27"/>
  <c r="D33" i="27"/>
  <c r="D19" i="27"/>
  <c r="D325" i="27"/>
  <c r="D111" i="27"/>
  <c r="D278" i="27"/>
  <c r="D192" i="27"/>
  <c r="D260" i="27"/>
  <c r="D287" i="27"/>
  <c r="D91" i="27"/>
  <c r="D299" i="27"/>
  <c r="D271" i="27"/>
  <c r="D257" i="27"/>
  <c r="D229" i="27"/>
  <c r="D215" i="27"/>
  <c r="D187" i="27"/>
  <c r="D173" i="27"/>
  <c r="D145" i="27"/>
  <c r="D131" i="27"/>
  <c r="D117" i="27"/>
  <c r="D103" i="27"/>
  <c r="D89" i="27"/>
  <c r="D75" i="27"/>
  <c r="D61" i="27"/>
  <c r="D47" i="27"/>
  <c r="D32" i="27"/>
  <c r="D18" i="27"/>
  <c r="D324" i="27"/>
  <c r="D12" i="27"/>
  <c r="D178" i="27"/>
  <c r="D247" i="27"/>
  <c r="D316" i="27"/>
  <c r="D190" i="27"/>
  <c r="D175" i="27"/>
  <c r="D298" i="27"/>
  <c r="D284" i="27"/>
  <c r="D270" i="27"/>
  <c r="D256" i="27"/>
  <c r="D242" i="27"/>
  <c r="D228" i="27"/>
  <c r="D214" i="27"/>
  <c r="D200" i="27"/>
  <c r="D186" i="27"/>
  <c r="D172" i="27"/>
  <c r="D158" i="27"/>
  <c r="D144" i="27"/>
  <c r="D130" i="27"/>
  <c r="D116" i="27"/>
  <c r="D102" i="27"/>
  <c r="D88" i="27"/>
  <c r="D74" i="27"/>
  <c r="D60" i="27"/>
  <c r="D46" i="27"/>
  <c r="D31" i="27"/>
  <c r="D17" i="27"/>
  <c r="D323" i="27"/>
  <c r="D139" i="27"/>
  <c r="D250" i="27"/>
  <c r="D220" i="27"/>
  <c r="D205" i="27"/>
  <c r="D176" i="27"/>
  <c r="D217" i="27"/>
  <c r="D283" i="27"/>
  <c r="D269" i="27"/>
  <c r="D241" i="27"/>
  <c r="D227" i="27"/>
  <c r="D199" i="27"/>
  <c r="D185" i="27"/>
  <c r="D157" i="27"/>
  <c r="D143" i="27"/>
  <c r="D129" i="27"/>
  <c r="D115" i="27"/>
  <c r="D101" i="27"/>
  <c r="D87" i="27"/>
  <c r="D73" i="27"/>
  <c r="D59" i="27"/>
  <c r="D45" i="27"/>
  <c r="D30" i="27"/>
  <c r="D16" i="27"/>
  <c r="D322" i="27"/>
  <c r="D125" i="27"/>
  <c r="D236" i="27"/>
  <c r="D262" i="27"/>
  <c r="D233" i="27"/>
  <c r="D288" i="27"/>
  <c r="D204" i="27"/>
  <c r="D161" i="27"/>
  <c r="D310" i="27"/>
  <c r="D282" i="27"/>
  <c r="D268" i="27"/>
  <c r="D254" i="27"/>
  <c r="D240" i="27"/>
  <c r="D226" i="27"/>
  <c r="D212" i="27"/>
  <c r="D198" i="27"/>
  <c r="D184" i="27"/>
  <c r="D170" i="27"/>
  <c r="D156" i="27"/>
  <c r="D142" i="27"/>
  <c r="D128" i="27"/>
  <c r="D114" i="27"/>
  <c r="D100" i="27"/>
  <c r="D86" i="27"/>
  <c r="D72" i="27"/>
  <c r="D58" i="27"/>
  <c r="D44" i="27"/>
  <c r="D29" i="27"/>
  <c r="D15" i="27"/>
  <c r="D209" i="27"/>
  <c r="D83" i="27"/>
  <c r="D264" i="27"/>
  <c r="D248" i="27"/>
  <c r="D289" i="27"/>
  <c r="D191" i="27"/>
  <c r="D218" i="27"/>
  <c r="D259" i="27"/>
  <c r="D119" i="27"/>
  <c r="D281" i="27"/>
  <c r="D253" i="27"/>
  <c r="D239" i="27"/>
  <c r="D211" i="27"/>
  <c r="D197" i="27"/>
  <c r="D169" i="27"/>
  <c r="D155" i="27"/>
  <c r="D127" i="27"/>
  <c r="D113" i="27"/>
  <c r="D99" i="27"/>
  <c r="D85" i="27"/>
  <c r="D71" i="27"/>
  <c r="D57" i="27"/>
  <c r="D43" i="27"/>
  <c r="D28" i="27"/>
  <c r="D14" i="27"/>
  <c r="D251" i="27"/>
  <c r="D26" i="27"/>
  <c r="D208" i="27"/>
  <c r="D276" i="27"/>
  <c r="D275" i="27"/>
  <c r="D149" i="27"/>
  <c r="D203" i="27"/>
  <c r="D105" i="27"/>
  <c r="D5" i="27"/>
  <c r="D280" i="27"/>
  <c r="D266" i="27"/>
  <c r="D252" i="27"/>
  <c r="D238" i="27"/>
  <c r="D224" i="27"/>
  <c r="D210" i="27"/>
  <c r="D196" i="27"/>
  <c r="D182" i="27"/>
  <c r="D168" i="27"/>
  <c r="D154" i="27"/>
  <c r="D140" i="27"/>
  <c r="D126" i="27"/>
  <c r="D112" i="27"/>
  <c r="D98" i="27"/>
  <c r="D84" i="27"/>
  <c r="D70" i="27"/>
  <c r="D56" i="27"/>
  <c r="D42" i="27"/>
  <c r="D27" i="27"/>
  <c r="D13" i="27"/>
  <c r="AR387" i="27"/>
  <c r="E41" i="27"/>
  <c r="E42" i="27" s="1"/>
  <c r="E43" i="27" s="1"/>
  <c r="E44" i="27" s="1"/>
  <c r="E312" i="27"/>
  <c r="E313" i="27" s="1"/>
  <c r="E314" i="27" s="1"/>
  <c r="E264" i="27"/>
  <c r="E240" i="27"/>
  <c r="E241" i="27" s="1"/>
  <c r="E242" i="27" s="1"/>
  <c r="E216" i="27"/>
  <c r="E217" i="27" s="1"/>
  <c r="E144" i="27"/>
  <c r="E145" i="27" s="1"/>
  <c r="E127" i="27"/>
  <c r="E128" i="27" s="1"/>
  <c r="E129" i="27" s="1"/>
  <c r="E130" i="27" s="1"/>
  <c r="E300" i="27"/>
  <c r="E301" i="27" s="1"/>
  <c r="E302" i="27" s="1"/>
  <c r="E252" i="27"/>
  <c r="E253" i="27" s="1"/>
  <c r="E254" i="27" s="1"/>
  <c r="E228" i="27"/>
  <c r="E229" i="27" s="1"/>
  <c r="E230" i="27" s="1"/>
  <c r="E168" i="27"/>
  <c r="E169" i="27" s="1"/>
  <c r="E170" i="27" s="1"/>
  <c r="E123" i="27"/>
  <c r="E23" i="27"/>
  <c r="E24" i="27" s="1"/>
  <c r="E25" i="27" s="1"/>
  <c r="E26" i="27" s="1"/>
  <c r="E27" i="27" s="1"/>
  <c r="E11" i="27"/>
  <c r="E12" i="27" s="1"/>
  <c r="E13" i="27" s="1"/>
  <c r="E14" i="27" s="1"/>
  <c r="E15" i="27" s="1"/>
  <c r="E276" i="27"/>
  <c r="E277" i="27" s="1"/>
  <c r="E278" i="27" s="1"/>
  <c r="E192" i="27"/>
  <c r="E193" i="27" s="1"/>
  <c r="E194" i="27" s="1"/>
  <c r="E156" i="27"/>
  <c r="E157" i="27" s="1"/>
  <c r="E318" i="27"/>
  <c r="E319" i="27" s="1"/>
  <c r="E320" i="27" s="1"/>
  <c r="E294" i="27"/>
  <c r="E295" i="27" s="1"/>
  <c r="E296" i="27" s="1"/>
  <c r="E282" i="27"/>
  <c r="E283" i="27" s="1"/>
  <c r="E284" i="27" s="1"/>
  <c r="E270" i="27"/>
  <c r="E271" i="27" s="1"/>
  <c r="E258" i="27"/>
  <c r="E259" i="27" s="1"/>
  <c r="E260" i="27" s="1"/>
  <c r="E246" i="27"/>
  <c r="E247" i="27" s="1"/>
  <c r="E248" i="27" s="1"/>
  <c r="E234" i="27"/>
  <c r="E235" i="27" s="1"/>
  <c r="E236" i="27" s="1"/>
  <c r="E222" i="27"/>
  <c r="E223" i="27" s="1"/>
  <c r="E210" i="27"/>
  <c r="E211" i="27" s="1"/>
  <c r="E212" i="27" s="1"/>
  <c r="E198" i="27"/>
  <c r="E199" i="27" s="1"/>
  <c r="E186" i="27"/>
  <c r="E187" i="27" s="1"/>
  <c r="E174" i="27"/>
  <c r="E175" i="27" s="1"/>
  <c r="E176" i="27" s="1"/>
  <c r="E162" i="27"/>
  <c r="E163" i="27" s="1"/>
  <c r="E150" i="27"/>
  <c r="E151" i="27" s="1"/>
  <c r="E152" i="27" s="1"/>
  <c r="E138" i="27"/>
  <c r="E114" i="27"/>
  <c r="E115" i="27" s="1"/>
  <c r="E116" i="27" s="1"/>
  <c r="E117" i="27" s="1"/>
  <c r="E118" i="27" s="1"/>
  <c r="E66" i="27"/>
  <c r="E67" i="27" s="1"/>
  <c r="E68" i="27" s="1"/>
  <c r="E69" i="27" s="1"/>
  <c r="E50" i="27"/>
  <c r="E51" i="27" s="1"/>
  <c r="E52" i="27" s="1"/>
  <c r="E53" i="27" s="1"/>
  <c r="C41" i="27"/>
  <c r="E290" i="27"/>
  <c r="E272" i="27"/>
  <c r="E204" i="27"/>
  <c r="E205" i="27" s="1"/>
  <c r="E206" i="27" s="1"/>
  <c r="E180" i="27"/>
  <c r="E181" i="27" s="1"/>
  <c r="E124" i="27"/>
  <c r="E324" i="27"/>
  <c r="E325" i="27" s="1"/>
  <c r="E60" i="27"/>
  <c r="E61" i="27" s="1"/>
  <c r="E62" i="27" s="1"/>
  <c r="E29" i="27"/>
  <c r="E30" i="27" s="1"/>
  <c r="E31" i="27" s="1"/>
  <c r="E32" i="27" s="1"/>
  <c r="E33" i="27" s="1"/>
  <c r="E34" i="27" s="1"/>
  <c r="E87" i="27"/>
  <c r="E88" i="27" s="1"/>
  <c r="E89" i="27" s="1"/>
  <c r="E90" i="27" s="1"/>
  <c r="E79" i="27"/>
  <c r="E80" i="27" s="1"/>
  <c r="E81" i="27" s="1"/>
  <c r="E82" i="27" s="1"/>
  <c r="E47" i="27"/>
  <c r="E48" i="27" s="1"/>
  <c r="E35" i="27"/>
  <c r="E36" i="27" s="1"/>
  <c r="E37" i="27" s="1"/>
  <c r="E101" i="27"/>
  <c r="E102" i="27" s="1"/>
  <c r="E103" i="27" s="1"/>
  <c r="E104" i="27" s="1"/>
  <c r="E105" i="27" s="1"/>
  <c r="E106" i="27" s="1"/>
  <c r="E107" i="27" s="1"/>
  <c r="E108" i="27" s="1"/>
  <c r="E109" i="27" s="1"/>
  <c r="E110" i="27" s="1"/>
  <c r="E306" i="27"/>
  <c r="E307" i="27" s="1"/>
  <c r="E93" i="27"/>
  <c r="E94" i="27" s="1"/>
  <c r="E95" i="27" s="1"/>
  <c r="E96" i="27" s="1"/>
  <c r="E97" i="27" s="1"/>
  <c r="E98" i="27" s="1"/>
  <c r="E73" i="27"/>
  <c r="E74" i="27" s="1"/>
  <c r="E75" i="27" s="1"/>
  <c r="E57" i="27"/>
  <c r="E58" i="27" s="1"/>
  <c r="E17" i="27"/>
  <c r="E18" i="27" s="1"/>
  <c r="E19" i="27" s="1"/>
  <c r="E20" i="27" s="1"/>
  <c r="E21" i="27" s="1"/>
  <c r="E22" i="27" s="1"/>
  <c r="D41" i="27" l="1"/>
  <c r="H128" i="38"/>
  <c r="H124" i="38" l="1"/>
  <c r="H123" i="38"/>
  <c r="I123" i="38" l="1"/>
  <c r="A141" i="38"/>
  <c r="A7" i="23" l="1"/>
  <c r="G388" i="27" l="1"/>
  <c r="H388" i="27" s="1"/>
  <c r="I388" i="27" s="1"/>
  <c r="J388" i="27" l="1"/>
  <c r="K388" i="27" s="1"/>
  <c r="L388" i="27" s="1"/>
  <c r="M388" i="27" s="1"/>
  <c r="N388" i="27" s="1"/>
  <c r="O388" i="27" s="1"/>
  <c r="P388" i="27" s="1"/>
  <c r="Q388" i="27" s="1"/>
  <c r="R388" i="27" l="1"/>
  <c r="S388" i="27" l="1"/>
  <c r="T388" i="27" l="1"/>
  <c r="U388" i="27" l="1"/>
  <c r="V388" i="27" l="1"/>
  <c r="W388" i="27" l="1"/>
  <c r="X388" i="27" l="1"/>
  <c r="Y388" i="27" l="1"/>
  <c r="Z388" i="27" l="1"/>
  <c r="AA388" i="27" l="1"/>
  <c r="AB388" i="27" l="1"/>
  <c r="AC388" i="27" s="1"/>
  <c r="AD388" i="27" l="1"/>
  <c r="AC389" i="27"/>
  <c r="AP388" i="27"/>
  <c r="AE388" i="27" l="1"/>
  <c r="AD389" i="27"/>
  <c r="AQ388" i="27"/>
  <c r="AF388" i="27" l="1"/>
  <c r="AE389" i="27"/>
  <c r="AR388" i="27"/>
  <c r="AG388" i="27" l="1"/>
  <c r="AF389" i="27"/>
  <c r="Q89" i="38"/>
  <c r="S89" i="38"/>
  <c r="U89" i="38"/>
  <c r="W89" i="38"/>
  <c r="Y89" i="38"/>
  <c r="AA89" i="38"/>
  <c r="AC89" i="38"/>
  <c r="AE89" i="38"/>
  <c r="AG89" i="38"/>
  <c r="AI89" i="38"/>
  <c r="AK89" i="38"/>
  <c r="AM89" i="38"/>
  <c r="AH388" i="27" l="1"/>
  <c r="AG389" i="27"/>
  <c r="AI388" i="27" l="1"/>
  <c r="AH389" i="27"/>
  <c r="E5" i="27"/>
  <c r="E6" i="27" s="1"/>
  <c r="E7" i="27" s="1"/>
  <c r="E8" i="27" s="1"/>
  <c r="E9" i="27" s="1"/>
  <c r="AJ388" i="27" l="1"/>
  <c r="AI389" i="27"/>
  <c r="K21" i="23"/>
  <c r="AK388" i="27" l="1"/>
  <c r="AJ389" i="27"/>
  <c r="I124" i="38"/>
  <c r="AL388" i="27" l="1"/>
  <c r="AK389" i="27"/>
  <c r="Z89" i="38"/>
  <c r="AF89" i="38"/>
  <c r="AB89" i="38"/>
  <c r="AD89" i="38"/>
  <c r="R89" i="38"/>
  <c r="AH89" i="38"/>
  <c r="T89" i="38"/>
  <c r="V89" i="38"/>
  <c r="AL89" i="38"/>
  <c r="AJ89" i="38"/>
  <c r="X89" i="38"/>
  <c r="AN89" i="38"/>
  <c r="AM388" i="27" l="1"/>
  <c r="AL389" i="27"/>
  <c r="I11" i="22"/>
  <c r="I12" i="23"/>
  <c r="A5" i="23"/>
  <c r="A4" i="23"/>
  <c r="AN388" i="27" l="1"/>
  <c r="AN389" i="27" s="1"/>
  <c r="AM389" i="27"/>
  <c r="A9" i="23"/>
  <c r="A8" i="22"/>
  <c r="A34" i="38"/>
  <c r="E12" i="23"/>
  <c r="F1" i="39"/>
  <c r="A6" i="23" l="1"/>
  <c r="A6" i="22"/>
  <c r="AR1" i="27"/>
  <c r="H127" i="38" l="1"/>
  <c r="K22" i="23" l="1"/>
  <c r="C3" i="39" l="1"/>
  <c r="R1" i="40" l="1"/>
  <c r="H1" i="36"/>
  <c r="R1" i="10"/>
  <c r="M1" i="9"/>
  <c r="K1" i="23"/>
  <c r="K1" i="22"/>
  <c r="H80" i="10" l="1"/>
  <c r="AD70" i="10" l="1"/>
  <c r="AB70" i="10"/>
  <c r="Z70" i="10"/>
  <c r="X70" i="10"/>
  <c r="V70" i="10"/>
  <c r="T70" i="10"/>
  <c r="R70" i="10"/>
  <c r="P70" i="10"/>
  <c r="N70" i="10"/>
  <c r="L70" i="10"/>
  <c r="J70" i="10"/>
  <c r="K16" i="23" l="1"/>
  <c r="K15" i="23"/>
  <c r="B33" i="39" l="1"/>
  <c r="D22" i="36"/>
  <c r="H129" i="38"/>
  <c r="B34" i="39"/>
  <c r="F22" i="36"/>
  <c r="I16" i="23"/>
  <c r="E16" i="23"/>
  <c r="I15" i="23"/>
  <c r="E15" i="23"/>
  <c r="H22" i="36" l="1"/>
  <c r="G15" i="23"/>
  <c r="I128" i="38"/>
  <c r="K17" i="23" s="1"/>
  <c r="I129" i="38"/>
  <c r="G16" i="23"/>
  <c r="E17" i="23"/>
  <c r="E14" i="22" s="1"/>
  <c r="G21" i="22" l="1"/>
  <c r="I22" i="23"/>
  <c r="E22" i="23"/>
  <c r="I21" i="23"/>
  <c r="E21" i="23"/>
  <c r="E11" i="22" l="1"/>
  <c r="A5" i="22"/>
  <c r="A4" i="22"/>
  <c r="E3" i="39" l="1"/>
  <c r="P89" i="38"/>
  <c r="B38" i="39" l="1"/>
  <c r="F21" i="36"/>
  <c r="B37" i="39"/>
  <c r="D21" i="36"/>
  <c r="D24" i="36" s="1"/>
  <c r="H21" i="36" l="1"/>
  <c r="G21" i="23"/>
  <c r="G22" i="23"/>
  <c r="K23" i="23" l="1"/>
  <c r="G23" i="23"/>
  <c r="G384" i="27" l="1"/>
  <c r="H384" i="27" s="1"/>
  <c r="I384" i="27" s="1"/>
  <c r="J384" i="27" s="1"/>
  <c r="K384" i="27" s="1"/>
  <c r="L384" i="27" s="1"/>
  <c r="M384" i="27" s="1"/>
  <c r="N384" i="27" s="1"/>
  <c r="O384" i="27" s="1"/>
  <c r="P384" i="27" s="1"/>
  <c r="Q384" i="27" s="1"/>
  <c r="R384" i="27" s="1"/>
  <c r="S384" i="27" s="1"/>
  <c r="T384" i="27" s="1"/>
  <c r="U384" i="27" s="1"/>
  <c r="V384" i="27" s="1"/>
  <c r="W384" i="27" s="1"/>
  <c r="X384" i="27" s="1"/>
  <c r="Y384" i="27" s="1"/>
  <c r="Z384" i="27" s="1"/>
  <c r="AA384" i="27" s="1"/>
  <c r="AB384" i="27" s="1"/>
  <c r="AC384" i="27" s="1"/>
  <c r="AD384" i="27" l="1"/>
  <c r="AC385" i="27"/>
  <c r="AP384" i="27"/>
  <c r="AQ384" i="27" s="1"/>
  <c r="F14" i="36"/>
  <c r="F24" i="36" s="1"/>
  <c r="E23" i="23"/>
  <c r="I23" i="23"/>
  <c r="AC396" i="27" l="1"/>
  <c r="AC393" i="27"/>
  <c r="AC397" i="27" s="1"/>
  <c r="AE384" i="27"/>
  <c r="AD385" i="27"/>
  <c r="E15" i="22"/>
  <c r="H14" i="36"/>
  <c r="H24" i="36" s="1"/>
  <c r="AR384" i="27"/>
  <c r="I17" i="23"/>
  <c r="G17" i="23" s="1"/>
  <c r="AD393" i="27" l="1"/>
  <c r="AD396" i="27"/>
  <c r="AF384" i="27"/>
  <c r="AE385" i="27"/>
  <c r="G22" i="22"/>
  <c r="AB67" i="10"/>
  <c r="AB77" i="10" s="1"/>
  <c r="AE396" i="27" l="1"/>
  <c r="AE393" i="27"/>
  <c r="AG384" i="27"/>
  <c r="AF385" i="27"/>
  <c r="AD397" i="27"/>
  <c r="AR389" i="27"/>
  <c r="AF396" i="27" l="1"/>
  <c r="AF393" i="27"/>
  <c r="AF397" i="27" s="1"/>
  <c r="AH384" i="27"/>
  <c r="AG385" i="27"/>
  <c r="AE397" i="27"/>
  <c r="AR385" i="27"/>
  <c r="AR393" i="27" s="1"/>
  <c r="AG396" i="27" l="1"/>
  <c r="AG393" i="27"/>
  <c r="AG397" i="27" s="1"/>
  <c r="AI384" i="27"/>
  <c r="AH385" i="27"/>
  <c r="AR396" i="27"/>
  <c r="AR397" i="27" s="1"/>
  <c r="AH396" i="27" l="1"/>
  <c r="AH393" i="27"/>
  <c r="AH397" i="27" s="1"/>
  <c r="AJ384" i="27"/>
  <c r="AI385" i="27"/>
  <c r="AR356" i="27"/>
  <c r="AI396" i="27" l="1"/>
  <c r="AI393" i="27"/>
  <c r="AI397" i="27" s="1"/>
  <c r="AK384" i="27"/>
  <c r="AJ385" i="27"/>
  <c r="L12" i="10"/>
  <c r="P11" i="10"/>
  <c r="AJ396" i="27" l="1"/>
  <c r="AJ393" i="27"/>
  <c r="AL384" i="27"/>
  <c r="AK385" i="27"/>
  <c r="N12" i="10"/>
  <c r="P12" i="10" s="1"/>
  <c r="L13" i="10"/>
  <c r="AJ397" i="27" l="1"/>
  <c r="AK396" i="27"/>
  <c r="AK393" i="27"/>
  <c r="AM384" i="27"/>
  <c r="AL385" i="27"/>
  <c r="L14" i="10"/>
  <c r="N13" i="10"/>
  <c r="P13" i="10" s="1"/>
  <c r="AK397" i="27" l="1"/>
  <c r="AL396" i="27"/>
  <c r="AL393" i="27"/>
  <c r="AN384" i="27"/>
  <c r="AM385" i="27"/>
  <c r="L15" i="10"/>
  <c r="N14" i="10"/>
  <c r="P14" i="10" s="1"/>
  <c r="AN385" i="27" l="1"/>
  <c r="AO384" i="27"/>
  <c r="AO385" i="27" s="1"/>
  <c r="AL397" i="27"/>
  <c r="AM396" i="27"/>
  <c r="AM393" i="27"/>
  <c r="AN393" i="27"/>
  <c r="AN396" i="27"/>
  <c r="N15" i="10"/>
  <c r="P15" i="10" s="1"/>
  <c r="L16" i="10"/>
  <c r="AM397" i="27" l="1"/>
  <c r="AO396" i="27"/>
  <c r="AO393" i="27"/>
  <c r="AN397" i="27"/>
  <c r="N16" i="10"/>
  <c r="L17" i="10"/>
  <c r="L62" i="10" s="1"/>
  <c r="AO397" i="27" l="1"/>
  <c r="E27" i="23"/>
  <c r="B44" i="39"/>
  <c r="D10" i="39"/>
  <c r="P16" i="10"/>
  <c r="N17" i="10"/>
  <c r="N62" i="10" s="1"/>
  <c r="L18" i="10"/>
  <c r="E28" i="23" l="1"/>
  <c r="E29" i="23" s="1"/>
  <c r="P17" i="10"/>
  <c r="P62" i="10"/>
  <c r="N18" i="10"/>
  <c r="P18" i="10" s="1"/>
  <c r="L19" i="10"/>
  <c r="E32" i="23" l="1"/>
  <c r="E13" i="22"/>
  <c r="B45" i="39"/>
  <c r="B47" i="39" s="1"/>
  <c r="E10" i="39"/>
  <c r="N19" i="10"/>
  <c r="P19" i="10" s="1"/>
  <c r="L20" i="10"/>
  <c r="E16" i="22" l="1"/>
  <c r="I16" i="22" s="1"/>
  <c r="F3" i="39" s="1"/>
  <c r="B49" i="39"/>
  <c r="B48" i="39" s="1"/>
  <c r="L21" i="10"/>
  <c r="N20" i="10"/>
  <c r="P20" i="10" s="1"/>
  <c r="N21" i="10" l="1"/>
  <c r="L22" i="10"/>
  <c r="H78" i="10" l="1"/>
  <c r="J81" i="10" s="1"/>
  <c r="N22" i="10"/>
  <c r="H68" i="10" s="1"/>
  <c r="H71" i="10" s="1"/>
  <c r="L23" i="10"/>
  <c r="P21" i="10"/>
  <c r="H81" i="10" l="1"/>
  <c r="J78" i="10"/>
  <c r="L24" i="10"/>
  <c r="L78" i="10" s="1"/>
  <c r="N81" i="10" s="1"/>
  <c r="N23" i="10"/>
  <c r="P22" i="10"/>
  <c r="L81" i="10" l="1"/>
  <c r="J68" i="10"/>
  <c r="L25" i="10"/>
  <c r="N78" i="10" s="1"/>
  <c r="N24" i="10"/>
  <c r="L68" i="10" s="1"/>
  <c r="L71" i="10" s="1"/>
  <c r="P23" i="10"/>
  <c r="J71" i="10" l="1"/>
  <c r="L26" i="10"/>
  <c r="P78" i="10" s="1"/>
  <c r="P81" i="10" s="1"/>
  <c r="N25" i="10"/>
  <c r="P24" i="10"/>
  <c r="N68" i="10" l="1"/>
  <c r="L27" i="10"/>
  <c r="R78" i="10" s="1"/>
  <c r="P25" i="10"/>
  <c r="N26" i="10"/>
  <c r="P26" i="10" s="1"/>
  <c r="R81" i="10" l="1"/>
  <c r="N71" i="10"/>
  <c r="L28" i="10"/>
  <c r="T78" i="10" s="1"/>
  <c r="N27" i="10"/>
  <c r="R68" i="10" s="1"/>
  <c r="R71" i="10" s="1"/>
  <c r="P68" i="10"/>
  <c r="P71" i="10" s="1"/>
  <c r="V81" i="10" l="1"/>
  <c r="T81" i="10"/>
  <c r="L29" i="10"/>
  <c r="V78" i="10" s="1"/>
  <c r="N28" i="10"/>
  <c r="T68" i="10" s="1"/>
  <c r="T71" i="10" s="1"/>
  <c r="P27" i="10"/>
  <c r="L30" i="10" l="1"/>
  <c r="X78" i="10" s="1"/>
  <c r="X81" i="10" s="1"/>
  <c r="P28" i="10"/>
  <c r="N29" i="10"/>
  <c r="V68" i="10" s="1"/>
  <c r="V71" i="10" s="1"/>
  <c r="L31" i="10" l="1"/>
  <c r="Z78" i="10" s="1"/>
  <c r="Z81" i="10" s="1"/>
  <c r="N30" i="10"/>
  <c r="X68" i="10" s="1"/>
  <c r="X71" i="10" s="1"/>
  <c r="P29" i="10"/>
  <c r="D7" i="39" l="1"/>
  <c r="L32" i="10"/>
  <c r="P30" i="10"/>
  <c r="N31" i="10"/>
  <c r="L33" i="10" l="1"/>
  <c r="L34" i="10" s="1"/>
  <c r="E7" i="39"/>
  <c r="AB78" i="10"/>
  <c r="C23" i="39"/>
  <c r="Z68" i="10"/>
  <c r="Z71" i="10" s="1"/>
  <c r="P31" i="10"/>
  <c r="L35" i="10" l="1"/>
  <c r="AB81" i="10"/>
  <c r="AD78" i="10"/>
  <c r="L63" i="10"/>
  <c r="N32" i="10"/>
  <c r="P32" i="10" s="1"/>
  <c r="C24" i="39"/>
  <c r="L36" i="10" l="1"/>
  <c r="I27" i="23"/>
  <c r="C44" i="39"/>
  <c r="D11" i="39"/>
  <c r="AD81" i="10"/>
  <c r="AF81" i="10" s="1"/>
  <c r="AF82" i="10" s="1"/>
  <c r="AF78" i="10"/>
  <c r="AB68" i="10"/>
  <c r="AB71" i="10" s="1"/>
  <c r="N33" i="10"/>
  <c r="N34" i="10" s="1"/>
  <c r="N35" i="10" l="1"/>
  <c r="P34" i="10"/>
  <c r="L37" i="10"/>
  <c r="L64" i="10"/>
  <c r="K27" i="23"/>
  <c r="D13" i="39"/>
  <c r="D44" i="39"/>
  <c r="P33" i="10"/>
  <c r="AD68" i="10"/>
  <c r="N63" i="10"/>
  <c r="L38" i="10" l="1"/>
  <c r="N36" i="10"/>
  <c r="P35" i="10"/>
  <c r="I28" i="23"/>
  <c r="G28" i="23" s="1"/>
  <c r="D12" i="39"/>
  <c r="P63" i="10"/>
  <c r="C45" i="39"/>
  <c r="C47" i="39" s="1"/>
  <c r="E11" i="39"/>
  <c r="AD71" i="10"/>
  <c r="AF71" i="10" s="1"/>
  <c r="AF72" i="10" s="1"/>
  <c r="AF68" i="10"/>
  <c r="N37" i="10" l="1"/>
  <c r="P36" i="10"/>
  <c r="L39" i="10"/>
  <c r="I29" i="23"/>
  <c r="N64" i="10"/>
  <c r="K28" i="23"/>
  <c r="K29" i="23" s="1"/>
  <c r="G27" i="23"/>
  <c r="G29" i="23" s="1"/>
  <c r="D45" i="39"/>
  <c r="D47" i="39" s="1"/>
  <c r="E13" i="39"/>
  <c r="AF85" i="10"/>
  <c r="L40" i="10" l="1"/>
  <c r="N38" i="10"/>
  <c r="P37" i="10"/>
  <c r="K32" i="23"/>
  <c r="G20" i="22"/>
  <c r="E12" i="39"/>
  <c r="P64" i="10"/>
  <c r="D49" i="39"/>
  <c r="D48" i="39" s="1"/>
  <c r="C49" i="39"/>
  <c r="C48" i="39" s="1"/>
  <c r="N39" i="10" l="1"/>
  <c r="P38" i="10"/>
  <c r="L41" i="10"/>
  <c r="G23" i="22"/>
  <c r="I23" i="22" s="1"/>
  <c r="I26" i="22" s="1"/>
  <c r="L42" i="10" l="1"/>
  <c r="N40" i="10"/>
  <c r="P39" i="10"/>
  <c r="G3" i="39"/>
  <c r="H3" i="39"/>
  <c r="N41" i="10" l="1"/>
  <c r="P40" i="10"/>
  <c r="L43" i="10"/>
  <c r="L44" i="10" l="1"/>
  <c r="N42" i="10"/>
  <c r="P41" i="10"/>
  <c r="N43" i="10" l="1"/>
  <c r="P42" i="10"/>
  <c r="L45" i="10"/>
  <c r="L46" i="10" l="1"/>
  <c r="N44" i="10"/>
  <c r="P43" i="10"/>
  <c r="N45" i="10" l="1"/>
  <c r="P44" i="10"/>
  <c r="L47" i="10"/>
  <c r="L48" i="10" l="1"/>
  <c r="N46" i="10"/>
  <c r="P45" i="10"/>
  <c r="N47" i="10" l="1"/>
  <c r="P46" i="10"/>
  <c r="L49" i="10"/>
  <c r="L50" i="10" l="1"/>
  <c r="N48" i="10"/>
  <c r="P47" i="10"/>
  <c r="N49" i="10" l="1"/>
  <c r="P48" i="10"/>
  <c r="L51" i="10"/>
  <c r="L52" i="10" l="1"/>
  <c r="N50" i="10"/>
  <c r="P49" i="10"/>
  <c r="N51" i="10" l="1"/>
  <c r="P50" i="10"/>
  <c r="L53" i="10"/>
  <c r="L54" i="10" l="1"/>
  <c r="N52" i="10"/>
  <c r="P51" i="10"/>
  <c r="N53" i="10" l="1"/>
  <c r="P52" i="10"/>
  <c r="L55" i="10"/>
  <c r="L56" i="10" l="1"/>
  <c r="N54" i="10"/>
  <c r="P53" i="10"/>
  <c r="N55" i="10" l="1"/>
  <c r="P54" i="10"/>
  <c r="L57" i="10"/>
  <c r="N56" i="10" l="1"/>
  <c r="P55" i="10"/>
  <c r="F40" i="55"/>
  <c r="N57" i="10" l="1"/>
  <c r="P57" i="10" s="1"/>
  <c r="P56" i="10"/>
  <c r="F44" i="55"/>
  <c r="E58" i="39" l="1"/>
  <c r="I71" i="39" s="1"/>
  <c r="I72" i="39" l="1"/>
  <c r="F58" i="39"/>
  <c r="J71" i="39" s="1"/>
  <c r="J72" i="39" l="1"/>
  <c r="O41" i="55" l="1"/>
  <c r="G40" i="55"/>
  <c r="G44" i="55" l="1"/>
  <c r="G58" i="39"/>
  <c r="I73" i="39" s="1"/>
  <c r="O40" i="55"/>
  <c r="H58" i="39" l="1"/>
  <c r="J73" i="39" s="1"/>
  <c r="AK6" i="54" l="1"/>
  <c r="AK7" i="54"/>
  <c r="AE6" i="54"/>
  <c r="AE7" i="54"/>
  <c r="P7" i="54"/>
  <c r="P6" i="54"/>
  <c r="W6" i="54"/>
  <c r="W7" i="54"/>
  <c r="Z7" i="54"/>
  <c r="Z6" i="54"/>
  <c r="AI6" i="54"/>
  <c r="AI7" i="54"/>
  <c r="AF7" i="54"/>
  <c r="AF6" i="54"/>
  <c r="AC6" i="54"/>
  <c r="AC7" i="54"/>
  <c r="T6" i="54"/>
  <c r="T7" i="54"/>
  <c r="Q6" i="54"/>
  <c r="Q7" i="54"/>
  <c r="AH7" i="54"/>
  <c r="AH6" i="54"/>
  <c r="AG6" i="54"/>
  <c r="AG7" i="54"/>
  <c r="AL6" i="54"/>
  <c r="AL7" i="54"/>
  <c r="V6" i="54"/>
  <c r="V7" i="54"/>
  <c r="AD6" i="54"/>
  <c r="AD7" i="54"/>
  <c r="AJ6" i="54"/>
  <c r="AJ7" i="54"/>
  <c r="X7" i="54"/>
  <c r="X6" i="54"/>
  <c r="S6" i="54"/>
  <c r="S7" i="54"/>
  <c r="R6" i="54"/>
  <c r="R7" i="54"/>
  <c r="Y7" i="54"/>
  <c r="Y6" i="54"/>
  <c r="O7" i="54"/>
  <c r="O6" i="54"/>
  <c r="U6" i="54"/>
  <c r="U7" i="54"/>
  <c r="AB7" i="54"/>
  <c r="AB6" i="54"/>
  <c r="AA7" i="54"/>
  <c r="AA6" i="54"/>
  <c r="G453" i="54" l="1"/>
  <c r="G458" i="54" s="1"/>
  <c r="I454" i="54"/>
  <c r="F453" i="54"/>
  <c r="F458" i="54" l="1"/>
  <c r="I453" i="54"/>
  <c r="AP230" i="27" l="1"/>
  <c r="AP308" i="27"/>
  <c r="AP242" i="27"/>
  <c r="AP272" i="27"/>
  <c r="AP236" i="27"/>
  <c r="AP254" i="27"/>
  <c r="AP206" i="27"/>
  <c r="AP278" i="27"/>
  <c r="AP224" i="27"/>
  <c r="AP194" i="27"/>
  <c r="AP218" i="27"/>
  <c r="AP260" i="27"/>
  <c r="AP314" i="27"/>
  <c r="AP266" i="27"/>
  <c r="AP248" i="27"/>
  <c r="AP212" i="27"/>
  <c r="AP200" i="27"/>
  <c r="AP182" i="27"/>
  <c r="AP158" i="27"/>
  <c r="AP152" i="27"/>
  <c r="AP320" i="27"/>
  <c r="AP296" i="27"/>
  <c r="AP302" i="27"/>
  <c r="AP290" i="27"/>
  <c r="AP188" i="27"/>
  <c r="AP170" i="27"/>
  <c r="AP176" i="27"/>
  <c r="AP164" i="27"/>
  <c r="AQ102" i="27" l="1"/>
  <c r="AQ67" i="27"/>
  <c r="AP307" i="27"/>
  <c r="AP319" i="27"/>
  <c r="AQ162" i="27"/>
  <c r="AQ77" i="27"/>
  <c r="AQ306" i="27"/>
  <c r="AQ144" i="27"/>
  <c r="AP294" i="27"/>
  <c r="AP122" i="27"/>
  <c r="AP17" i="27"/>
  <c r="AQ76" i="27"/>
  <c r="AQ124" i="27"/>
  <c r="AP68" i="27"/>
  <c r="AQ10" i="27"/>
  <c r="AQ252" i="27"/>
  <c r="AP143" i="27"/>
  <c r="AP97" i="27"/>
  <c r="AQ62" i="27"/>
  <c r="AQ91" i="27"/>
  <c r="AP125" i="27"/>
  <c r="AP222" i="27"/>
  <c r="AP134" i="27"/>
  <c r="AQ143" i="27"/>
  <c r="AQ136" i="27"/>
  <c r="AQ89" i="27"/>
  <c r="AP103" i="27"/>
  <c r="AQ247" i="27"/>
  <c r="AQ193" i="27"/>
  <c r="AQ271" i="27"/>
  <c r="AP60" i="27"/>
  <c r="AQ69" i="27"/>
  <c r="AP48" i="27"/>
  <c r="AP131" i="27"/>
  <c r="AP91" i="27"/>
  <c r="AP149" i="27"/>
  <c r="AP211" i="27"/>
  <c r="AP277" i="27"/>
  <c r="AQ234" i="27"/>
  <c r="AP204" i="27"/>
  <c r="AQ132" i="27"/>
  <c r="AP138" i="27"/>
  <c r="AQ169" i="27"/>
  <c r="AQ307" i="27"/>
  <c r="AP118" i="27"/>
  <c r="AQ41" i="27"/>
  <c r="AP42" i="27"/>
  <c r="AQ105" i="27"/>
  <c r="AP10" i="27"/>
  <c r="AP221" i="27"/>
  <c r="AQ228" i="27"/>
  <c r="AQ192" i="27"/>
  <c r="AQ312" i="27"/>
  <c r="AQ68" i="27"/>
  <c r="AP156" i="27"/>
  <c r="AQ122" i="27"/>
  <c r="AQ269" i="27"/>
  <c r="AQ319" i="27"/>
  <c r="AP193" i="27"/>
  <c r="AP271" i="27"/>
  <c r="AP228" i="27"/>
  <c r="AP150" i="27"/>
  <c r="AP306" i="27"/>
  <c r="AQ295" i="27"/>
  <c r="AQ235" i="27"/>
  <c r="AQ253" i="27"/>
  <c r="AQ221" i="27"/>
  <c r="AQ118" i="27"/>
  <c r="AQ125" i="27"/>
  <c r="AP30" i="27"/>
  <c r="AQ42" i="27"/>
  <c r="AQ97" i="27"/>
  <c r="AQ24" i="27"/>
  <c r="AP83" i="27"/>
  <c r="AP41" i="27"/>
  <c r="AP191" i="27"/>
  <c r="AP283" i="27"/>
  <c r="AP275" i="27"/>
  <c r="AQ138" i="27"/>
  <c r="AQ277" i="27"/>
  <c r="AP36" i="27"/>
  <c r="AQ117" i="27"/>
  <c r="AQ48" i="27"/>
  <c r="AQ131" i="27"/>
  <c r="AQ83" i="27"/>
  <c r="AP157" i="27"/>
  <c r="AP187" i="27"/>
  <c r="AP301" i="27"/>
  <c r="AQ204" i="27"/>
  <c r="AQ246" i="27"/>
  <c r="AQ123" i="27"/>
  <c r="AQ134" i="27"/>
  <c r="AQ103" i="27"/>
  <c r="AQ149" i="27"/>
  <c r="AQ59" i="27"/>
  <c r="AP77" i="27"/>
  <c r="AP24" i="27"/>
  <c r="AP59" i="27"/>
  <c r="AP117" i="27"/>
  <c r="AP167" i="27"/>
  <c r="AP269" i="27"/>
  <c r="AQ294" i="27"/>
  <c r="AQ168" i="27"/>
  <c r="AP162" i="27"/>
  <c r="AP192" i="27"/>
  <c r="AP276" i="27"/>
  <c r="AP124" i="27"/>
  <c r="AP67" i="27"/>
  <c r="AQ137" i="27"/>
  <c r="AP136" i="27"/>
  <c r="AQ275" i="27"/>
  <c r="AQ157" i="27"/>
  <c r="AQ36" i="27"/>
  <c r="AQ17" i="27"/>
  <c r="AQ29" i="27"/>
  <c r="AP29" i="27"/>
  <c r="AP169" i="27"/>
  <c r="AP295" i="27"/>
  <c r="AQ186" i="27"/>
  <c r="AP234" i="27"/>
  <c r="AP116" i="27"/>
  <c r="AQ116" i="27"/>
  <c r="AP137" i="27"/>
  <c r="AP102" i="27"/>
  <c r="AP123" i="27"/>
  <c r="AQ229" i="27"/>
  <c r="AQ301" i="27"/>
  <c r="AQ11" i="27"/>
  <c r="AP11" i="27"/>
  <c r="AQ23" i="27"/>
  <c r="AQ30" i="27"/>
  <c r="AP105" i="27"/>
  <c r="AP69" i="27"/>
  <c r="AP235" i="27"/>
  <c r="AQ150" i="27"/>
  <c r="AQ300" i="27"/>
  <c r="AQ222" i="27"/>
  <c r="AQ216" i="27"/>
  <c r="AP168" i="27"/>
  <c r="AP216" i="27"/>
  <c r="AP312" i="27"/>
  <c r="AP89" i="27"/>
  <c r="AQ191" i="27"/>
  <c r="AQ167" i="27"/>
  <c r="AQ211" i="27"/>
  <c r="AQ187" i="27"/>
  <c r="AQ283" i="27"/>
  <c r="AQ60" i="27"/>
  <c r="AP62" i="27"/>
  <c r="AP23" i="27"/>
  <c r="AP76" i="27"/>
  <c r="AP229" i="27"/>
  <c r="AP247" i="27"/>
  <c r="AP253" i="27"/>
  <c r="AQ276" i="27"/>
  <c r="AQ156" i="27"/>
  <c r="AP144" i="27"/>
  <c r="AP186" i="27"/>
  <c r="AP252" i="27"/>
  <c r="AP145" i="27"/>
  <c r="AP246" i="27"/>
  <c r="AP284" i="27"/>
  <c r="AP56" i="27" l="1"/>
  <c r="AP300" i="27"/>
  <c r="AP199" i="27"/>
  <c r="AQ227" i="27"/>
  <c r="AQ145" i="27"/>
  <c r="AP47" i="27"/>
  <c r="AP217" i="27"/>
  <c r="AQ57" i="27"/>
  <c r="AP35" i="27"/>
  <c r="AQ133" i="27"/>
  <c r="AP227" i="27"/>
  <c r="AQ203" i="27"/>
  <c r="AP16" i="27"/>
  <c r="AQ265" i="27"/>
  <c r="AP135" i="27"/>
  <c r="AQ199" i="27"/>
  <c r="AQ35" i="27"/>
  <c r="AP151" i="27"/>
  <c r="AQ135" i="27"/>
  <c r="AP201" i="27"/>
  <c r="AP63" i="27"/>
  <c r="AQ52" i="27"/>
  <c r="AP203" i="27"/>
  <c r="AQ47" i="27"/>
  <c r="AP52" i="27"/>
  <c r="AQ217" i="27"/>
  <c r="AP205" i="27"/>
  <c r="AP265" i="27"/>
  <c r="AQ63" i="27"/>
  <c r="AQ16" i="27"/>
  <c r="AQ56" i="27"/>
  <c r="AQ201" i="27"/>
  <c r="AP57" i="27"/>
  <c r="AQ151" i="27"/>
  <c r="AQ205" i="27"/>
  <c r="C267" i="27"/>
  <c r="D267" i="27" s="1"/>
  <c r="C147" i="27"/>
  <c r="D147" i="27" s="1"/>
  <c r="C231" i="27"/>
  <c r="D231" i="27" s="1"/>
  <c r="C303" i="27"/>
  <c r="D303" i="27" s="1"/>
  <c r="AP133" i="27"/>
  <c r="AP270" i="27" l="1"/>
  <c r="AP313" i="27"/>
  <c r="AQ139" i="27"/>
  <c r="AQ104" i="27"/>
  <c r="AP311" i="27"/>
  <c r="AP268" i="27"/>
  <c r="AP161" i="27"/>
  <c r="AQ313" i="27"/>
  <c r="AQ184" i="27"/>
  <c r="AP163" i="27"/>
  <c r="AQ325" i="27"/>
  <c r="AQ324" i="27"/>
  <c r="AQ280" i="27"/>
  <c r="AQ323" i="27"/>
  <c r="F391" i="27"/>
  <c r="C237" i="27"/>
  <c r="D237" i="27" s="1"/>
  <c r="E237" i="27"/>
  <c r="E238" i="27" s="1"/>
  <c r="AQ185" i="27"/>
  <c r="AP282" i="27"/>
  <c r="AP223" i="27"/>
  <c r="AP70" i="27"/>
  <c r="AP185" i="27"/>
  <c r="AP139" i="27"/>
  <c r="AQ90" i="27"/>
  <c r="AQ70" i="27"/>
  <c r="AQ281" i="27"/>
  <c r="AQ270" i="27"/>
  <c r="AP90" i="27"/>
  <c r="AQ322" i="27"/>
  <c r="AP104" i="27"/>
  <c r="AQ268" i="27"/>
  <c r="AP259" i="27"/>
  <c r="AQ161" i="27"/>
  <c r="AQ223" i="27"/>
  <c r="AP142" i="27"/>
  <c r="AQ310" i="27"/>
  <c r="AQ163" i="27"/>
  <c r="AQ282" i="27"/>
  <c r="AP175" i="27"/>
  <c r="AQ311" i="27"/>
  <c r="AQ142" i="27"/>
  <c r="AQ160" i="27"/>
  <c r="AP132" i="27"/>
  <c r="AQ259" i="27"/>
  <c r="G387" i="27"/>
  <c r="G389" i="27" s="1"/>
  <c r="C189" i="27"/>
  <c r="D189" i="27" s="1"/>
  <c r="C309" i="27"/>
  <c r="D309" i="27" s="1"/>
  <c r="C153" i="27"/>
  <c r="D153" i="27" s="1"/>
  <c r="C273" i="27"/>
  <c r="D273" i="27" s="1"/>
  <c r="C249" i="27"/>
  <c r="D249" i="27" s="1"/>
  <c r="C219" i="27"/>
  <c r="D219" i="27" s="1"/>
  <c r="AQ304" i="27" l="1"/>
  <c r="AQ317" i="27"/>
  <c r="C285" i="27"/>
  <c r="D285" i="27" s="1"/>
  <c r="E285" i="27"/>
  <c r="E286" i="27" s="1"/>
  <c r="C171" i="27"/>
  <c r="D171" i="27" s="1"/>
  <c r="E171" i="27"/>
  <c r="C315" i="27"/>
  <c r="D315" i="27" s="1"/>
  <c r="E315" i="27"/>
  <c r="G383" i="27"/>
  <c r="G385" i="27" s="1"/>
  <c r="C261" i="27"/>
  <c r="D261" i="27" s="1"/>
  <c r="E261" i="27"/>
  <c r="AQ286" i="27"/>
  <c r="AQ287" i="27"/>
  <c r="AQ293" i="27"/>
  <c r="AQ316" i="27"/>
  <c r="G391" i="27"/>
  <c r="C207" i="27"/>
  <c r="D207" i="27" s="1"/>
  <c r="E207" i="27"/>
  <c r="C195" i="27"/>
  <c r="D195" i="27" s="1"/>
  <c r="E195" i="27"/>
  <c r="AQ166" i="27"/>
  <c r="C321" i="27"/>
  <c r="D321" i="27" s="1"/>
  <c r="E321" i="27"/>
  <c r="E322" i="27" s="1"/>
  <c r="C159" i="27"/>
  <c r="D159" i="27" s="1"/>
  <c r="E159" i="27"/>
  <c r="E160" i="27" s="1"/>
  <c r="AQ288" i="27"/>
  <c r="AQ298" i="27"/>
  <c r="AQ305" i="27"/>
  <c r="AQ318" i="27"/>
  <c r="C177" i="27"/>
  <c r="D177" i="27" s="1"/>
  <c r="E177" i="27"/>
  <c r="E178" i="27" s="1"/>
  <c r="AQ289" i="27"/>
  <c r="AQ299" i="27"/>
  <c r="AQ292" i="27"/>
  <c r="C243" i="27"/>
  <c r="D243" i="27" s="1"/>
  <c r="C225" i="27"/>
  <c r="D225" i="27" s="1"/>
  <c r="C165" i="27"/>
  <c r="D165" i="27" s="1"/>
  <c r="C213" i="27"/>
  <c r="D213" i="27" s="1"/>
  <c r="C141" i="27"/>
  <c r="D141" i="27" s="1"/>
  <c r="C297" i="27"/>
  <c r="D297" i="27" s="1"/>
  <c r="C279" i="27"/>
  <c r="D279" i="27" s="1"/>
  <c r="C201" i="27"/>
  <c r="D201" i="27" s="1"/>
  <c r="L391" i="27"/>
  <c r="X391" i="27"/>
  <c r="N391" i="27"/>
  <c r="V391" i="27"/>
  <c r="U391" i="27"/>
  <c r="T391" i="27"/>
  <c r="Z391" i="27"/>
  <c r="S391" i="27"/>
  <c r="K391" i="27"/>
  <c r="M391" i="27"/>
  <c r="P391" i="27"/>
  <c r="AQ7" i="27" l="1"/>
  <c r="AQ14" i="27"/>
  <c r="AQ45" i="27"/>
  <c r="AQ58" i="27"/>
  <c r="AQ8" i="27"/>
  <c r="AQ115" i="27"/>
  <c r="AQ107" i="27"/>
  <c r="AQ73" i="27"/>
  <c r="AQ19" i="27"/>
  <c r="AQ88" i="27"/>
  <c r="AQ111" i="27"/>
  <c r="AQ113" i="27"/>
  <c r="AQ27" i="27"/>
  <c r="AQ109" i="27"/>
  <c r="AQ110" i="27"/>
  <c r="AQ9" i="27"/>
  <c r="AQ85" i="27"/>
  <c r="AQ82" i="27"/>
  <c r="AQ112" i="27"/>
  <c r="AQ87" i="27"/>
  <c r="AQ80" i="27"/>
  <c r="AQ26" i="27"/>
  <c r="AQ72" i="27"/>
  <c r="AQ114" i="27"/>
  <c r="AQ33" i="27"/>
  <c r="AQ61" i="27"/>
  <c r="I391" i="27"/>
  <c r="AQ28" i="27"/>
  <c r="J391" i="27"/>
  <c r="AQ108" i="27"/>
  <c r="AQ54" i="27"/>
  <c r="K383" i="27"/>
  <c r="K385" i="27" s="1"/>
  <c r="K396" i="27" s="1"/>
  <c r="AQ75" i="27"/>
  <c r="AQ44" i="27"/>
  <c r="AQ15" i="27"/>
  <c r="T383" i="27"/>
  <c r="T385" i="27" s="1"/>
  <c r="T396" i="27" s="1"/>
  <c r="AQ93" i="27"/>
  <c r="AQ95" i="27"/>
  <c r="AQ79" i="27"/>
  <c r="AQ120" i="27"/>
  <c r="AQ13" i="27"/>
  <c r="AQ74" i="27"/>
  <c r="J383" i="27"/>
  <c r="J385" i="27" s="1"/>
  <c r="J396" i="27" s="1"/>
  <c r="AB391" i="27"/>
  <c r="AQ51" i="27"/>
  <c r="AQ86" i="27"/>
  <c r="AQ46" i="27"/>
  <c r="AQ96" i="27"/>
  <c r="W383" i="27"/>
  <c r="W385" i="27" s="1"/>
  <c r="W396" i="27" s="1"/>
  <c r="AQ40" i="27"/>
  <c r="AQ50" i="27"/>
  <c r="AQ81" i="27"/>
  <c r="AQ65" i="27"/>
  <c r="AQ66" i="27"/>
  <c r="AQ32" i="27"/>
  <c r="AQ94" i="27"/>
  <c r="M383" i="27"/>
  <c r="M385" i="27" s="1"/>
  <c r="V383" i="27"/>
  <c r="V385" i="27" s="1"/>
  <c r="R391" i="27"/>
  <c r="AQ38" i="27"/>
  <c r="AQ99" i="27"/>
  <c r="AQ101" i="27"/>
  <c r="AQ21" i="27"/>
  <c r="G396" i="27"/>
  <c r="G393" i="27"/>
  <c r="I383" i="27"/>
  <c r="I385" i="27" s="1"/>
  <c r="I396" i="27" s="1"/>
  <c r="Z383" i="27"/>
  <c r="Z385" i="27" s="1"/>
  <c r="N383" i="27"/>
  <c r="N385" i="27" s="1"/>
  <c r="W391" i="27"/>
  <c r="R383" i="27"/>
  <c r="R385" i="27" s="1"/>
  <c r="AQ39" i="27"/>
  <c r="AQ20" i="27"/>
  <c r="AQ34" i="27"/>
  <c r="AQ121" i="27"/>
  <c r="U383" i="27"/>
  <c r="U385" i="27" s="1"/>
  <c r="C255" i="27"/>
  <c r="D255" i="27" s="1"/>
  <c r="E255" i="27"/>
  <c r="Q391" i="27"/>
  <c r="AQ100" i="27"/>
  <c r="S383" i="27"/>
  <c r="S385" i="27" s="1"/>
  <c r="Q383" i="27"/>
  <c r="Q385" i="27" s="1"/>
  <c r="AQ55" i="27"/>
  <c r="L383" i="27"/>
  <c r="L385" i="27" s="1"/>
  <c r="AQ274" i="27"/>
  <c r="O391" i="27"/>
  <c r="C327" i="27"/>
  <c r="C183" i="27"/>
  <c r="D183" i="27" s="1"/>
  <c r="AO369" i="27" s="1"/>
  <c r="C291" i="27"/>
  <c r="D291" i="27" s="1"/>
  <c r="AR367" i="27" s="1"/>
  <c r="AQ22" i="27"/>
  <c r="K387" i="27"/>
  <c r="K389" i="27" s="1"/>
  <c r="P387" i="27"/>
  <c r="P389" i="27" s="1"/>
  <c r="S387" i="27"/>
  <c r="S389" i="27" s="1"/>
  <c r="R387" i="27"/>
  <c r="R389" i="27" s="1"/>
  <c r="Z387" i="27"/>
  <c r="Z389" i="27" s="1"/>
  <c r="L387" i="27"/>
  <c r="L389" i="27" s="1"/>
  <c r="V387" i="27"/>
  <c r="V389" i="27" s="1"/>
  <c r="AA387" i="27"/>
  <c r="AA389" i="27" s="1"/>
  <c r="J387" i="27"/>
  <c r="J389" i="27" s="1"/>
  <c r="I387" i="27"/>
  <c r="I389" i="27" s="1"/>
  <c r="H387" i="27"/>
  <c r="H389" i="27" s="1"/>
  <c r="N387" i="27"/>
  <c r="N389" i="27" s="1"/>
  <c r="U387" i="27"/>
  <c r="U389" i="27" s="1"/>
  <c r="T387" i="27"/>
  <c r="T389" i="27" s="1"/>
  <c r="Y387" i="27"/>
  <c r="Y389" i="27" s="1"/>
  <c r="AB362" i="27"/>
  <c r="W387" i="27"/>
  <c r="W389" i="27" s="1"/>
  <c r="Y391" i="27"/>
  <c r="AP9" i="27"/>
  <c r="AQ49" i="27"/>
  <c r="AP8" i="27"/>
  <c r="AQ84" i="27"/>
  <c r="O383" i="27"/>
  <c r="O385" i="27" s="1"/>
  <c r="AA391" i="27"/>
  <c r="T393" i="27" l="1"/>
  <c r="T397" i="27" s="1"/>
  <c r="AQ71" i="27"/>
  <c r="G397" i="27"/>
  <c r="W393" i="27"/>
  <c r="AQ119" i="27"/>
  <c r="AO374" i="27"/>
  <c r="AO364" i="27"/>
  <c r="AO365" i="27"/>
  <c r="AO375" i="27"/>
  <c r="AO366" i="27"/>
  <c r="AO370" i="27"/>
  <c r="AO363" i="27"/>
  <c r="AO368" i="27"/>
  <c r="J362" i="27"/>
  <c r="AO362" i="27"/>
  <c r="AB370" i="27"/>
  <c r="AQ78" i="27"/>
  <c r="AO367" i="27"/>
  <c r="AQ37" i="27"/>
  <c r="AQ98" i="27"/>
  <c r="I362" i="27"/>
  <c r="I393" i="27"/>
  <c r="I397" i="27" s="1"/>
  <c r="P370" i="27"/>
  <c r="S362" i="27"/>
  <c r="Y367" i="27"/>
  <c r="O374" i="27"/>
  <c r="AB367" i="27"/>
  <c r="P362" i="27"/>
  <c r="Y370" i="27"/>
  <c r="AA370" i="27"/>
  <c r="K362" i="27"/>
  <c r="AA366" i="27"/>
  <c r="U362" i="27"/>
  <c r="Y362" i="27"/>
  <c r="AQ106" i="27"/>
  <c r="AQ43" i="27"/>
  <c r="T362" i="27"/>
  <c r="Y383" i="27"/>
  <c r="Y385" i="27" s="1"/>
  <c r="Y393" i="27" s="1"/>
  <c r="AA383" i="27"/>
  <c r="AA385" i="27" s="1"/>
  <c r="AA393" i="27" s="1"/>
  <c r="P383" i="27"/>
  <c r="P385" i="27" s="1"/>
  <c r="P396" i="27" s="1"/>
  <c r="W397" i="27"/>
  <c r="R362" i="27"/>
  <c r="V362" i="27"/>
  <c r="K393" i="27"/>
  <c r="K397" i="27" s="1"/>
  <c r="AB383" i="27"/>
  <c r="AB385" i="27" s="1"/>
  <c r="AB396" i="27" s="1"/>
  <c r="J393" i="27"/>
  <c r="J397" i="27" s="1"/>
  <c r="L362" i="27"/>
  <c r="AQ31" i="27"/>
  <c r="O396" i="27"/>
  <c r="S374" i="27"/>
  <c r="L374" i="27"/>
  <c r="G375" i="27"/>
  <c r="L396" i="27"/>
  <c r="L393" i="27"/>
  <c r="P375" i="27"/>
  <c r="Q363" i="27"/>
  <c r="I363" i="27"/>
  <c r="AB369" i="27"/>
  <c r="AQ363" i="27"/>
  <c r="M369" i="27"/>
  <c r="K370" i="27"/>
  <c r="T366" i="27"/>
  <c r="F368" i="27"/>
  <c r="X368" i="27"/>
  <c r="Q368" i="27"/>
  <c r="U368" i="27"/>
  <c r="H362" i="27"/>
  <c r="AL364" i="27"/>
  <c r="AI370" i="27"/>
  <c r="AG375" i="27"/>
  <c r="AM365" i="27"/>
  <c r="AN369" i="27"/>
  <c r="AM363" i="27"/>
  <c r="AK367" i="27"/>
  <c r="AC367" i="27"/>
  <c r="AD366" i="27"/>
  <c r="AH367" i="27"/>
  <c r="AM368" i="27"/>
  <c r="AD375" i="27"/>
  <c r="AL365" i="27"/>
  <c r="AH364" i="27"/>
  <c r="AM375" i="27"/>
  <c r="AJ364" i="27"/>
  <c r="AI366" i="27"/>
  <c r="AH369" i="27"/>
  <c r="Y369" i="27"/>
  <c r="V366" i="27"/>
  <c r="Z367" i="27"/>
  <c r="AA375" i="27"/>
  <c r="I367" i="27"/>
  <c r="Y366" i="27"/>
  <c r="J367" i="27"/>
  <c r="AQ64" i="27"/>
  <c r="AQ367" i="27" s="1"/>
  <c r="J366" i="27"/>
  <c r="H374" i="27"/>
  <c r="AB374" i="27"/>
  <c r="AA374" i="27"/>
  <c r="M363" i="27"/>
  <c r="G374" i="27"/>
  <c r="AA367" i="27"/>
  <c r="N375" i="27"/>
  <c r="U393" i="27"/>
  <c r="U396" i="27"/>
  <c r="U369" i="27"/>
  <c r="V375" i="27"/>
  <c r="AQ53" i="27"/>
  <c r="W370" i="27"/>
  <c r="G367" i="27"/>
  <c r="F367" i="27"/>
  <c r="L368" i="27"/>
  <c r="V368" i="27"/>
  <c r="J368" i="27"/>
  <c r="AN375" i="27"/>
  <c r="AH374" i="27"/>
  <c r="AF369" i="27"/>
  <c r="AF370" i="27"/>
  <c r="AJ374" i="27"/>
  <c r="AK375" i="27"/>
  <c r="AG368" i="27"/>
  <c r="AK368" i="27"/>
  <c r="AE367" i="27"/>
  <c r="AN370" i="27"/>
  <c r="AR370" i="27"/>
  <c r="AG365" i="27"/>
  <c r="AI362" i="27"/>
  <c r="AF363" i="27"/>
  <c r="AJ370" i="27"/>
  <c r="AL374" i="27"/>
  <c r="AJ366" i="27"/>
  <c r="AI365" i="27"/>
  <c r="J363" i="27"/>
  <c r="Q369" i="27"/>
  <c r="O369" i="27"/>
  <c r="P366" i="27"/>
  <c r="Y363" i="27"/>
  <c r="AQ369" i="27"/>
  <c r="AQ92" i="27"/>
  <c r="AQ370" i="27" s="1"/>
  <c r="G369" i="27"/>
  <c r="O363" i="27"/>
  <c r="Z370" i="27"/>
  <c r="T374" i="27"/>
  <c r="V374" i="27"/>
  <c r="Z369" i="27"/>
  <c r="AQ18" i="27"/>
  <c r="AQ25" i="27"/>
  <c r="AQ391" i="27" s="1"/>
  <c r="M375" i="27"/>
  <c r="M367" i="27"/>
  <c r="X363" i="27"/>
  <c r="V363" i="27"/>
  <c r="Z366" i="27"/>
  <c r="F363" i="27"/>
  <c r="Z368" i="27"/>
  <c r="W368" i="27"/>
  <c r="S368" i="27"/>
  <c r="AE368" i="27"/>
  <c r="AN363" i="27"/>
  <c r="AD368" i="27"/>
  <c r="AF374" i="27"/>
  <c r="AE366" i="27"/>
  <c r="AN367" i="27"/>
  <c r="AJ367" i="27"/>
  <c r="AE374" i="27"/>
  <c r="AE362" i="27"/>
  <c r="AM364" i="27"/>
  <c r="AR375" i="27"/>
  <c r="AL369" i="27"/>
  <c r="AE375" i="27"/>
  <c r="AK364" i="27"/>
  <c r="AR363" i="27"/>
  <c r="AM362" i="27"/>
  <c r="AN366" i="27"/>
  <c r="AI375" i="27"/>
  <c r="V370" i="27"/>
  <c r="V367" i="27"/>
  <c r="Z396" i="27"/>
  <c r="Z393" i="27"/>
  <c r="M366" i="27"/>
  <c r="N366" i="27"/>
  <c r="Y375" i="27"/>
  <c r="S366" i="27"/>
  <c r="J370" i="27"/>
  <c r="Q370" i="27"/>
  <c r="X366" i="27"/>
  <c r="AQ375" i="27"/>
  <c r="U374" i="27"/>
  <c r="N374" i="27"/>
  <c r="W369" i="27"/>
  <c r="Q396" i="27"/>
  <c r="L375" i="27"/>
  <c r="O370" i="27"/>
  <c r="L363" i="27"/>
  <c r="P368" i="27"/>
  <c r="N368" i="27"/>
  <c r="M368" i="27"/>
  <c r="AD365" i="27"/>
  <c r="AC375" i="27"/>
  <c r="AF368" i="27"/>
  <c r="AF366" i="27"/>
  <c r="AG364" i="27"/>
  <c r="AI367" i="27"/>
  <c r="AC369" i="27"/>
  <c r="AG366" i="27"/>
  <c r="AH362" i="27"/>
  <c r="AE363" i="27"/>
  <c r="AI369" i="27"/>
  <c r="AC365" i="27"/>
  <c r="AJ363" i="27"/>
  <c r="AN365" i="27"/>
  <c r="AN368" i="27"/>
  <c r="AE370" i="27"/>
  <c r="AJ369" i="27"/>
  <c r="AD370" i="27"/>
  <c r="R363" i="27"/>
  <c r="K375" i="27"/>
  <c r="S375" i="27"/>
  <c r="V369" i="27"/>
  <c r="L370" i="27"/>
  <c r="Q366" i="27"/>
  <c r="L367" i="27"/>
  <c r="J375" i="27"/>
  <c r="W367" i="27"/>
  <c r="O366" i="27"/>
  <c r="K374" i="27"/>
  <c r="W366" i="27"/>
  <c r="AB363" i="27"/>
  <c r="K369" i="27"/>
  <c r="I369" i="27"/>
  <c r="R366" i="27"/>
  <c r="S369" i="27"/>
  <c r="O375" i="27"/>
  <c r="P367" i="27"/>
  <c r="X369" i="27"/>
  <c r="F366" i="27"/>
  <c r="R368" i="27"/>
  <c r="H368" i="27"/>
  <c r="T368" i="27"/>
  <c r="AE365" i="27"/>
  <c r="AK363" i="27"/>
  <c r="AR365" i="27"/>
  <c r="AN364" i="27"/>
  <c r="AC366" i="27"/>
  <c r="AH370" i="27"/>
  <c r="AK365" i="27"/>
  <c r="AE364" i="27"/>
  <c r="AR362" i="27"/>
  <c r="AH363" i="27"/>
  <c r="AI363" i="27"/>
  <c r="AG369" i="27"/>
  <c r="AK366" i="27"/>
  <c r="AL370" i="27"/>
  <c r="AK374" i="27"/>
  <c r="AJ362" i="27"/>
  <c r="AF365" i="27"/>
  <c r="T363" i="27"/>
  <c r="X383" i="27"/>
  <c r="X385" i="27" s="1"/>
  <c r="Q375" i="27"/>
  <c r="N367" i="27"/>
  <c r="T367" i="27"/>
  <c r="G370" i="27"/>
  <c r="X367" i="27"/>
  <c r="Z363" i="27"/>
  <c r="X370" i="27"/>
  <c r="U367" i="27"/>
  <c r="T369" i="27"/>
  <c r="H375" i="27"/>
  <c r="AP7" i="27"/>
  <c r="AP375" i="27" s="1"/>
  <c r="R374" i="27"/>
  <c r="Y374" i="27"/>
  <c r="F374" i="27"/>
  <c r="J369" i="27"/>
  <c r="N363" i="27"/>
  <c r="L366" i="27"/>
  <c r="F375" i="27"/>
  <c r="Y368" i="27"/>
  <c r="O368" i="27"/>
  <c r="K368" i="27"/>
  <c r="AL363" i="27"/>
  <c r="AC362" i="27"/>
  <c r="AL366" i="27"/>
  <c r="AJ368" i="27"/>
  <c r="AD374" i="27"/>
  <c r="AF362" i="27"/>
  <c r="AI374" i="27"/>
  <c r="AF375" i="27"/>
  <c r="AM374" i="27"/>
  <c r="AM370" i="27"/>
  <c r="AK370" i="27"/>
  <c r="AE369" i="27"/>
  <c r="AF364" i="27"/>
  <c r="AC374" i="27"/>
  <c r="AL367" i="27"/>
  <c r="AD367" i="27"/>
  <c r="AJ375" i="27"/>
  <c r="AM367" i="27"/>
  <c r="R375" i="27"/>
  <c r="Z375" i="27"/>
  <c r="N393" i="27"/>
  <c r="N396" i="27"/>
  <c r="S370" i="27"/>
  <c r="T375" i="27"/>
  <c r="P363" i="27"/>
  <c r="S363" i="27"/>
  <c r="AA369" i="27"/>
  <c r="P369" i="27"/>
  <c r="V396" i="27"/>
  <c r="V393" i="27"/>
  <c r="Z374" i="27"/>
  <c r="W374" i="27"/>
  <c r="X375" i="27"/>
  <c r="S396" i="27"/>
  <c r="S393" i="27"/>
  <c r="M370" i="27"/>
  <c r="G366" i="27"/>
  <c r="AB375" i="27"/>
  <c r="W375" i="27"/>
  <c r="X374" i="27"/>
  <c r="O367" i="27"/>
  <c r="F369" i="27"/>
  <c r="F370" i="27"/>
  <c r="G368" i="27"/>
  <c r="AB368" i="27"/>
  <c r="AR366" i="27"/>
  <c r="AM369" i="27"/>
  <c r="AG362" i="27"/>
  <c r="AD364" i="27"/>
  <c r="AK369" i="27"/>
  <c r="AH366" i="27"/>
  <c r="AL362" i="27"/>
  <c r="AN374" i="27"/>
  <c r="AR374" i="27"/>
  <c r="AC363" i="27"/>
  <c r="AD362" i="27"/>
  <c r="AM366" i="27"/>
  <c r="AR364" i="27"/>
  <c r="AH365" i="27"/>
  <c r="AJ365" i="27"/>
  <c r="AL368" i="27"/>
  <c r="AI364" i="27"/>
  <c r="AI368" i="27"/>
  <c r="S367" i="27"/>
  <c r="I375" i="27"/>
  <c r="AP368" i="27"/>
  <c r="L369" i="27"/>
  <c r="R370" i="27"/>
  <c r="K363" i="27"/>
  <c r="I366" i="27"/>
  <c r="T370" i="27"/>
  <c r="M396" i="27"/>
  <c r="AQ366" i="27"/>
  <c r="J374" i="27"/>
  <c r="M374" i="27"/>
  <c r="I374" i="27"/>
  <c r="Q374" i="27"/>
  <c r="AQ6" i="27"/>
  <c r="U375" i="27"/>
  <c r="U363" i="27"/>
  <c r="N370" i="27"/>
  <c r="K367" i="27"/>
  <c r="K366" i="27"/>
  <c r="AA363" i="27"/>
  <c r="G363" i="27"/>
  <c r="R367" i="27"/>
  <c r="W363" i="27"/>
  <c r="AQ368" i="27"/>
  <c r="I368" i="27"/>
  <c r="AA368" i="27"/>
  <c r="AG363" i="27"/>
  <c r="AC364" i="27"/>
  <c r="AN362" i="27"/>
  <c r="AK362" i="27"/>
  <c r="AG367" i="27"/>
  <c r="G362" i="27"/>
  <c r="AG370" i="27"/>
  <c r="AC368" i="27"/>
  <c r="AH375" i="27"/>
  <c r="AD369" i="27"/>
  <c r="AF367" i="27"/>
  <c r="AD363" i="27"/>
  <c r="AR369" i="27"/>
  <c r="AH368" i="27"/>
  <c r="AG374" i="27"/>
  <c r="AL375" i="27"/>
  <c r="AR368" i="27"/>
  <c r="AC370" i="27"/>
  <c r="R396" i="27"/>
  <c r="R393" i="27"/>
  <c r="AB366" i="27"/>
  <c r="N369" i="27"/>
  <c r="AQ12" i="27"/>
  <c r="U366" i="27"/>
  <c r="U370" i="27"/>
  <c r="I370" i="27"/>
  <c r="Q367" i="27"/>
  <c r="R369" i="27"/>
  <c r="AP173" i="27"/>
  <c r="AP179" i="27"/>
  <c r="AP154" i="27"/>
  <c r="AP178" i="27"/>
  <c r="M362" i="27"/>
  <c r="AA362" i="27"/>
  <c r="N362" i="27"/>
  <c r="M387" i="27"/>
  <c r="M389" i="27" s="1"/>
  <c r="M393" i="27" s="1"/>
  <c r="Z362" i="27"/>
  <c r="O362" i="27"/>
  <c r="AB387" i="27"/>
  <c r="AB389" i="27" s="1"/>
  <c r="AB393" i="27" s="1"/>
  <c r="AB397" i="27" s="1"/>
  <c r="W362" i="27"/>
  <c r="AQ263" i="27"/>
  <c r="O387" i="27"/>
  <c r="O389" i="27" s="1"/>
  <c r="O393" i="27" s="1"/>
  <c r="X362" i="27"/>
  <c r="X387" i="27"/>
  <c r="X389" i="27" s="1"/>
  <c r="AP53" i="27"/>
  <c r="AP75" i="27"/>
  <c r="AP112" i="27"/>
  <c r="AP61" i="27"/>
  <c r="AP111" i="27"/>
  <c r="AP38" i="27"/>
  <c r="AP99" i="27"/>
  <c r="AP43" i="27"/>
  <c r="AP65" i="27"/>
  <c r="AP85" i="27"/>
  <c r="AP39" i="27"/>
  <c r="AP15" i="27"/>
  <c r="AP31" i="27"/>
  <c r="AP81" i="27"/>
  <c r="AP87" i="27"/>
  <c r="AP32" i="27"/>
  <c r="AP96" i="27"/>
  <c r="AP80" i="27"/>
  <c r="AP74" i="27"/>
  <c r="AP94" i="27"/>
  <c r="AP13" i="27"/>
  <c r="AP93" i="27"/>
  <c r="AP45" i="27"/>
  <c r="AP119" i="27"/>
  <c r="AP82" i="27"/>
  <c r="AP114" i="27"/>
  <c r="AP79" i="27"/>
  <c r="AP54" i="27"/>
  <c r="AP50" i="27"/>
  <c r="AP108" i="27"/>
  <c r="AP40" i="27"/>
  <c r="AP33" i="27"/>
  <c r="AP95" i="27"/>
  <c r="AP110" i="27"/>
  <c r="AP27" i="27"/>
  <c r="AP109" i="27"/>
  <c r="AP100" i="27"/>
  <c r="AP78" i="27"/>
  <c r="AP44" i="27"/>
  <c r="AP26" i="27"/>
  <c r="AP21" i="27"/>
  <c r="AP107" i="27"/>
  <c r="AP34" i="27"/>
  <c r="AP22" i="27"/>
  <c r="AP49" i="27"/>
  <c r="AP106" i="27"/>
  <c r="AP37" i="27"/>
  <c r="AP120" i="27"/>
  <c r="AP51" i="27"/>
  <c r="AP88" i="27"/>
  <c r="AP113" i="27"/>
  <c r="AP14" i="27"/>
  <c r="AP20" i="27"/>
  <c r="AP58" i="27"/>
  <c r="AP19" i="27"/>
  <c r="AP71" i="27"/>
  <c r="AP55" i="27"/>
  <c r="AP46" i="27"/>
  <c r="AP28" i="27"/>
  <c r="AP73" i="27"/>
  <c r="AP115" i="27"/>
  <c r="AP84" i="27"/>
  <c r="AP98" i="27"/>
  <c r="AP86" i="27"/>
  <c r="Y396" i="27" l="1"/>
  <c r="AQ383" i="27"/>
  <c r="AQ385" i="27" s="1"/>
  <c r="AO372" i="27"/>
  <c r="AO377" i="27" s="1"/>
  <c r="V397" i="27"/>
  <c r="P393" i="27"/>
  <c r="AA396" i="27"/>
  <c r="AA397" i="27" s="1"/>
  <c r="U397" i="27"/>
  <c r="AN372" i="27"/>
  <c r="AN377" i="27" s="1"/>
  <c r="L365" i="27"/>
  <c r="AQ233" i="27"/>
  <c r="AQ362" i="27" s="1"/>
  <c r="AQ257" i="27"/>
  <c r="I364" i="27"/>
  <c r="L397" i="27"/>
  <c r="Y364" i="27"/>
  <c r="R365" i="27"/>
  <c r="P364" i="27"/>
  <c r="Y397" i="27"/>
  <c r="J364" i="27"/>
  <c r="AQ197" i="27"/>
  <c r="T365" i="27"/>
  <c r="L364" i="27"/>
  <c r="O397" i="27"/>
  <c r="T364" i="27"/>
  <c r="I365" i="27"/>
  <c r="S397" i="27"/>
  <c r="S364" i="27"/>
  <c r="AQ215" i="27"/>
  <c r="AQ245" i="27"/>
  <c r="AQ198" i="27"/>
  <c r="M397" i="27"/>
  <c r="S365" i="27"/>
  <c r="J356" i="27"/>
  <c r="R364" i="27"/>
  <c r="V364" i="27"/>
  <c r="AF372" i="27"/>
  <c r="AF377" i="27" s="1"/>
  <c r="AJ372" i="27"/>
  <c r="AJ377" i="27" s="1"/>
  <c r="J365" i="27"/>
  <c r="AE372" i="27"/>
  <c r="AE377" i="27" s="1"/>
  <c r="S356" i="27"/>
  <c r="H391" i="27"/>
  <c r="AP25" i="27"/>
  <c r="AP391" i="27" s="1"/>
  <c r="P374" i="27"/>
  <c r="H369" i="27"/>
  <c r="AP101" i="27"/>
  <c r="AP369" i="27" s="1"/>
  <c r="Q362" i="27"/>
  <c r="I356" i="27"/>
  <c r="AL372" i="27"/>
  <c r="AL377" i="27" s="1"/>
  <c r="N397" i="27"/>
  <c r="AH372" i="27"/>
  <c r="AH377" i="27" s="1"/>
  <c r="AM372" i="27"/>
  <c r="AM377" i="27" s="1"/>
  <c r="T356" i="27"/>
  <c r="L356" i="27"/>
  <c r="AQ241" i="27"/>
  <c r="AP6" i="27"/>
  <c r="Z397" i="27"/>
  <c r="P397" i="27"/>
  <c r="AQ240" i="27"/>
  <c r="AQ396" i="27"/>
  <c r="AI372" i="27"/>
  <c r="AI377" i="27" s="1"/>
  <c r="H366" i="27"/>
  <c r="AP66" i="27"/>
  <c r="AP366" i="27" s="1"/>
  <c r="H383" i="27"/>
  <c r="H385" i="27" s="1"/>
  <c r="AP18" i="27"/>
  <c r="AC372" i="27"/>
  <c r="AC377" i="27" s="1"/>
  <c r="AP12" i="27"/>
  <c r="H370" i="27"/>
  <c r="AP92" i="27"/>
  <c r="AP370" i="27" s="1"/>
  <c r="AQ264" i="27"/>
  <c r="AQ387" i="27" s="1"/>
  <c r="AQ389" i="27" s="1"/>
  <c r="AQ393" i="27" s="1"/>
  <c r="Q387" i="27"/>
  <c r="Q389" i="27" s="1"/>
  <c r="Q393" i="27" s="1"/>
  <c r="Q397" i="27" s="1"/>
  <c r="R397" i="27"/>
  <c r="AK372" i="27"/>
  <c r="AK377" i="27" s="1"/>
  <c r="AD372" i="27"/>
  <c r="AD377" i="27" s="1"/>
  <c r="AG372" i="27"/>
  <c r="AG377" i="27" s="1"/>
  <c r="X393" i="27"/>
  <c r="X396" i="27"/>
  <c r="H367" i="27"/>
  <c r="AP64" i="27"/>
  <c r="AP367" i="27" s="1"/>
  <c r="AP72" i="27"/>
  <c r="H363" i="27"/>
  <c r="AP121" i="27"/>
  <c r="AP363" i="27" s="1"/>
  <c r="U364" i="27"/>
  <c r="AQ374" i="27"/>
  <c r="R356" i="27"/>
  <c r="AR372" i="27"/>
  <c r="AR377" i="27" s="1"/>
  <c r="AP324" i="27"/>
  <c r="AP258" i="27"/>
  <c r="AP181" i="27"/>
  <c r="AQ190" i="27"/>
  <c r="AP166" i="27"/>
  <c r="AP305" i="27"/>
  <c r="AP310" i="27"/>
  <c r="AP293" i="27"/>
  <c r="AQ258" i="27"/>
  <c r="AP323" i="27"/>
  <c r="AP299" i="27"/>
  <c r="AP263" i="27"/>
  <c r="AP304" i="27"/>
  <c r="AP322" i="27"/>
  <c r="AQ244" i="27"/>
  <c r="AP325" i="27"/>
  <c r="AP274" i="27"/>
  <c r="AP180" i="27"/>
  <c r="AP288" i="27"/>
  <c r="AP257" i="27"/>
  <c r="AP184" i="27"/>
  <c r="AQ250" i="27"/>
  <c r="AP298" i="27"/>
  <c r="AP287" i="27"/>
  <c r="AP318" i="27"/>
  <c r="AP280" i="27"/>
  <c r="AP281" i="27"/>
  <c r="AQ210" i="27"/>
  <c r="AQ239" i="27"/>
  <c r="AP286" i="27"/>
  <c r="AP289" i="27"/>
  <c r="AP155" i="27"/>
  <c r="AQ209" i="27"/>
  <c r="AQ251" i="27"/>
  <c r="AP316" i="27"/>
  <c r="AP174" i="27"/>
  <c r="AP292" i="27"/>
  <c r="AP317" i="27"/>
  <c r="J372" i="27" l="1"/>
  <c r="J377" i="27"/>
  <c r="I372" i="27"/>
  <c r="AQ397" i="27"/>
  <c r="L372" i="27"/>
  <c r="AQ226" i="27"/>
  <c r="R372" i="27"/>
  <c r="R377" i="27" s="1"/>
  <c r="S372" i="27"/>
  <c r="S377" i="27" s="1"/>
  <c r="AQ196" i="27"/>
  <c r="AP256" i="27"/>
  <c r="M356" i="27"/>
  <c r="AB364" i="27"/>
  <c r="AQ202" i="27"/>
  <c r="M365" i="27"/>
  <c r="W365" i="27"/>
  <c r="AP220" i="27"/>
  <c r="AQ208" i="27"/>
  <c r="AA356" i="27"/>
  <c r="AQ214" i="27"/>
  <c r="AQ256" i="27"/>
  <c r="AQ238" i="27"/>
  <c r="AQ220" i="27"/>
  <c r="L377" i="27"/>
  <c r="AQ232" i="27"/>
  <c r="W364" i="27"/>
  <c r="T372" i="27"/>
  <c r="T377" i="27" s="1"/>
  <c r="K364" i="27"/>
  <c r="AP374" i="27"/>
  <c r="AP202" i="27"/>
  <c r="Y365" i="27"/>
  <c r="Y372" i="27" s="1"/>
  <c r="Y356" i="27"/>
  <c r="H396" i="27"/>
  <c r="H393" i="27"/>
  <c r="M364" i="27"/>
  <c r="AA365" i="27"/>
  <c r="F383" i="27"/>
  <c r="F385" i="27" s="1"/>
  <c r="AP160" i="27"/>
  <c r="AP383" i="27" s="1"/>
  <c r="AP385" i="27" s="1"/>
  <c r="F387" i="27"/>
  <c r="F389" i="27" s="1"/>
  <c r="AP264" i="27"/>
  <c r="AP387" i="27" s="1"/>
  <c r="AP389" i="27" s="1"/>
  <c r="AQ262" i="27"/>
  <c r="X397" i="27"/>
  <c r="AB356" i="27"/>
  <c r="AB365" i="27"/>
  <c r="AP233" i="27"/>
  <c r="AP362" i="27" s="1"/>
  <c r="F362" i="27"/>
  <c r="AA364" i="27"/>
  <c r="AP262" i="27"/>
  <c r="AP232" i="27"/>
  <c r="W356" i="27"/>
  <c r="AP172" i="27"/>
  <c r="F364" i="27"/>
  <c r="I377" i="27"/>
  <c r="V365" i="27"/>
  <c r="V372" i="27" s="1"/>
  <c r="V356" i="27"/>
  <c r="X364" i="27"/>
  <c r="AP239" i="27"/>
  <c r="AQ155" i="27"/>
  <c r="AP210" i="27"/>
  <c r="AP198" i="27"/>
  <c r="AQ174" i="27"/>
  <c r="N364" i="27"/>
  <c r="AP240" i="27"/>
  <c r="AP244" i="27"/>
  <c r="AP214" i="27"/>
  <c r="AQ154" i="27"/>
  <c r="AP251" i="27"/>
  <c r="AP209" i="27"/>
  <c r="AP245" i="27"/>
  <c r="AP250" i="27"/>
  <c r="AQ179" i="27"/>
  <c r="AQ180" i="27"/>
  <c r="AQ175" i="27"/>
  <c r="AP226" i="27"/>
  <c r="AP241" i="27"/>
  <c r="AP196" i="27"/>
  <c r="AQ181" i="27"/>
  <c r="W372" i="27" l="1"/>
  <c r="W377" i="27" s="1"/>
  <c r="G356" i="27"/>
  <c r="AB372" i="27"/>
  <c r="AB377" i="27" s="1"/>
  <c r="Y377" i="27"/>
  <c r="M372" i="27"/>
  <c r="M377" i="27" s="1"/>
  <c r="H397" i="27"/>
  <c r="Z356" i="27"/>
  <c r="V377" i="27"/>
  <c r="AP396" i="27"/>
  <c r="AP393" i="27"/>
  <c r="AP397" i="27" s="1"/>
  <c r="P365" i="27"/>
  <c r="P372" i="27" s="1"/>
  <c r="P356" i="27"/>
  <c r="AQ172" i="27"/>
  <c r="AQ364" i="27" s="1"/>
  <c r="Q364" i="27"/>
  <c r="Q356" i="27"/>
  <c r="AA372" i="27"/>
  <c r="AA377" i="27" s="1"/>
  <c r="G365" i="27"/>
  <c r="K356" i="27"/>
  <c r="K365" i="27"/>
  <c r="K372" i="27" s="1"/>
  <c r="X365" i="27"/>
  <c r="X372" i="27" s="1"/>
  <c r="X356" i="27"/>
  <c r="AP197" i="27"/>
  <c r="AP148" i="27"/>
  <c r="F356" i="27"/>
  <c r="F365" i="27"/>
  <c r="F372" i="27" s="1"/>
  <c r="O356" i="27"/>
  <c r="AP190" i="27"/>
  <c r="N356" i="27"/>
  <c r="N365" i="27"/>
  <c r="N372" i="27" s="1"/>
  <c r="AP238" i="27"/>
  <c r="H365" i="27"/>
  <c r="AQ178" i="27"/>
  <c r="Z365" i="27"/>
  <c r="H356" i="27"/>
  <c r="H364" i="27"/>
  <c r="F393" i="27"/>
  <c r="F396" i="27" s="1"/>
  <c r="F397" i="27" s="1"/>
  <c r="AP215" i="27"/>
  <c r="AQ173" i="27"/>
  <c r="Q365" i="27"/>
  <c r="O365" i="27"/>
  <c r="AP208" i="27"/>
  <c r="G364" i="27"/>
  <c r="Z364" i="27"/>
  <c r="O364" i="27"/>
  <c r="G372" i="27" l="1"/>
  <c r="G377" i="27" s="1"/>
  <c r="F377" i="27"/>
  <c r="Z372" i="27"/>
  <c r="Z377" i="27" s="1"/>
  <c r="H372" i="27"/>
  <c r="H377" i="27" s="1"/>
  <c r="U365" i="27"/>
  <c r="U372" i="27" s="1"/>
  <c r="AQ148" i="27"/>
  <c r="U356" i="27"/>
  <c r="AP356" i="27"/>
  <c r="AP365" i="27"/>
  <c r="AP364" i="27"/>
  <c r="N377" i="27"/>
  <c r="X377" i="27"/>
  <c r="Q372" i="27"/>
  <c r="Q377" i="27" s="1"/>
  <c r="P377" i="27"/>
  <c r="K377" i="27"/>
  <c r="O372" i="27"/>
  <c r="O377" i="27" s="1"/>
  <c r="AP372" i="27" l="1"/>
  <c r="AP377" i="27" s="1"/>
  <c r="U377" i="27"/>
  <c r="AQ356" i="27"/>
  <c r="AQ365" i="27"/>
  <c r="AQ372" i="27" s="1"/>
  <c r="AQ377" i="27" l="1"/>
  <c r="E377" i="27" s="1"/>
  <c r="I89" i="3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Kathleen M. Bernhardt</author>
  </authors>
  <commentList>
    <comment ref="B396" authorId="0" shapeId="0" xr:uid="{00000000-0006-0000-1200-000001000000}">
      <text>
        <r>
          <rPr>
            <b/>
            <sz val="9"/>
            <color indexed="81"/>
            <rFont val="Tahoma"/>
            <family val="2"/>
          </rPr>
          <t>Transmission piece only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<sst xmlns="http://schemas.openxmlformats.org/spreadsheetml/2006/main" count="23947" uniqueCount="1939">
  <si>
    <t>Line Number</t>
  </si>
  <si>
    <t>Description</t>
  </si>
  <si>
    <t>Supporting Exhibit Reference</t>
  </si>
  <si>
    <t>Adjustment for Forecast at Present Rates</t>
  </si>
  <si>
    <t>Adjustments for Proposed Rates</t>
  </si>
  <si>
    <t>SIT</t>
  </si>
  <si>
    <t>FIT</t>
  </si>
  <si>
    <t>Forecasted Deferred Tax Expense UPIS</t>
  </si>
  <si>
    <t>Deferred Taxes</t>
  </si>
  <si>
    <t xml:space="preserve">FIT </t>
  </si>
  <si>
    <t>DeferredTaxes - End of Base Period</t>
  </si>
  <si>
    <t>Deferred Taxes - End of Forecasted Period</t>
  </si>
  <si>
    <t>Average Deferred Taxes - Forecasted Period</t>
  </si>
  <si>
    <t xml:space="preserve">IRS Calculation (Proration) - Forecasted Period </t>
  </si>
  <si>
    <t>Use this amount</t>
  </si>
  <si>
    <t>Plant</t>
  </si>
  <si>
    <t>Forecast</t>
  </si>
  <si>
    <t>Deferred SIT Expense</t>
  </si>
  <si>
    <t>Deferred FIT Expense</t>
  </si>
  <si>
    <t>Starting Balance</t>
  </si>
  <si>
    <t>Def Debits</t>
  </si>
  <si>
    <t xml:space="preserve">  SIT Liability</t>
  </si>
  <si>
    <t xml:space="preserve">  FIT Liability</t>
  </si>
  <si>
    <t>Def Maint</t>
  </si>
  <si>
    <t>Base</t>
  </si>
  <si>
    <t>Forecasted</t>
  </si>
  <si>
    <t xml:space="preserve">Avg Forecast (IRS Calculation Proration Method) </t>
  </si>
  <si>
    <t>Deferred Taxes - UPIS</t>
  </si>
  <si>
    <t>For Income Tax expense calc:</t>
  </si>
  <si>
    <t>Water</t>
  </si>
  <si>
    <t>Fed</t>
  </si>
  <si>
    <t>KY</t>
  </si>
  <si>
    <t>Deduct Tax Depreciation (State or Federal)</t>
  </si>
  <si>
    <t>Reverse Deduction of Book Depreciation</t>
  </si>
  <si>
    <t>Reverse All CIAC Amortization Credits</t>
  </si>
  <si>
    <t>Taxable CIAC</t>
  </si>
  <si>
    <t>Repairs</t>
  </si>
  <si>
    <t>COR</t>
  </si>
  <si>
    <t>Book Accrual</t>
  </si>
  <si>
    <t>Actual</t>
  </si>
  <si>
    <t>Book Depr/Amort</t>
  </si>
  <si>
    <t>Summary for Income Tax Expense:</t>
  </si>
  <si>
    <t>Federal</t>
  </si>
  <si>
    <t>Book Depreciation</t>
  </si>
  <si>
    <t>Tax Depreciation</t>
  </si>
  <si>
    <t>CIAC Amort</t>
  </si>
  <si>
    <t>Book COR</t>
  </si>
  <si>
    <t>Actual COR</t>
  </si>
  <si>
    <t>Workpaper #:</t>
  </si>
  <si>
    <t>Excel Reference:</t>
  </si>
  <si>
    <t>Type of Filing: __X__ Original  _____ Updated  _____ Revised</t>
  </si>
  <si>
    <t>Line No.</t>
  </si>
  <si>
    <t>Adjustments</t>
  </si>
  <si>
    <t>Reference</t>
  </si>
  <si>
    <t>Deferred Taxes on UPIS</t>
  </si>
  <si>
    <t>Deferred Taxes on Deferred Debits</t>
  </si>
  <si>
    <t>W/P - 1-11</t>
  </si>
  <si>
    <t>Deferred Taxes on Deferred Maintenance</t>
  </si>
  <si>
    <t>W/P - 1-10</t>
  </si>
  <si>
    <t>Base Year</t>
  </si>
  <si>
    <t>Adjustments:</t>
  </si>
  <si>
    <t>Adjustment due to change in account balance - UPIS</t>
  </si>
  <si>
    <t>Adjustment due to change in account balance - Deferred Debits</t>
  </si>
  <si>
    <t>Adjustment due to change in account balance - Deferred Maintenance</t>
  </si>
  <si>
    <t>Total Adjustments:</t>
  </si>
  <si>
    <t>Forecasted Year at Present Rates</t>
  </si>
  <si>
    <t>Account No.</t>
  </si>
  <si>
    <t>Account Name</t>
  </si>
  <si>
    <t xml:space="preserve"> Adjustments</t>
  </si>
  <si>
    <t>Avg Forecast</t>
  </si>
  <si>
    <t>Deferred Debits</t>
  </si>
  <si>
    <t>Total</t>
  </si>
  <si>
    <t>Deferred Maintenance</t>
  </si>
  <si>
    <t>Deferred Tax Info for UPIS</t>
  </si>
  <si>
    <t>Deferred FIT/SIT</t>
  </si>
  <si>
    <t>SAP</t>
  </si>
  <si>
    <t>Less Federal NOL</t>
  </si>
  <si>
    <t>Deferred Taxes and Regulatory Assets/Liabilities</t>
  </si>
  <si>
    <t>Related to UPIS Investment</t>
  </si>
  <si>
    <t>Fed-Off-KY</t>
  </si>
  <si>
    <t>Change in Balances</t>
  </si>
  <si>
    <t>Year</t>
  </si>
  <si>
    <t>Month</t>
  </si>
  <si>
    <t>Net Change vs Book Federal</t>
  </si>
  <si>
    <t>Net Change vs Book State</t>
  </si>
  <si>
    <t>Resulting SIT Deferred Expense</t>
  </si>
  <si>
    <t>Resulting FIT Deferred Expense</t>
  </si>
  <si>
    <t>Accumulated Deferred SIT</t>
  </si>
  <si>
    <t>Accumulated Deferred FIT</t>
  </si>
  <si>
    <t>Total Accumulated Deferred Taxes</t>
  </si>
  <si>
    <t>Total Def Taxes</t>
  </si>
  <si>
    <t>Balance Deferred Income Taxes - End of Base Period</t>
  </si>
  <si>
    <t>Balance Deferred Income Taxes - End of Forecasted Period</t>
  </si>
  <si>
    <t>Average Balance Deferred Income Taxes - Forecasted Period</t>
  </si>
  <si>
    <t xml:space="preserve">IRS Calculation Federal </t>
  </si>
  <si>
    <t>Rate Year Total</t>
  </si>
  <si>
    <t>Deferred Tax for the Month</t>
  </si>
  <si>
    <t>Days Remaining -Mid Month</t>
  </si>
  <si>
    <t>Percentage Monthly Allocation</t>
  </si>
  <si>
    <t>Weighted Deferred Taxes for the Month</t>
  </si>
  <si>
    <t>Rate Year Beginning Deferred Tax Liability</t>
  </si>
  <si>
    <t>Rate Year Ending Deferred Tax Liability</t>
  </si>
  <si>
    <t xml:space="preserve">IRS Calculation State </t>
  </si>
  <si>
    <t xml:space="preserve">Total </t>
  </si>
  <si>
    <t>consolidation_id</t>
  </si>
  <si>
    <t>parent_id</t>
  </si>
  <si>
    <t>consol_desc</t>
  </si>
  <si>
    <t>sort_order</t>
  </si>
  <si>
    <t>normalization_id</t>
  </si>
  <si>
    <t>tax_year</t>
  </si>
  <si>
    <t>def_income_tax_balance_beg</t>
  </si>
  <si>
    <t>def_income_tax_balance_end</t>
  </si>
  <si>
    <t>norm_diff_balance_beg</t>
  </si>
  <si>
    <t>norm_diff_balance_end</t>
  </si>
  <si>
    <t>jurisdiction_id</t>
  </si>
  <si>
    <t>def_income_tax_rate_id</t>
  </si>
  <si>
    <t>amortization_type_id</t>
  </si>
  <si>
    <t>rollup_description</t>
  </si>
  <si>
    <t>normalization_schema</t>
  </si>
  <si>
    <t>Water/Sewer</t>
  </si>
  <si>
    <t>Code</t>
  </si>
  <si>
    <t>1012-Kentucky American Water Co</t>
  </si>
  <si>
    <t>Depreciation Difference</t>
  </si>
  <si>
    <t>12C</t>
  </si>
  <si>
    <t>1012 KY - COS</t>
  </si>
  <si>
    <t>1012 Fed - COR</t>
  </si>
  <si>
    <t>1012 Fed - M/L</t>
  </si>
  <si>
    <t>12SA01</t>
  </si>
  <si>
    <t>12SMLB</t>
  </si>
  <si>
    <t>12WA01</t>
  </si>
  <si>
    <t>12WA03</t>
  </si>
  <si>
    <t>Unclassified</t>
  </si>
  <si>
    <t>1012 Fed - AFUDC Equity RSG</t>
  </si>
  <si>
    <t>1012 Fed - Legacy RSG</t>
  </si>
  <si>
    <t>1012 Fed - M/L NU</t>
  </si>
  <si>
    <t>Book Overhead</t>
  </si>
  <si>
    <t>1012 Fed - AFUDC Debt</t>
  </si>
  <si>
    <t>1012 Fed - AFUDC Equity</t>
  </si>
  <si>
    <t>1012 Fed - AFUDC Equity FT</t>
  </si>
  <si>
    <t>1012 Fed - Asset Acq Adj</t>
  </si>
  <si>
    <t>1012 Fed - CPI</t>
  </si>
  <si>
    <t>1012 Fed - Historical Other</t>
  </si>
  <si>
    <t>1012 Fed - Tax Repairs</t>
  </si>
  <si>
    <t>1012 Fed - CIAC Grossup</t>
  </si>
  <si>
    <t>1012 Fed - Inter-Co Adj</t>
  </si>
  <si>
    <t>1012 Fed - Historical Other NU</t>
  </si>
  <si>
    <t>Tax Overhead</t>
  </si>
  <si>
    <t>1012 Fed - Taxable CIAC</t>
  </si>
  <si>
    <t>1012 KY - COR</t>
  </si>
  <si>
    <t>1012 KY - M/L</t>
  </si>
  <si>
    <t>1012 KY - ARAM Reclass RSG</t>
  </si>
  <si>
    <t>1012 KY - Legacy RSG</t>
  </si>
  <si>
    <t>1012 KY - M/L NU</t>
  </si>
  <si>
    <t>1012 KY - AFUDC Debt</t>
  </si>
  <si>
    <t>1012 KY - AFUDC Equity</t>
  </si>
  <si>
    <t>1012 KY - AFUDC Equity FT</t>
  </si>
  <si>
    <t>1012 KY - Asset Acq Adj</t>
  </si>
  <si>
    <t>1012 KY - CPI</t>
  </si>
  <si>
    <t>1012 KY - Historical Other</t>
  </si>
  <si>
    <t>1012 KY - Tax Repairs</t>
  </si>
  <si>
    <t>1012 KY - CIAC Grossup</t>
  </si>
  <si>
    <t>1012 KY - Inter-Co Adj</t>
  </si>
  <si>
    <t>1012 KY - Historical Other NU</t>
  </si>
  <si>
    <t>1012 KY - Taxable CIAC</t>
  </si>
  <si>
    <t>1012 Fed-Off-KY - COR</t>
  </si>
  <si>
    <t>1012 Fed-Off-KY - M/L</t>
  </si>
  <si>
    <t>1012 Fed-Off-KY - M/L NU</t>
  </si>
  <si>
    <t>1012 Fed-Off-KY - AFUDC Debt</t>
  </si>
  <si>
    <t>1012 Fed-Off-KY - AFUDC Equity</t>
  </si>
  <si>
    <t>1012 Fed-Off-KY - AFUDC Equity FT</t>
  </si>
  <si>
    <t>1012 Fed-Off-KY - Asset Acq Adj</t>
  </si>
  <si>
    <t>1012 Fed-Off-KY - CPI</t>
  </si>
  <si>
    <t>1012 Fed-Off-KY - Historical Other</t>
  </si>
  <si>
    <t>1012 Fed-Off-KY - Tax Repairs</t>
  </si>
  <si>
    <t>1012 Fed-Off-KY - CIAC Grossup</t>
  </si>
  <si>
    <t>1012 Fed-Off-KY - Inter-Co Adj</t>
  </si>
  <si>
    <t>1012 Fed-Off-KY - Historical Oth NU</t>
  </si>
  <si>
    <t>1012 Fed-Off-KY - Taxable CIAC</t>
  </si>
  <si>
    <t>version_id</t>
  </si>
  <si>
    <t>version_description</t>
  </si>
  <si>
    <t>jurisdiction_description</t>
  </si>
  <si>
    <t>amortization_type_description</t>
  </si>
  <si>
    <t>rollup_view_description</t>
  </si>
  <si>
    <t>from_report_indicator</t>
  </si>
  <si>
    <t>to_report_indicator</t>
  </si>
  <si>
    <t>def_income_tax_provision</t>
  </si>
  <si>
    <t>from_depr_calc</t>
  </si>
  <si>
    <t>from_gl_calc</t>
  </si>
  <si>
    <t>to_depr_calc</t>
  </si>
  <si>
    <t>to_gl_calc</t>
  </si>
  <si>
    <t>orig_diff_calc</t>
  </si>
  <si>
    <t>from_accum_reserve_adjust</t>
  </si>
  <si>
    <t>to_accum_reserve_adjust</t>
  </si>
  <si>
    <t>from_transfer_activity</t>
  </si>
  <si>
    <t>to_transfer_activity</t>
  </si>
  <si>
    <t>Water / Sewer</t>
  </si>
  <si>
    <t>Net Book Depr</t>
  </si>
  <si>
    <t>Net Tax Depr</t>
  </si>
  <si>
    <t>Net Bk/Tx Depr</t>
  </si>
  <si>
    <t>Orig Basis Diff</t>
  </si>
  <si>
    <t>Net Norm Diff</t>
  </si>
  <si>
    <t>check</t>
  </si>
  <si>
    <t>Reg Def Tax</t>
  </si>
  <si>
    <t>Rate</t>
  </si>
  <si>
    <t>COS area</t>
  </si>
  <si>
    <t>Sewer</t>
  </si>
  <si>
    <t>Reg Def</t>
  </si>
  <si>
    <t>n/a</t>
  </si>
  <si>
    <t>Flow Through</t>
  </si>
  <si>
    <t>RSG</t>
  </si>
  <si>
    <t>Kentucky-American Water Company</t>
  </si>
  <si>
    <t>Tax Rates for Income Tax Purposes</t>
  </si>
  <si>
    <t>Kentucky State Income Tax Rate:</t>
  </si>
  <si>
    <t>Federal Income Tax Rate:</t>
  </si>
  <si>
    <t>Account</t>
  </si>
  <si>
    <t>Text for B/S P&amp;L item</t>
  </si>
  <si>
    <t>Absolute difference</t>
  </si>
  <si>
    <t>Company Code</t>
  </si>
  <si>
    <t>10130100 UPIS - Organization</t>
  </si>
  <si>
    <t>0.0</t>
  </si>
  <si>
    <t>1012</t>
  </si>
  <si>
    <t>10130200 UPIS - Franchises</t>
  </si>
  <si>
    <t>10130320 UPIS - Land &amp; Land Rights - Source of Supply</t>
  </si>
  <si>
    <t>10130330 UPIS - Land &amp; Land Rights - Pumping</t>
  </si>
  <si>
    <t>10130340 UPIS - Land &amp; Land Rights - Water Treatment</t>
  </si>
  <si>
    <t>10130350 UPIS - Land &amp; Land Rights - Transmission &amp; Distrib</t>
  </si>
  <si>
    <t>10130410 UPIS - Struct &amp; Imp - Source of Supply</t>
  </si>
  <si>
    <t>1.8</t>
  </si>
  <si>
    <t>10130420 UPIS - Struct &amp; Imp - Pumping</t>
  </si>
  <si>
    <t>1.2-</t>
  </si>
  <si>
    <t>10130430 UPIS - Struct &amp; Imp - Water Treatment</t>
  </si>
  <si>
    <t>10130440 UPIS - Struct &amp; Imp - Transmission &amp; Distribution</t>
  </si>
  <si>
    <t>10130450 UPIS - Struct &amp; Imp - Admin &amp; General</t>
  </si>
  <si>
    <t>10130500 UPIS - Collect &amp; Impounding</t>
  </si>
  <si>
    <t>10130600 UPIS - Lake &amp; River &amp; Other</t>
  </si>
  <si>
    <t>10130900 UPIS - Supply Mains</t>
  </si>
  <si>
    <t>10131000 UPIS - Power Generation Equipment</t>
  </si>
  <si>
    <t>10131120 UPIS - Pumping Equipment - Electric</t>
  </si>
  <si>
    <t>10131130 UPIS - Pumping Equipment - Diesel</t>
  </si>
  <si>
    <t>10131140 UPIS - Pumping Equipment - Hydraulic</t>
  </si>
  <si>
    <t>10131152 UPIS - Pumping Equipment - Source of Supply</t>
  </si>
  <si>
    <t>10131153 UPIS - Pumping Equipment - Water Treatment</t>
  </si>
  <si>
    <t>0.3</t>
  </si>
  <si>
    <t>10131154 UPIS - Pumping Equipment - Transmission &amp; Distrib</t>
  </si>
  <si>
    <t>10132010 UPIS - Water Treatment Equipment</t>
  </si>
  <si>
    <t>10133000 UPIS - Distribution Reservoirs &amp; Standpipes</t>
  </si>
  <si>
    <t>10133100 UPIS - Transmission &amp; Distribution Mains</t>
  </si>
  <si>
    <t>1.2</t>
  </si>
  <si>
    <t>10133300 UPIS - Services</t>
  </si>
  <si>
    <t>10133410 UPIS - Meters</t>
  </si>
  <si>
    <t>2.2</t>
  </si>
  <si>
    <t>10133420 UPIS - Meter Installations</t>
  </si>
  <si>
    <t>10133500 UPIS - Hydrants</t>
  </si>
  <si>
    <t>1.9</t>
  </si>
  <si>
    <t>10133910 UPIS - Other P/E - Intangible</t>
  </si>
  <si>
    <t>10134010 UPIS - Office Furniture &amp; Equipment</t>
  </si>
  <si>
    <t>0.9</t>
  </si>
  <si>
    <t>10134100 UPIS - Transportation Equipment</t>
  </si>
  <si>
    <t>2.2-</t>
  </si>
  <si>
    <t>10134200 UPIS - Stores Equipment</t>
  </si>
  <si>
    <t>10134300 UPIS - Tools-Shop-Garage Equipment</t>
  </si>
  <si>
    <t>2.0</t>
  </si>
  <si>
    <t>10134400 UPIS - Laboratory Equipment</t>
  </si>
  <si>
    <t>1.3-</t>
  </si>
  <si>
    <t>10134500 UPIS - Power Operated Equipment</t>
  </si>
  <si>
    <t>0.2</t>
  </si>
  <si>
    <t>10134600 UPIS - Communication Equipment</t>
  </si>
  <si>
    <t>0.7</t>
  </si>
  <si>
    <t>10134700 UPIS - Misc Equipment</t>
  </si>
  <si>
    <t>2.1</t>
  </si>
  <si>
    <t>10134800 UPIS - Other Tangible Property</t>
  </si>
  <si>
    <t>10135350 UPIS - WW Land &amp; Land Rights - General</t>
  </si>
  <si>
    <t>10135420 UPIS - WW Struct &amp; Imp - Coll</t>
  </si>
  <si>
    <t>10135430 UPIS - WW Struct &amp; Imp - SPP</t>
  </si>
  <si>
    <t>10135440 UPIS - WW Struct &amp; Imp - TDP</t>
  </si>
  <si>
    <t>10135450 UPIS - WW Struct &amp; Imp - General</t>
  </si>
  <si>
    <t>10136000 UPIS - WW Collection Sewers</t>
  </si>
  <si>
    <t>10136110 UPIS - WW Collecting Mains</t>
  </si>
  <si>
    <t>0.1</t>
  </si>
  <si>
    <t>10136300 UPIS - WW Services Sewer</t>
  </si>
  <si>
    <t>0.4</t>
  </si>
  <si>
    <t>10136400 UPIS - WW Flow Measuring Device</t>
  </si>
  <si>
    <t>10137110 UPIS - WW Pump Equipment - Elect</t>
  </si>
  <si>
    <t>10137120 UPIS - WW Pump Equipment - Oth Pwr</t>
  </si>
  <si>
    <t>10138000 UPIS - WW - Transmission &amp; D244Distribution Equip</t>
  </si>
  <si>
    <t>0.2-</t>
  </si>
  <si>
    <t>10138100 UPIS - WW Plant Sewers</t>
  </si>
  <si>
    <t>10138910 UPIS - WW Oth Plant &amp; Misc Equipment</t>
  </si>
  <si>
    <t>10139000 UPIS - WW Office Furniture</t>
  </si>
  <si>
    <t>10139300 UPIS - WW Tool Shop &amp; Garage</t>
  </si>
  <si>
    <t>10139400 UPIS - WW Laboratory Equipment</t>
  </si>
  <si>
    <t>10139500 UPIS - WW Power Operated Equipment</t>
  </si>
  <si>
    <t>10139600 UPIS - WW Communication Equipment</t>
  </si>
  <si>
    <t>10139700 UPIS - WW Misc Equipment</t>
  </si>
  <si>
    <t>10190000 Reg Asset-AFUDC-Debt</t>
  </si>
  <si>
    <t>10300000 Property Held Future</t>
  </si>
  <si>
    <t>10630320 CCNC Land &amp; Land Rights - Source of Supply</t>
  </si>
  <si>
    <t>10630410 CCNC Struct &amp; Imp - Source of Supply</t>
  </si>
  <si>
    <t>10630420 CCNC Struct &amp; Imp - Pumping</t>
  </si>
  <si>
    <t>2.0-</t>
  </si>
  <si>
    <t>10630430 CCNC Struct &amp; Imp - Water Treatment</t>
  </si>
  <si>
    <t>10630440 CCNC Struct &amp; Imp - Transmission &amp; Distribution</t>
  </si>
  <si>
    <t/>
  </si>
  <si>
    <t>10630450 CCNC Struct &amp; Imp - Admin &amp; General</t>
  </si>
  <si>
    <t>10631120 CCNC Pumping Equipment - Electric</t>
  </si>
  <si>
    <t>100.0-</t>
  </si>
  <si>
    <t>10632010 CCNC - Water Treatment Equipment -  Non-Media</t>
  </si>
  <si>
    <t>10633100 CCNC - Transmssn &amp; Distr Mains Not Classified</t>
  </si>
  <si>
    <t>1.5-</t>
  </si>
  <si>
    <t>10633300 CCNC Services</t>
  </si>
  <si>
    <t>10633410 CCNC Meters</t>
  </si>
  <si>
    <t>10633420 CCNC Meter Installations</t>
  </si>
  <si>
    <t>10633500 CCNC Hydrants</t>
  </si>
  <si>
    <t>10633910 CCNC Other P/E Intangible</t>
  </si>
  <si>
    <t>10634010 CCNC Office Furniture &amp; Equipment</t>
  </si>
  <si>
    <t>10634100 CCNC Transportation Equipment Not Classified</t>
  </si>
  <si>
    <t>10634200 CCNC Stores Equipment</t>
  </si>
  <si>
    <t>10634300 CCNC Tools-Shop-Garage Equipment</t>
  </si>
  <si>
    <t>2.6-</t>
  </si>
  <si>
    <t>10634400 CCNC Laboratory Equipment</t>
  </si>
  <si>
    <t>10634500 CCNC Power Operated Equipment</t>
  </si>
  <si>
    <t>10634600 CCNC Communication Equipment</t>
  </si>
  <si>
    <t>10634700 CCNC Misc Equipment</t>
  </si>
  <si>
    <t>10635420 CCNC WW Struct &amp; Imp - Coll</t>
  </si>
  <si>
    <t>10635450 CCNC WW Struct &amp; Imp - Gen</t>
  </si>
  <si>
    <t>10636110 CCNC WW Collecting Mains</t>
  </si>
  <si>
    <t>10636300 CCNC WW Services Sewer</t>
  </si>
  <si>
    <t>10638000 CCNC WW TD Equipment</t>
  </si>
  <si>
    <t>10639400 CCNC WW Laboratory Equipment</t>
  </si>
  <si>
    <t>Total: Utility plant in service</t>
  </si>
  <si>
    <t>10700000 CWIP</t>
  </si>
  <si>
    <t>10780110 CWIP - Eng Clearing Dist Overhead</t>
  </si>
  <si>
    <t>10780160 CWIP - Suspended CWIP Reserve</t>
  </si>
  <si>
    <t>Total: Construction work in progress</t>
  </si>
  <si>
    <t>10801000 Accum Depreciation - Utility Plant in Service</t>
  </si>
  <si>
    <t>1.8-</t>
  </si>
  <si>
    <t>10802000 Accum Depreciation - Salvage/Scrap</t>
  </si>
  <si>
    <t>0.9-</t>
  </si>
  <si>
    <t>10803000 Accum Depreciation - Asset Sale</t>
  </si>
  <si>
    <t>10804000 Accum Depreciation - Original Cost</t>
  </si>
  <si>
    <t>10810000 Accum Depreciation - Reg Asset</t>
  </si>
  <si>
    <t>Total: Accumulated depreciation/amortization</t>
  </si>
  <si>
    <t>11410000 UPAA - Above The Line</t>
  </si>
  <si>
    <t>11415000 UPAA - Above The Line - Accum Amortization</t>
  </si>
  <si>
    <t>2.1-</t>
  </si>
  <si>
    <t>Total: Utility Plant Adjustments</t>
  </si>
  <si>
    <t>2.5-</t>
  </si>
  <si>
    <t>Total: Utility property, net</t>
  </si>
  <si>
    <t>1.0</t>
  </si>
  <si>
    <t>12110000 Non-Utility Property - Land</t>
  </si>
  <si>
    <t>Total: Non-utility Property</t>
  </si>
  <si>
    <t>Total: Non-Utility Property, net</t>
  </si>
  <si>
    <t>Total: Total Property Plant &amp; Equipment</t>
  </si>
  <si>
    <t>13121200 BNYM KY</t>
  </si>
  <si>
    <t>13121208 BNYM KY - Customer Lockbox</t>
  </si>
  <si>
    <t>13140103 PNC AWCC-Accounts Payable - Outbound Check</t>
  </si>
  <si>
    <t>13140202 PNC AWCC-Payroll - Outbound ACH</t>
  </si>
  <si>
    <t>13140203 PNC AWCC-Payroll - Outbound Check</t>
  </si>
  <si>
    <t>13140303 PNC AWCC-Customer Refund - Outbound Check</t>
  </si>
  <si>
    <t>13161200 US Bank KY - Main</t>
  </si>
  <si>
    <t>13161209 US Bank KY - Credit Card and E-Checks</t>
  </si>
  <si>
    <t>13161211 US Bank KY - FiServ (aka CheckFree)</t>
  </si>
  <si>
    <t>13161212 US Bank KY - Penn Credit</t>
  </si>
  <si>
    <t>13161213 US Bank KY - E-Return - US Bank</t>
  </si>
  <si>
    <t>13161214 US Bank KY -Credit Card &amp; Echeck E-Returns</t>
  </si>
  <si>
    <t>13161216 US Bank KY - NSF Return Payments</t>
  </si>
  <si>
    <t>81.1-</t>
  </si>
  <si>
    <t>13181204 KY- US Bank Inbound Wire and ACH</t>
  </si>
  <si>
    <t>13181220 US Bank for Kiosk in Owenton, KY</t>
  </si>
  <si>
    <t>13199004 Cash Clearing - MI's</t>
  </si>
  <si>
    <t>Total: Cash and cash equivalents</t>
  </si>
  <si>
    <t>14100000 A/R - Customer - CIS Reconciliation</t>
  </si>
  <si>
    <t>6.3</t>
  </si>
  <si>
    <t>14100099 A/R - Customer - Clearing - Credit Rfnd Processing</t>
  </si>
  <si>
    <t>3.7-</t>
  </si>
  <si>
    <t>14100998 A/R - Customer - Payment Clarification</t>
  </si>
  <si>
    <t>100.0</t>
  </si>
  <si>
    <t>Total: Utility customer accounts receivable</t>
  </si>
  <si>
    <t>14510000 A/R Assoc Cos - Miscellaneous</t>
  </si>
  <si>
    <t>14510100 A/R Assoc Cos - Reconciliation Account</t>
  </si>
  <si>
    <t>14511001 A/R Assoc Cos - Service Company Bill</t>
  </si>
  <si>
    <t>Total: Receivable from affiliated companies</t>
  </si>
  <si>
    <t>91.7-</t>
  </si>
  <si>
    <t>14610000 Misc A/R - Reconciliation Account</t>
  </si>
  <si>
    <t>0.6-</t>
  </si>
  <si>
    <t>14611000 Misc A/R - Manual</t>
  </si>
  <si>
    <t>14611500 Misc A/R - Medicare Subsidy</t>
  </si>
  <si>
    <t>14613000 Misc A/R - Employees</t>
  </si>
  <si>
    <t>Total: Other receivables, net</t>
  </si>
  <si>
    <t>0.3-</t>
  </si>
  <si>
    <t>14300000 Allowance for Uncollectible Accounts</t>
  </si>
  <si>
    <t>14620000 Misc Rec - Allow for Uncollectible Accts</t>
  </si>
  <si>
    <t>Total: Allowance for uncollectible accounts</t>
  </si>
  <si>
    <t>Total: Accounts receivable, net</t>
  </si>
  <si>
    <t>14400000 Unbilled Utility Revenue</t>
  </si>
  <si>
    <t>Total: Unbilled revenues</t>
  </si>
  <si>
    <t>15110000 Inventory - Plant Material</t>
  </si>
  <si>
    <t>15130000 Inventory - Chemicals</t>
  </si>
  <si>
    <t>11.2-</t>
  </si>
  <si>
    <t>15140000 Inventory - Other Materials &amp; Supplies</t>
  </si>
  <si>
    <t>Total: Materials and supplies</t>
  </si>
  <si>
    <t>16520000 Prepaid Insurance</t>
  </si>
  <si>
    <t>16530000 Prepaid PUC/PSC Assessment</t>
  </si>
  <si>
    <t>16550000 Prepaid Other</t>
  </si>
  <si>
    <t>16550010 Prepaid Other - Global</t>
  </si>
  <si>
    <t>2.8</t>
  </si>
  <si>
    <t>72.0</t>
  </si>
  <si>
    <t>Total: Other current assets</t>
  </si>
  <si>
    <t>Total: Total Current Assets</t>
  </si>
  <si>
    <t>18504000 Reg Asset-Inc Tax Rec Thru Rates-Fed Flow thru</t>
  </si>
  <si>
    <t>18505000 Reg Asset-Inc Tax Rec Thru Rates-St Flow Thru</t>
  </si>
  <si>
    <t>18506000 Reg Asset-Inc Tax Rec Thru Rates-Reg Liab Reclass</t>
  </si>
  <si>
    <t>Total: Reg asset - income tax recovery</t>
  </si>
  <si>
    <t>18661000 Reg Asset - Unamortized Debt Exp</t>
  </si>
  <si>
    <t>18661500 Reg Asset - Unamortized Debt Exp Interco</t>
  </si>
  <si>
    <t>18662000 Reg Asset - Unamortized Preferred Stock Exp</t>
  </si>
  <si>
    <t>Total: Debt and preferred stock expense</t>
  </si>
  <si>
    <t>18610000 Reg Asset - Deferred Programmed Maint</t>
  </si>
  <si>
    <t>Total: Deferred tank painting</t>
  </si>
  <si>
    <t>18620000 Reg Asset - Deferred Rate Case</t>
  </si>
  <si>
    <t>Total: Deferred rate case</t>
  </si>
  <si>
    <t>18680226 Regulatory Asset - Enterprise Solutions</t>
  </si>
  <si>
    <t>18689900 Reg Asset - Other</t>
  </si>
  <si>
    <t>1.4-</t>
  </si>
  <si>
    <t>Total: Other regulatory assets</t>
  </si>
  <si>
    <t>Total: Regulatory assets</t>
  </si>
  <si>
    <t>12320000 Goodwill - Post 1/1/06 UPAA</t>
  </si>
  <si>
    <t>Total: Goodwill</t>
  </si>
  <si>
    <t>18750000 LT Asset - Operating Lease Right-Of-Use Assets</t>
  </si>
  <si>
    <t>Total: Operating lease right-of-use assets</t>
  </si>
  <si>
    <t>18715700 LT Asset - Unamort Debt In - Revolver</t>
  </si>
  <si>
    <t>Total: Other long-term assets</t>
  </si>
  <si>
    <t>Total: Total Regulatory and other long-term assets</t>
  </si>
  <si>
    <t>Total: ASSETS</t>
  </si>
  <si>
    <t>0.6</t>
  </si>
  <si>
    <t>20120000 Common Stock - Subs Intercompany</t>
  </si>
  <si>
    <t>Total: Common stock</t>
  </si>
  <si>
    <t>20520000 Paid-in Capital - Subs Intercompany</t>
  </si>
  <si>
    <t>Total: Paid-in capital</t>
  </si>
  <si>
    <t>21021000 Retained Earnings at Acquisition Intercompany</t>
  </si>
  <si>
    <t>21024000 Retained Earnings Since Acquisition</t>
  </si>
  <si>
    <t>21025000 Retained Earnings Retro Accounting Adjustments</t>
  </si>
  <si>
    <t>Total: Retained earnings</t>
  </si>
  <si>
    <t>Total: Total Stockholders' equity</t>
  </si>
  <si>
    <t>Total: Total Equity</t>
  </si>
  <si>
    <t>22110000 Bonds</t>
  </si>
  <si>
    <t>22110400 LT Debt - Discount Inside</t>
  </si>
  <si>
    <t>22115000 Bonds - Interco</t>
  </si>
  <si>
    <t>Total: Long-term debt</t>
  </si>
  <si>
    <t>21510000 Preferred Stock - Redeemable</t>
  </si>
  <si>
    <t>Total: Redeemable preferred stock at redemption valu</t>
  </si>
  <si>
    <t>Total: Total Long-term debt</t>
  </si>
  <si>
    <t>Total: Total Capitalization</t>
  </si>
  <si>
    <t>23121000 In-House Cash Center Bank</t>
  </si>
  <si>
    <t>28.1</t>
  </si>
  <si>
    <t>23121001 IHC Clearing - Outgoing Payment</t>
  </si>
  <si>
    <t>Total: In-House Cash Center</t>
  </si>
  <si>
    <t>Total: Short-term debt</t>
  </si>
  <si>
    <t>23410000 A/P - Reconciliation Account</t>
  </si>
  <si>
    <t>3.0</t>
  </si>
  <si>
    <t>23410100 A/P Intercompany - Reconciliation Account</t>
  </si>
  <si>
    <t>23411001 PCard Distributed-Clearing for Mapped Transactions</t>
  </si>
  <si>
    <t>23430000 A/P - Miscellaneous</t>
  </si>
  <si>
    <t>23430600 A/P - Workbasket Accrual</t>
  </si>
  <si>
    <t>23430700 A/P - Pcard Accrual</t>
  </si>
  <si>
    <t>23431000 A/P - Misc Global</t>
  </si>
  <si>
    <t>23435000 A/P - Project Cost Accrual</t>
  </si>
  <si>
    <t>3.9</t>
  </si>
  <si>
    <t>23436000 A/P-GRIR Capital Services</t>
  </si>
  <si>
    <t>Total: Accounts payable external</t>
  </si>
  <si>
    <t>23510000 A/P Associated Companies</t>
  </si>
  <si>
    <t>23520000 A/P Associated Companies - Service Co Bill</t>
  </si>
  <si>
    <t>23520001 A/P Associated Companies - Service Co Bill</t>
  </si>
  <si>
    <t>Total: Accounts payable associated companies</t>
  </si>
  <si>
    <t>Total: Accounts payable</t>
  </si>
  <si>
    <t>23621000 Accrued FIT - Current Year</t>
  </si>
  <si>
    <t>23622000 Accrued FIT - Prior Years</t>
  </si>
  <si>
    <t>Total: Accrued federal income tax</t>
  </si>
  <si>
    <t>23631000 Accrued SIT - Current Year</t>
  </si>
  <si>
    <t>23632000 Accrued SIT - Prior Years</t>
  </si>
  <si>
    <t>Total: Accrued state income tax</t>
  </si>
  <si>
    <t>23652100 Accrued Tax - FICA</t>
  </si>
  <si>
    <t>23653000 Accrued Tax - Property Tax</t>
  </si>
  <si>
    <t>23654000 Accrued Tax - Use Tax</t>
  </si>
  <si>
    <t>Total: Other accrued taxes</t>
  </si>
  <si>
    <t>Total: Taxes accrued, including income taxes</t>
  </si>
  <si>
    <t>23720000 Interest Accrued - LTD</t>
  </si>
  <si>
    <t>45.8-</t>
  </si>
  <si>
    <t>23730000 Interest Accrued - LTD Interco</t>
  </si>
  <si>
    <t>23740000 Interest Accrued - Redeemable Preferred Dividends</t>
  </si>
  <si>
    <t>Total: Interest accrued</t>
  </si>
  <si>
    <t>24120000 Accrued Vacation Pay</t>
  </si>
  <si>
    <t>72.0-</t>
  </si>
  <si>
    <t>24120200 Accrued Power</t>
  </si>
  <si>
    <t>24120300 Accrued Legal</t>
  </si>
  <si>
    <t>24120600 Accrued Wages</t>
  </si>
  <si>
    <t>24120699 Accrued Wages - Net Adjustments Clearing</t>
  </si>
  <si>
    <t>76.9</t>
  </si>
  <si>
    <t>24121000 Accrued Waste Disposal</t>
  </si>
  <si>
    <t>24121100 Accrued Retiree Medical</t>
  </si>
  <si>
    <t>24121200 Accrued DCP - Contribution</t>
  </si>
  <si>
    <t>24121400 Accrued Bank Fees</t>
  </si>
  <si>
    <t>24122700 Accrued Employer 401k Match</t>
  </si>
  <si>
    <t>24123000 Accrued Incentive Plan Cash</t>
  </si>
  <si>
    <t>24126000 Miscellaneous Deposits Payable</t>
  </si>
  <si>
    <t>24126200 Accrued Paving</t>
  </si>
  <si>
    <t>24133000 Unclaimed Customer Credits</t>
  </si>
  <si>
    <t>12.4-</t>
  </si>
  <si>
    <t>24133200 Unclaimed A/P Checks</t>
  </si>
  <si>
    <t>24142006 WH PR - 401k Contributions</t>
  </si>
  <si>
    <t>24142014 WH PR - ESPP</t>
  </si>
  <si>
    <t>24150000 Operating Lease Current Liability</t>
  </si>
  <si>
    <t>24161000 GRIR - Stock E (Materials)</t>
  </si>
  <si>
    <t>44.4-</t>
  </si>
  <si>
    <t>24163000 GRIR - Stock C (Chemicals)</t>
  </si>
  <si>
    <t>82.6</t>
  </si>
  <si>
    <t>24164000 GRIR - Non-inventory</t>
  </si>
  <si>
    <t>24171006 CFO Customer Assistance Pledged</t>
  </si>
  <si>
    <t>24171011 CFO MC/Sewer Revenue/Cash</t>
  </si>
  <si>
    <t>24172000 CFO Sales Tax</t>
  </si>
  <si>
    <t>24172100 CFO Sales Tax - from CIS</t>
  </si>
  <si>
    <t>24173000 CFO Gross Receipts Tax</t>
  </si>
  <si>
    <t>24173100 CFO Gross Receipts Tax - from CIS</t>
  </si>
  <si>
    <t>24174000 CFO Municipal Tax</t>
  </si>
  <si>
    <t>24174100 CFO Municipal Tax - from CIS</t>
  </si>
  <si>
    <t>24199800 Other Current Liabilities - Tax Sensitive</t>
  </si>
  <si>
    <t>24199900 Other Current Liabilities - Non-Tax Sensitive</t>
  </si>
  <si>
    <t>3.7</t>
  </si>
  <si>
    <t>25299900 Advances for Construction - Current</t>
  </si>
  <si>
    <t>1.7-</t>
  </si>
  <si>
    <t>Total: Other current liabilities</t>
  </si>
  <si>
    <t>4.5</t>
  </si>
  <si>
    <t>Total: Total Current Liabilities</t>
  </si>
  <si>
    <t>25211000 Advances for Construction - NT Mains</t>
  </si>
  <si>
    <t>15.8-</t>
  </si>
  <si>
    <t>25212000 Advances for Construction - NT Extension Deposits</t>
  </si>
  <si>
    <t>25213000 Advances for Construction - NT Services</t>
  </si>
  <si>
    <t>25215000 Advances for Construction - NT Hydrants</t>
  </si>
  <si>
    <t>25217000 Advances for Construction - NT WIP</t>
  </si>
  <si>
    <t>25221000 Advances for Construction - Tax Mains</t>
  </si>
  <si>
    <t>25222000 Advances for Construction - Tax Extension Deposits</t>
  </si>
  <si>
    <t>25223000 Advances for Construction - Tax Services</t>
  </si>
  <si>
    <t>25224000 Advances for Construction - Tax Meters</t>
  </si>
  <si>
    <t>25225000 Advances for Construction - Tax Hydrants</t>
  </si>
  <si>
    <t>25227000 Advances for Construction - Tax WIP</t>
  </si>
  <si>
    <t>25241000 Advances for Construction - Tax Mains - FIT</t>
  </si>
  <si>
    <t>25242000 Advances for Construction - Tax Extension Dep -FIT</t>
  </si>
  <si>
    <t>25243000 Advances for Construction - Tax Services - FIT</t>
  </si>
  <si>
    <t>25244000 Advances for Construction - Tax Meters - FIT</t>
  </si>
  <si>
    <t>25245000 Advances for Construction - Tax Hydrants - FIT</t>
  </si>
  <si>
    <t>25280000 Advances for Construction - Reclassed to Current</t>
  </si>
  <si>
    <t>1.7</t>
  </si>
  <si>
    <t>Total: Customer Advances for construction</t>
  </si>
  <si>
    <t>4.3-</t>
  </si>
  <si>
    <t>25310000 Deferred FIT Liability – Property</t>
  </si>
  <si>
    <t>25310100 Deferred FIT Liability - FAS109 Increment</t>
  </si>
  <si>
    <t>25311000 Deferred FIT Liability – Non Property</t>
  </si>
  <si>
    <t>25311100 Deferred FIT Liability - FAS109 Gross Up</t>
  </si>
  <si>
    <t>Total: Federal Deferred income taxes long-term</t>
  </si>
  <si>
    <t>25320000 Deferred SIT Liability - Property</t>
  </si>
  <si>
    <t>25320100 Deferred SIT Liability - FAS109 Increment</t>
  </si>
  <si>
    <t>25321000 Deferred SIT Liability – Non Property</t>
  </si>
  <si>
    <t>Total: State Deferred income taxes long-term</t>
  </si>
  <si>
    <t>Total: Deferred income taxes</t>
  </si>
  <si>
    <t>25510100 Unamortized ITC - 3%</t>
  </si>
  <si>
    <t>25510200 Unamortized ITC - 4%</t>
  </si>
  <si>
    <t>25510300 Unamortized ITC - 10%</t>
  </si>
  <si>
    <t>Total: Deferred investment tax credits</t>
  </si>
  <si>
    <t>25700000 Reg Liab - Cost of Removal</t>
  </si>
  <si>
    <t>1.1</t>
  </si>
  <si>
    <t>25710000 Reg Liab - Cost of Removal RWIP</t>
  </si>
  <si>
    <t>Total: Reg liability - cost of removal</t>
  </si>
  <si>
    <t>25621000 Reg Liab-Inc Tax Rec Thru Rates-Exc Def FIT</t>
  </si>
  <si>
    <t>25623000 Reg Liab-Inc Tax Rec Thru Rates-Exc Def SIT</t>
  </si>
  <si>
    <t>25629000 Reg Liab-Inc Tax Rec Thru Rates-Reg Asset Reclass</t>
  </si>
  <si>
    <t>25689900 Reg Liab - Other</t>
  </si>
  <si>
    <t>16.7</t>
  </si>
  <si>
    <t>Total: Other regulatory liabilities</t>
  </si>
  <si>
    <t>Total: Regulatory liabilities</t>
  </si>
  <si>
    <t>26212000 Accrued Pension Expense</t>
  </si>
  <si>
    <t>Total: Accrued pension expense</t>
  </si>
  <si>
    <t>26221000 Accrued OPEB</t>
  </si>
  <si>
    <t>4.4</t>
  </si>
  <si>
    <t>26221500 Accrued OPEB Medicare Subsidy</t>
  </si>
  <si>
    <t>Total: Accrued postretirement benefit expense</t>
  </si>
  <si>
    <t>26300000 Operating Lease Long-Term Liability</t>
  </si>
  <si>
    <t>Total: Operating lease long-term liabilities</t>
  </si>
  <si>
    <t>26580000 FIN 48 Reserve - Federal</t>
  </si>
  <si>
    <t>26581000 FIN 48 Reserve - State</t>
  </si>
  <si>
    <t>1.4</t>
  </si>
  <si>
    <t>Total: Other tax liabilities</t>
  </si>
  <si>
    <t>2.5</t>
  </si>
  <si>
    <t>Total: Other Deferred Credits</t>
  </si>
  <si>
    <t>Total: Regulatory and other long-term liabilities</t>
  </si>
  <si>
    <t>0.4-</t>
  </si>
  <si>
    <t>27111000 CIAC-Non Taxable -  Mains</t>
  </si>
  <si>
    <t>27112000 CIAC-Non Taxable -  Ext Dep</t>
  </si>
  <si>
    <t>27113000 CIAC-Non Taxable -  Services</t>
  </si>
  <si>
    <t>27114000 CIAC-Non Taxable -  Meters</t>
  </si>
  <si>
    <t>0.7-</t>
  </si>
  <si>
    <t>27115000 CIAC-Non Taxable -  Hydrants</t>
  </si>
  <si>
    <t>27116000 CIAC-Non Taxable -  Other</t>
  </si>
  <si>
    <t>27117000 CIAC-Non Taxable -  WIP</t>
  </si>
  <si>
    <t>27118000 CIAC-Non Taxable -  Non-Utility Property Property</t>
  </si>
  <si>
    <t>27121000 CIAC-Taxable - Mains</t>
  </si>
  <si>
    <t>27122000 CIAC-Taxable - Extension Deposits</t>
  </si>
  <si>
    <t>27123000 CIAC-Taxable - Services</t>
  </si>
  <si>
    <t>0.5-</t>
  </si>
  <si>
    <t>27124000 CIAC-Taxable - Meters</t>
  </si>
  <si>
    <t>27125000 CIAC-Taxable - Hydrants</t>
  </si>
  <si>
    <t>27126000 CIAC-Taxable - Other</t>
  </si>
  <si>
    <t>27127000 CIAC-Taxable - WIP</t>
  </si>
  <si>
    <t>27141000 CIAC-Taxable - Mains FIT</t>
  </si>
  <si>
    <t>27142000 CIAC-Taxable - Extension Deposits - FIT</t>
  </si>
  <si>
    <t>27143000 CIAC-Taxable - Services FIT</t>
  </si>
  <si>
    <t>27144000 CIAC-Taxable - Meters FIT</t>
  </si>
  <si>
    <t>3.1</t>
  </si>
  <si>
    <t>27145000 CIAC-Taxable - Hydrants FIT</t>
  </si>
  <si>
    <t>27146000 CIAC-Taxable - Other FIT</t>
  </si>
  <si>
    <t>27206000 Accum Amort CIAC - Other</t>
  </si>
  <si>
    <t>27210000 Accum Amort CIAC - Tax</t>
  </si>
  <si>
    <t>3.5</t>
  </si>
  <si>
    <t>Total: Contributions in aid of construction</t>
  </si>
  <si>
    <t>0.1-</t>
  </si>
  <si>
    <t>Total: CAPITAL AND LIABILITIES</t>
  </si>
  <si>
    <t>2.4-</t>
  </si>
  <si>
    <t>Total: BALANCE SHEET</t>
  </si>
  <si>
    <t>40111000 Residential Sales Billed</t>
  </si>
  <si>
    <t>40111200 Residential Sales Billed DSIC</t>
  </si>
  <si>
    <t>40112000 Residential Sales Unbilled</t>
  </si>
  <si>
    <t>Total: Water revenues - residential</t>
  </si>
  <si>
    <t>40121000 Commercial Sales Billed</t>
  </si>
  <si>
    <t>40121200 Commercial Sales Billed DSIC</t>
  </si>
  <si>
    <t>40122000 Commercial Sales Unbilled</t>
  </si>
  <si>
    <t>Total: Water revenues - commercial</t>
  </si>
  <si>
    <t>40131000 Industrial Sales Billed</t>
  </si>
  <si>
    <t>40131200 Industrial Sales Billed DSIC</t>
  </si>
  <si>
    <t>40132000 Industiral Sales Unbilled</t>
  </si>
  <si>
    <t>Total: Water revenues - industrial</t>
  </si>
  <si>
    <t>40141000 Public Fire Billed</t>
  </si>
  <si>
    <t>40141200 Public Fire Billed DSIC</t>
  </si>
  <si>
    <t>40142000 Public Fire Unbilled</t>
  </si>
  <si>
    <t>Total: Water revenues - public fire</t>
  </si>
  <si>
    <t>40145000 Private Fire Billed</t>
  </si>
  <si>
    <t>73.9</t>
  </si>
  <si>
    <t>40145200 Private Fire Billed DSIC</t>
  </si>
  <si>
    <t>64.0</t>
  </si>
  <si>
    <t>40146000 Private Fire Unbilled</t>
  </si>
  <si>
    <t>Total: Water revenues - private fire</t>
  </si>
  <si>
    <t>40151000 Public Authority Billed</t>
  </si>
  <si>
    <t>40151200 Public Authority Billed DSIC</t>
  </si>
  <si>
    <t>40152000 Public Authority Unbilled</t>
  </si>
  <si>
    <t>Total: Water revenues - public authority</t>
  </si>
  <si>
    <t>78.6</t>
  </si>
  <si>
    <t>40161000 Sales for Resale Billed</t>
  </si>
  <si>
    <t>40161200 Sales for Resale Billed DSIC</t>
  </si>
  <si>
    <t>40162000 Sales for Resale Unbilled</t>
  </si>
  <si>
    <t>Total: Water revenues - sales for resale</t>
  </si>
  <si>
    <t>40171000 Misc Sales Billed</t>
  </si>
  <si>
    <t>40171100 Misc Sales Billed Surcharge</t>
  </si>
  <si>
    <t>40172000 Misc Sales Unbilled</t>
  </si>
  <si>
    <t>Total: Water revenues - other</t>
  </si>
  <si>
    <t>Total: Water revenues</t>
  </si>
  <si>
    <t>40211000 Domestic WW Service Billed</t>
  </si>
  <si>
    <t>40212000 Domestic WW Service Unbilled</t>
  </si>
  <si>
    <t>40221000 Commerical WW Service Billed</t>
  </si>
  <si>
    <t>69.1</t>
  </si>
  <si>
    <t>40222000 Commercial WW Service Unbilled</t>
  </si>
  <si>
    <t>40231000 Industrial WW Service Billed</t>
  </si>
  <si>
    <t>40232000 Industrial WW Service Unbilled</t>
  </si>
  <si>
    <t>40251000 Public Authority WW Service Billed</t>
  </si>
  <si>
    <t>40252000 Public Authority WW Service Unbilled</t>
  </si>
  <si>
    <t>Total: Sewer revenues</t>
  </si>
  <si>
    <t>40310100 Other Revenue - Late Payment Charge</t>
  </si>
  <si>
    <t>40310200 Other Revenue - Rent</t>
  </si>
  <si>
    <t>40310250 Other Revenue - Rent Interco</t>
  </si>
  <si>
    <t>63.7</t>
  </si>
  <si>
    <t>40310400 Other Revenue - NSF Check Charge</t>
  </si>
  <si>
    <t>79.1</t>
  </si>
  <si>
    <t>40310500 Other Revenue - Application/Initiation Fee</t>
  </si>
  <si>
    <t>40310600 Other Revenue - Usage Data</t>
  </si>
  <si>
    <t>40310700 Other Revenue - Reconnection Fee</t>
  </si>
  <si>
    <t>40319900 Other Revenue - Misc Service</t>
  </si>
  <si>
    <t>40359900 Other Revenue WW - Misc Service</t>
  </si>
  <si>
    <t>Total: Other revenues</t>
  </si>
  <si>
    <t>Total: Operating revenues</t>
  </si>
  <si>
    <t>51010000 Purchased Water</t>
  </si>
  <si>
    <t>Total: Purchased water</t>
  </si>
  <si>
    <t>51510011 Purchased Power - Source of Supply</t>
  </si>
  <si>
    <t>51510012 Purchased Power - Pumping</t>
  </si>
  <si>
    <t>51510013 Purchased Power - Water Treatment</t>
  </si>
  <si>
    <t>51510014 Purchased Power - Transmission &amp; Distribution</t>
  </si>
  <si>
    <t>55.9-</t>
  </si>
  <si>
    <t>51520000 Fuel for Power Production</t>
  </si>
  <si>
    <t>Total: Fuel and power</t>
  </si>
  <si>
    <t>74.6-</t>
  </si>
  <si>
    <t>51800000 Chemicals</t>
  </si>
  <si>
    <t>Total: Chemicals</t>
  </si>
  <si>
    <t>51110000 Waste Disposal</t>
  </si>
  <si>
    <t>Total: Waste disposal</t>
  </si>
  <si>
    <t>Total: Production costs</t>
  </si>
  <si>
    <t>50100000 Labor Natural Account</t>
  </si>
  <si>
    <t>50100001 Labor Expense Accrual</t>
  </si>
  <si>
    <t>50101300 Labor Oper Water Treatment</t>
  </si>
  <si>
    <t>50101305 Labor Oper Water Treatment - Super &amp; Eng</t>
  </si>
  <si>
    <t>50101400 Labor Oper Transmission &amp; Distribution</t>
  </si>
  <si>
    <t>50101405 Labor Oper Trans &amp; Distr - Super &amp; Eng</t>
  </si>
  <si>
    <t>50101415 Labor Oper Trans &amp; Distr - Lines</t>
  </si>
  <si>
    <t>50101420 Labor Oper Trans &amp; Distr - Meter</t>
  </si>
  <si>
    <t>50101500 Labor Oper Customer Accounting</t>
  </si>
  <si>
    <t>76.3-</t>
  </si>
  <si>
    <t>50101505 Labor Oper Customer Acctg - Super &amp; Eng</t>
  </si>
  <si>
    <t>36.9-</t>
  </si>
  <si>
    <t>50101510 Labor Oper Customer Acctg - Meter Read</t>
  </si>
  <si>
    <t>50101520 Labor Oper Customer Acctg - Cust Serv &amp; Info</t>
  </si>
  <si>
    <t>50101600 Labor Oper Admin &amp; General</t>
  </si>
  <si>
    <t>50102300 Labor Maint Water Treatment</t>
  </si>
  <si>
    <t>50102400 Labor Maint Transmission &amp; Distribution</t>
  </si>
  <si>
    <t>50102420 Labor Maint Transmssn &amp; Distr - Mains</t>
  </si>
  <si>
    <t>50102430 Labor Maint Transmssn &amp; Distr - Service</t>
  </si>
  <si>
    <t>80.2-</t>
  </si>
  <si>
    <t>50102435 Labor Maint Transmssn &amp; Distr - Meter</t>
  </si>
  <si>
    <t>50102440 Labor Maint Transmssn &amp; Distr - Hydrants</t>
  </si>
  <si>
    <t>50109900 Labor Capitalized Credits</t>
  </si>
  <si>
    <t>73.3</t>
  </si>
  <si>
    <t>50110000 Labor Non-scheduled Overtime - Natural Account</t>
  </si>
  <si>
    <t>50111300 Labor Oper Non-scheduled Overtime- WT</t>
  </si>
  <si>
    <t>50111400 Labor Oper Non-scheduled Overtime- TD</t>
  </si>
  <si>
    <t>83.5-</t>
  </si>
  <si>
    <t>50111405 Labor Oper Non-scheduled Overtime- TD Super &amp; Eng</t>
  </si>
  <si>
    <t>50111415 Labor Oper Non-scheduled Overtime- TD Lines</t>
  </si>
  <si>
    <t>50111420 Labor Oper Non-scheduled Overtime- TD Meter</t>
  </si>
  <si>
    <t>50111500 Labor Oper Non-scheduled Overtime- CA</t>
  </si>
  <si>
    <t>50111510 Labor Oper Non-scheduled Overtime- CA Meter Read</t>
  </si>
  <si>
    <t>45.9-</t>
  </si>
  <si>
    <t>50111520 Labor Oper Non-scheduled OT - CA Cust Serv &amp; Info</t>
  </si>
  <si>
    <t>50111600 Labor Oper Non-scheduled Overtime- AG</t>
  </si>
  <si>
    <t>50112300 Labor Maint Non-scheduled Overtime- WT</t>
  </si>
  <si>
    <t>50112400 Labor Maint Non-scheduled Overtime- TD</t>
  </si>
  <si>
    <t>50112420 Labor Maint Non-scheduled Overtime- TD Mains</t>
  </si>
  <si>
    <t>23.1</t>
  </si>
  <si>
    <t>50112430 Labor Maint Non-scheduled Overtime- TD Service</t>
  </si>
  <si>
    <t>50112435 Labor Maint Non-scheduled Overtime- TD Meter</t>
  </si>
  <si>
    <t>50112440 Labor Maint Non-scheduled Overtime- TD Hydrant</t>
  </si>
  <si>
    <t>50119900 Labor Non-scheduled Overtime- Capitalized Credits</t>
  </si>
  <si>
    <t>50120000 Labor Overtime - Natural Account</t>
  </si>
  <si>
    <t>50121300 Labor Oper Scheduled Overtime-WT</t>
  </si>
  <si>
    <t>56.7-</t>
  </si>
  <si>
    <t>50121400 Labor Oper Scheduled Overtime-TD</t>
  </si>
  <si>
    <t>70.1-</t>
  </si>
  <si>
    <t>50121405 Labor Oper Scheduled Overtime-TD Super &amp; Eng</t>
  </si>
  <si>
    <t>50122400 Labor Maint Scheduled Overtime-TD</t>
  </si>
  <si>
    <t>50129900 Labor Scheduled Overtime- Capitalized Credits</t>
  </si>
  <si>
    <t>50171000 Annual Performance Plan</t>
  </si>
  <si>
    <t>50171800 Compensation Expense - RSU/PSU</t>
  </si>
  <si>
    <t>Total: Salaries and wages</t>
  </si>
  <si>
    <t>50610000 Pension Expense</t>
  </si>
  <si>
    <t>86.9-</t>
  </si>
  <si>
    <t>50610100 Pension Capitalized Credits</t>
  </si>
  <si>
    <t>Total: Pension expense</t>
  </si>
  <si>
    <t>87.6-</t>
  </si>
  <si>
    <t>50550000 Group Insurance Expense</t>
  </si>
  <si>
    <t>50550100 Group Insurance Capitalized Credits</t>
  </si>
  <si>
    <t>50560000 Health Savings Account Expense</t>
  </si>
  <si>
    <t>Total: Group insurance expense</t>
  </si>
  <si>
    <t>50421000 401k Expense</t>
  </si>
  <si>
    <t>50421100 401k Expense Cap Credits</t>
  </si>
  <si>
    <t>50423000 Employee Stock Purchase Plan Expense</t>
  </si>
  <si>
    <t>50426000 Retiree Medical Expense</t>
  </si>
  <si>
    <t>83.3-</t>
  </si>
  <si>
    <t>50426100 Retiree Medical Expense Cap Credits</t>
  </si>
  <si>
    <t>50450013 Other Welfare - Water Treatment</t>
  </si>
  <si>
    <t>50450014 Other Welfare - Transm &amp; Distrib</t>
  </si>
  <si>
    <t>50450016 Other Welfare - Admin &amp; General</t>
  </si>
  <si>
    <t>50451000 Employee Awards</t>
  </si>
  <si>
    <t>50452000 Employee Physical Exams</t>
  </si>
  <si>
    <t>50454000 Safety Incentive Awards</t>
  </si>
  <si>
    <t>50456000 Tuition Aid</t>
  </si>
  <si>
    <t>50457000 Training</t>
  </si>
  <si>
    <t>50458000 Referral Bonus</t>
  </si>
  <si>
    <t>67.3-</t>
  </si>
  <si>
    <t>Total: Other benefits</t>
  </si>
  <si>
    <t>Total: Employee-related costs</t>
  </si>
  <si>
    <t>53401000 AWWSC Services - Labor OPEX</t>
  </si>
  <si>
    <t>75.2-</t>
  </si>
  <si>
    <t>53401100 AWWSC Services - Pension OPEX</t>
  </si>
  <si>
    <t>53401200 AWWSC Services - Group Insurance OPEX</t>
  </si>
  <si>
    <t>53401300 AWWSC Services - Other Benefits OPEX</t>
  </si>
  <si>
    <t>53401400 AWWSC Services - Contracted Services OPEX</t>
  </si>
  <si>
    <t>78.7-</t>
  </si>
  <si>
    <t>53401500 AWWSC Services - Office Supplies OPEX</t>
  </si>
  <si>
    <t>82.1-</t>
  </si>
  <si>
    <t>53401700 AWWSC Services - Rents OPEX</t>
  </si>
  <si>
    <t>86.8-</t>
  </si>
  <si>
    <t>53401800 AWWSC Services Customer Accounting OPEX</t>
  </si>
  <si>
    <t>72.1-</t>
  </si>
  <si>
    <t>53401900 AWWSC Services - Maint Supplies &amp; Svcs OPEX</t>
  </si>
  <si>
    <t>53402100 AWWSC Services - Other O&amp;M Expense OPEX</t>
  </si>
  <si>
    <t>53402200 AWWSC Services - Depr &amp; Amort OPEX</t>
  </si>
  <si>
    <t>53402300 AWWSC Services - General Taxes OPEX</t>
  </si>
  <si>
    <t>58.7-</t>
  </si>
  <si>
    <t>53402400 AWWSC Services - Net Interest OPEX</t>
  </si>
  <si>
    <t>53402600 AWWSC Services - Income Taxes OPEX</t>
  </si>
  <si>
    <t>Total: Service Company Costs</t>
  </si>
  <si>
    <t>Management fees</t>
  </si>
  <si>
    <t>53110013 Contract Svc-Eng - Water Treatment</t>
  </si>
  <si>
    <t>53150011 Contract Svc-Other - Source of Supply</t>
  </si>
  <si>
    <t>53150013 Contract Svc-Other - Water Treatment</t>
  </si>
  <si>
    <t>53150014 Contract Svc-Other - Transmission &amp; Distribution</t>
  </si>
  <si>
    <t>86.1-</t>
  </si>
  <si>
    <t>53150015 Contract Svc-Other - Customer Accounting</t>
  </si>
  <si>
    <t>53150016 Contract Svc-Other - Admin &amp; General</t>
  </si>
  <si>
    <t>53151014 Contract Svc-Temp Empl - Transmssn &amp; Distr</t>
  </si>
  <si>
    <t>53152000 Contract Svc-Lab Testing - Water Treatment</t>
  </si>
  <si>
    <t>53153000 Contract Services - Accounting</t>
  </si>
  <si>
    <t>53154000 Contract Services - Audit Fees</t>
  </si>
  <si>
    <t>53155000 Contract Services - Legal</t>
  </si>
  <si>
    <t>Total: Contracted services</t>
  </si>
  <si>
    <t>71.9-</t>
  </si>
  <si>
    <t>52532013 Electricity - Water Treatment</t>
  </si>
  <si>
    <t>52532014 Electricity - Transmission &amp; Distribution</t>
  </si>
  <si>
    <t>74.4-</t>
  </si>
  <si>
    <t>52532016 Electricity - Admin &amp; General</t>
  </si>
  <si>
    <t>52546013 Grounds Keeping - Water Treatment</t>
  </si>
  <si>
    <t>96.6-</t>
  </si>
  <si>
    <t>52546014 Grounds Keeping - Transmission &amp; Distribution</t>
  </si>
  <si>
    <t>52546016 Grounds Keeping - Admin &amp; General</t>
  </si>
  <si>
    <t>90.8-</t>
  </si>
  <si>
    <t>52548011 Heating Oil/Gas - Source of Supply</t>
  </si>
  <si>
    <t>52548013 Heating Oil/Gas - Water Treatment</t>
  </si>
  <si>
    <t>52548014 Heating Oil/Gas - Transmission &amp; Distribution</t>
  </si>
  <si>
    <t>52548016 Heating Oil/Gas - Admin &amp; General</t>
  </si>
  <si>
    <t>52550013 Janitorial - Water Treatment</t>
  </si>
  <si>
    <t>52550014 Janitorial - Transmission &amp; Distribution</t>
  </si>
  <si>
    <t>52550016 Janitorial - Admin &amp; General</t>
  </si>
  <si>
    <t>84.0-</t>
  </si>
  <si>
    <t>52571011 Security Service - Source of Supply</t>
  </si>
  <si>
    <t>52571016 Security Service - Admin &amp; General</t>
  </si>
  <si>
    <t>52571100 Add'l Security Costs</t>
  </si>
  <si>
    <t>52578013 Trash Removal - Water Treatment</t>
  </si>
  <si>
    <t>52578014 Trash Removal - Transmission &amp; Distribution</t>
  </si>
  <si>
    <t>52578016 Trash Removal - Admin &amp; General</t>
  </si>
  <si>
    <t>52583011 Water &amp; WW - Source of Supply</t>
  </si>
  <si>
    <t>84.3-</t>
  </si>
  <si>
    <t>52583013 Water &amp; WW - Water Treatment</t>
  </si>
  <si>
    <t>52583014 Water &amp; WW - Transmission &amp; Distribution</t>
  </si>
  <si>
    <t>52583016 Water &amp; WW - Admin &amp; General</t>
  </si>
  <si>
    <t>75.4-</t>
  </si>
  <si>
    <t>Total: Building Maintenance and Services</t>
  </si>
  <si>
    <t>80.5-</t>
  </si>
  <si>
    <t>52574014 Telephone - Transmission &amp; Distribution</t>
  </si>
  <si>
    <t>52574015 Telephone - Customer Accounting</t>
  </si>
  <si>
    <t>52574016 Telephone - Admin &amp; General</t>
  </si>
  <si>
    <t>52574113 Cell Phone - Water Treatment</t>
  </si>
  <si>
    <t>52574114 Cell Phone - Transmission &amp; Distribution</t>
  </si>
  <si>
    <t>52574115 Cell Phone - Customer Accounting</t>
  </si>
  <si>
    <t>52574116 Cell Phone - Admin &amp; General</t>
  </si>
  <si>
    <t>78.6-</t>
  </si>
  <si>
    <t>52574200 Data Lines - Admin &amp; General</t>
  </si>
  <si>
    <t>52574316 Wireless - Service First - Admin &amp; General</t>
  </si>
  <si>
    <t>Total: Telecommunication expenses</t>
  </si>
  <si>
    <t>52562513 Overnight Shipping - Water Treatment</t>
  </si>
  <si>
    <t>61.6-</t>
  </si>
  <si>
    <t>52562514 Overnight Shipping - Transmission &amp; Distribution</t>
  </si>
  <si>
    <t>52562516 Overnight Shipping - Admin &amp; General</t>
  </si>
  <si>
    <t>52566016 Postage - Admin &amp; General</t>
  </si>
  <si>
    <t>52566700 Printing</t>
  </si>
  <si>
    <t>91.0-</t>
  </si>
  <si>
    <t>Total: Postage, printing and stationary</t>
  </si>
  <si>
    <t>52512500 Books &amp; Publications</t>
  </si>
  <si>
    <t>52526100 Credit Line Fees Interco</t>
  </si>
  <si>
    <t>52562013 Office &amp; Admin Supplies - Water Treatment</t>
  </si>
  <si>
    <t>52562014 Office &amp; Admin Supplies - Transmssn &amp; Distr</t>
  </si>
  <si>
    <t>52562016 Office &amp; Admin Supplies - Admin &amp; General</t>
  </si>
  <si>
    <t>52571500 Software Licenses</t>
  </si>
  <si>
    <t>83.2-</t>
  </si>
  <si>
    <t>52582013 Uniforms - Water Treatment</t>
  </si>
  <si>
    <t>52582014 Uniforms - Transmission &amp; Distribution</t>
  </si>
  <si>
    <t>52582016 Uniforms - Admin &amp; General</t>
  </si>
  <si>
    <t>52599800 PCard Undistributed</t>
  </si>
  <si>
    <t>12.6-</t>
  </si>
  <si>
    <t>Total: Office supplies and services</t>
  </si>
  <si>
    <t>84.2-</t>
  </si>
  <si>
    <t>52534000 Employee Expenses</t>
  </si>
  <si>
    <t>52534200 Conferences &amp; Registration</t>
  </si>
  <si>
    <t>52535000 Meals Deductible</t>
  </si>
  <si>
    <t>85.7-</t>
  </si>
  <si>
    <t>52535100 Meals Non-Deductible</t>
  </si>
  <si>
    <t>Total: Employee related expense travel &amp; entertainme</t>
  </si>
  <si>
    <t>52000000 M &amp; S  (O&amp;M) - Natural Account</t>
  </si>
  <si>
    <t>52001100 M &amp; S Oper - Source of Supply</t>
  </si>
  <si>
    <t>52001200 M &amp; S Oper - Pumping</t>
  </si>
  <si>
    <t>52001300 M &amp; S Oper - Water Treatment</t>
  </si>
  <si>
    <t>52001400 M &amp; S Oper - Transmission &amp; Distribution</t>
  </si>
  <si>
    <t>52001600 M &amp; S Oper - Admin &amp; General</t>
  </si>
  <si>
    <t>52501100 Misc Oper - Source of Supply</t>
  </si>
  <si>
    <t>52501300 Misc Oper - Water Treatment</t>
  </si>
  <si>
    <t>52501400 Misc Oper - Transmission &amp; Distribution</t>
  </si>
  <si>
    <t>52501600 Misc Oper - Admin &amp; General</t>
  </si>
  <si>
    <t>52514000 Charitable Contribution Deductible</t>
  </si>
  <si>
    <t>52514100 Charitable Contribution Nondeductible</t>
  </si>
  <si>
    <t>52514900 Customer Education</t>
  </si>
  <si>
    <t>52514909 Customer Education - Video &amp; Photo</t>
  </si>
  <si>
    <t>52515000 Community Relations - Events</t>
  </si>
  <si>
    <t>99.2-</t>
  </si>
  <si>
    <t>52515001 Community Relations - Specialty</t>
  </si>
  <si>
    <t>52524000 Co Dues/Membership Deductible</t>
  </si>
  <si>
    <t>66.7-</t>
  </si>
  <si>
    <t>52527000 Directors Fees</t>
  </si>
  <si>
    <t>52549500 Inventory Physical Write-off Scrap</t>
  </si>
  <si>
    <t>52554500 Lab Supplies</t>
  </si>
  <si>
    <t>52568000 Research &amp; Development</t>
  </si>
  <si>
    <t>52579000 Trustee Fees</t>
  </si>
  <si>
    <t>52585000 Discounts Available</t>
  </si>
  <si>
    <t>52586000 PO Small Price Differences - within tolerance</t>
  </si>
  <si>
    <t>Total: Miscellaneous expenses</t>
  </si>
  <si>
    <t>54110011 Rents-Real Property - Source of Supply</t>
  </si>
  <si>
    <t>89.2-</t>
  </si>
  <si>
    <t>54110014 Rents-Real Property - Transmission &amp; Distribution</t>
  </si>
  <si>
    <t>79.9-</t>
  </si>
  <si>
    <t>54110016 Rents-Real Property - Admin &amp; General</t>
  </si>
  <si>
    <t>54140016 Rents-Equipment - Admin &amp; General</t>
  </si>
  <si>
    <t>Total: Rents</t>
  </si>
  <si>
    <t>85.0-</t>
  </si>
  <si>
    <t>55000000 Transportation (O&amp;M) - Natural Account</t>
  </si>
  <si>
    <t>55000013 Transportation Oper - Water Treatment</t>
  </si>
  <si>
    <t>55000014 Transportation Oper - Transmission &amp; Distribution</t>
  </si>
  <si>
    <t>55000016 Transportation Oper - Admin &amp; General</t>
  </si>
  <si>
    <t>55000023 Transportation Maint - Water Treatment</t>
  </si>
  <si>
    <t>55000024 Transportation Maint - Transmission &amp; Distribution</t>
  </si>
  <si>
    <t>55000100 Transportation Capitalized Credits</t>
  </si>
  <si>
    <t>55010100 Transportation Lease Costs</t>
  </si>
  <si>
    <t>55010200 Transportation Lease Fuel</t>
  </si>
  <si>
    <t>55010300 Transportation Lease Maint</t>
  </si>
  <si>
    <t>Total: Transportation</t>
  </si>
  <si>
    <t>Total: Operating supplies and services</t>
  </si>
  <si>
    <t>79.6-</t>
  </si>
  <si>
    <t>57010015 Uncollectible Accounts Exp - Customer Accounting</t>
  </si>
  <si>
    <t>57010016 Uncollectible Accounts Exp - Admin &amp; General</t>
  </si>
  <si>
    <t>Total: Uncollectible accounts expense</t>
  </si>
  <si>
    <t>52510015 Bank Service Charges - Customer Accounting</t>
  </si>
  <si>
    <t>52520000 Collection Agencies</t>
  </si>
  <si>
    <t>101.1-</t>
  </si>
  <si>
    <t>Total: Customer accounting, other</t>
  </si>
  <si>
    <t>56610000 Regulatory Exp - Amortization</t>
  </si>
  <si>
    <t>Total: Regulatory expense</t>
  </si>
  <si>
    <t>55110000 Insurance Vehicle</t>
  </si>
  <si>
    <t>55710000 Insurance General Liabilty</t>
  </si>
  <si>
    <t>55711000 Insurance Casualty Reserve</t>
  </si>
  <si>
    <t>55720000 Insurance Workers Compensation</t>
  </si>
  <si>
    <t>55720100 Insurance WC Capitalized Credits</t>
  </si>
  <si>
    <t>55730000 Insurance Other</t>
  </si>
  <si>
    <t>70.7-</t>
  </si>
  <si>
    <t>55740000 Insurance Property</t>
  </si>
  <si>
    <t>73.3-</t>
  </si>
  <si>
    <t>Total: Insurance other than group</t>
  </si>
  <si>
    <t>62002300 M&amp;S Maint - Water Treatment</t>
  </si>
  <si>
    <t>62002400 M&amp;S Maint - Transmission &amp; Distribution</t>
  </si>
  <si>
    <t>77.2-</t>
  </si>
  <si>
    <t>62002600 M&amp;S Maint - Admin &amp; General</t>
  </si>
  <si>
    <t>62502300 Misc Maint - Water Treatment</t>
  </si>
  <si>
    <t>62502400 Misc Maint - Transmission &amp; Distribution</t>
  </si>
  <si>
    <t>62502600 Misc Maint - Admin &amp; General</t>
  </si>
  <si>
    <t>82.8-</t>
  </si>
  <si>
    <t>62512300 Amort Def Maint - Water Treatment</t>
  </si>
  <si>
    <t>62512400 Amort Def Maint - Transmission &amp; Distribution</t>
  </si>
  <si>
    <t>62520700 Misc Maint Paving/Backfill</t>
  </si>
  <si>
    <t>63110023 Contract Svc-Eng Maint - Water Treatment</t>
  </si>
  <si>
    <t>63150021 Contract Svc-Other Maint - Source of Supply</t>
  </si>
  <si>
    <t>63150023 Contract Svc-Other Maint - Water Treatment</t>
  </si>
  <si>
    <t>63150024 Contract Svc-Other Maint - Transmission &amp; Distr</t>
  </si>
  <si>
    <t>24.4-</t>
  </si>
  <si>
    <t>63150026 Contract Svc-Other Maint - Admin &amp; General</t>
  </si>
  <si>
    <t>Total: Maintenance supplies and services</t>
  </si>
  <si>
    <t>88101000 Capital Movements - UP</t>
  </si>
  <si>
    <t>88106000 Capital Movements - CCNC</t>
  </si>
  <si>
    <t>88107000 Capital Movements - CWIP</t>
  </si>
  <si>
    <t>88108020 Capital Movements - UP - A/D - Salvage</t>
  </si>
  <si>
    <t>88252100 Capital Movements - ADV NT</t>
  </si>
  <si>
    <t>88252170 Capital Movements - ADV NT WIP</t>
  </si>
  <si>
    <t>88252200 Capital Movements - ADV Tax</t>
  </si>
  <si>
    <t>88252270 Capital Movements - ADV Tax WIP</t>
  </si>
  <si>
    <t>88257000 Capital Movements - Cost of Removal</t>
  </si>
  <si>
    <t>77.9-</t>
  </si>
  <si>
    <t>88257100 Capital Movements - RWIP</t>
  </si>
  <si>
    <t>88271100 Capital Movements - CIAC NT</t>
  </si>
  <si>
    <t>82.5</t>
  </si>
  <si>
    <t>88271170 Capital Movements - CIAC NT WIP</t>
  </si>
  <si>
    <t>86.0-</t>
  </si>
  <si>
    <t>88271200 Capital Movements - CIAC Tax</t>
  </si>
  <si>
    <t>88271270 Capital Movements - CIAC Tax WIP</t>
  </si>
  <si>
    <t>88900000 Capital Movements - Settlement</t>
  </si>
  <si>
    <t>Total: Capital movements</t>
  </si>
  <si>
    <t>Total: Operation and maintenance expense</t>
  </si>
  <si>
    <t>68011000 Depreciation Exp - UPIS General</t>
  </si>
  <si>
    <t>68011100 Depreciation Expense - Vehicles</t>
  </si>
  <si>
    <t>68011110 Depreciation Expense -Capitalized Credits</t>
  </si>
  <si>
    <t>68012000 Depreciation Exp - Amort CIAC Tax</t>
  </si>
  <si>
    <t>68012500 Depreciation Exp - Amort CIAC Nontax</t>
  </si>
  <si>
    <t>Total: Depreciation</t>
  </si>
  <si>
    <t>68255000 Amortization - UPAA</t>
  </si>
  <si>
    <t>68257000 Amortization - Property Losses</t>
  </si>
  <si>
    <t>68258000 Amortization - Reg Asset</t>
  </si>
  <si>
    <t>Total: Amortization</t>
  </si>
  <si>
    <t>68311000 Removal Costs - ARO/Net Neg Salvage</t>
  </si>
  <si>
    <t>68312000 Removal Costs - Net Negative Salvage CIAC Tax</t>
  </si>
  <si>
    <t>68312500 Removal Costs - Net Negative Salvage CIAC Non-Tax</t>
  </si>
  <si>
    <t>Total: Removal costs, net</t>
  </si>
  <si>
    <t>Total: Depreciation and amortization</t>
  </si>
  <si>
    <t>68520000 Property Taxes</t>
  </si>
  <si>
    <t>68520100 Tax Discounts</t>
  </si>
  <si>
    <t>68532000 FUTA</t>
  </si>
  <si>
    <t>68532100 FUTA Cap Credits</t>
  </si>
  <si>
    <t>68533000 FICA</t>
  </si>
  <si>
    <t>68533100 FICA Cap Credits</t>
  </si>
  <si>
    <t>68535000 SUTA</t>
  </si>
  <si>
    <t>68535100 SUTA Cap Credits</t>
  </si>
  <si>
    <t>68543000 Other Taxes and Licenses</t>
  </si>
  <si>
    <t>99.1-</t>
  </si>
  <si>
    <t>68545000 Utility Reg Assessment</t>
  </si>
  <si>
    <t>78.3-</t>
  </si>
  <si>
    <t>Total: General taxes</t>
  </si>
  <si>
    <t>Total: Operating expenses, net</t>
  </si>
  <si>
    <t>Total: Operating Income (loss)</t>
  </si>
  <si>
    <t>81010000 Interest Long Term Debt</t>
  </si>
  <si>
    <t>81015000 Interest Long Term Debt Intercompany</t>
  </si>
  <si>
    <t>81016000 Interest expense-LTD debt discount amort inside</t>
  </si>
  <si>
    <t>81020000 Dividends Declared P/S w/ Mand Redemptn Requiremts</t>
  </si>
  <si>
    <t>Total: Interest on long-term debt</t>
  </si>
  <si>
    <t>81315000 Interest Short Term Debt Intercompany</t>
  </si>
  <si>
    <t>Total: Interest on short-term debt</t>
  </si>
  <si>
    <t>81500000 Interest Other</t>
  </si>
  <si>
    <t>Total: Other interest expense</t>
  </si>
  <si>
    <t>Total: Interest, net</t>
  </si>
  <si>
    <t>71810000 Other Non-service Pension Benefit Cost</t>
  </si>
  <si>
    <t>71820000 Other Non-service PBOP Benefit Cost</t>
  </si>
  <si>
    <t>Total: Nonoperating benefit costs, net</t>
  </si>
  <si>
    <t>70510000 AFUDC - Equity</t>
  </si>
  <si>
    <t>Total: Allowance for funds used during construction</t>
  </si>
  <si>
    <t>85000000 AFUDC Debt</t>
  </si>
  <si>
    <t>Total: Allowance for borrowed funds used during cons</t>
  </si>
  <si>
    <t>82010000 Amortize Debt Disc &amp; Exp</t>
  </si>
  <si>
    <t>82015000 Amortize Debt Disc &amp; Exp Intercompany</t>
  </si>
  <si>
    <t>82016000 Amortize Debt Exp Inside-Revolving Credit Line</t>
  </si>
  <si>
    <t>82020000 Amort P/S Exp w/ Mandatory Redemptn Requiremts</t>
  </si>
  <si>
    <t>Total: Amortization of debt expense</t>
  </si>
  <si>
    <t>75510000 Amortize UPAA</t>
  </si>
  <si>
    <t>Total: Miscellaneous amortization</t>
  </si>
  <si>
    <t>75811000 Donations Deduct Customer Assist</t>
  </si>
  <si>
    <t>75820000 Other Income Deductions</t>
  </si>
  <si>
    <t>75840000 Lobbying Expenses</t>
  </si>
  <si>
    <t>Total: Other miscellaneous deductions</t>
  </si>
  <si>
    <t>Total: Other deductions</t>
  </si>
  <si>
    <t>Total: Other, net</t>
  </si>
  <si>
    <t>Total: Other Income (Expenses)</t>
  </si>
  <si>
    <t>Total: Income (loss) before income taxes</t>
  </si>
  <si>
    <t>69011000 FIT - Current</t>
  </si>
  <si>
    <t>Total: Current federal income taxes - operating</t>
  </si>
  <si>
    <t>69021000 SIT - Current</t>
  </si>
  <si>
    <t>Total: Current state income taxes - operating</t>
  </si>
  <si>
    <t>Total: Current income taxes - operating</t>
  </si>
  <si>
    <t>Total: Current income taxes</t>
  </si>
  <si>
    <t>69065000 Deferred FIT - Other</t>
  </si>
  <si>
    <t>Total: Deferred federal income tax expense</t>
  </si>
  <si>
    <t>69073500 Deferred SIT - Other</t>
  </si>
  <si>
    <t>Total: Deferred state income tax expense</t>
  </si>
  <si>
    <t>Total: Deferred taxes</t>
  </si>
  <si>
    <t>Total: Provision for income taxes</t>
  </si>
  <si>
    <t>Total: Net income (loss)</t>
  </si>
  <si>
    <t>Total: Net Income Available to common stockholders</t>
  </si>
  <si>
    <t>86021500 Dividend Declared Common Stock Intercompany</t>
  </si>
  <si>
    <t>Total: Common Dividends</t>
  </si>
  <si>
    <t>Total: PROFIT &amp; LOSS STATEMENT</t>
  </si>
  <si>
    <t>Total: Net Profit</t>
  </si>
  <si>
    <t>Total Regulatory ADIT</t>
  </si>
  <si>
    <t>Total GAAP ADIT</t>
  </si>
  <si>
    <t>Notes:</t>
  </si>
  <si>
    <t>W/P 1-8</t>
  </si>
  <si>
    <t>Base Year Financial Data:</t>
  </si>
  <si>
    <t>Forecasted Test Year Financial Data:</t>
  </si>
  <si>
    <t>Line</t>
  </si>
  <si>
    <t>Line Description</t>
  </si>
  <si>
    <t>Account Description</t>
  </si>
  <si>
    <t>NARUC</t>
  </si>
  <si>
    <t>Base Year Total</t>
  </si>
  <si>
    <t>Line #</t>
  </si>
  <si>
    <t>P43</t>
  </si>
  <si>
    <t>Current federal income taxes - operating</t>
  </si>
  <si>
    <t>FIT-Current</t>
  </si>
  <si>
    <t>409.10</t>
  </si>
  <si>
    <t>P44</t>
  </si>
  <si>
    <t>Current state income taxes - operating</t>
  </si>
  <si>
    <t>SIT-Current</t>
  </si>
  <si>
    <t>409.11</t>
  </si>
  <si>
    <t>P45</t>
  </si>
  <si>
    <t>Deferred federal income tax expense</t>
  </si>
  <si>
    <t>Def FIT-Current Year</t>
  </si>
  <si>
    <t>410.10</t>
  </si>
  <si>
    <t>Def FIT-Reg Liability</t>
  </si>
  <si>
    <t>Def FIT-Other</t>
  </si>
  <si>
    <t>P46</t>
  </si>
  <si>
    <t>Deferred state income tax expense</t>
  </si>
  <si>
    <t>Def SIT-Current Year</t>
  </si>
  <si>
    <t>410.11</t>
  </si>
  <si>
    <t>Def SIT-Reg Liability</t>
  </si>
  <si>
    <t>Def SIT-Other</t>
  </si>
  <si>
    <t>P47</t>
  </si>
  <si>
    <t>Amortization of investment tax credits</t>
  </si>
  <si>
    <t>ITC Restored FIT</t>
  </si>
  <si>
    <t>412.11</t>
  </si>
  <si>
    <t>Plant Retirements</t>
  </si>
  <si>
    <t>State Deferred</t>
  </si>
  <si>
    <t>Federal Deferred</t>
  </si>
  <si>
    <t>Def Maint Starting Balance</t>
  </si>
  <si>
    <t>Def Debits Starting Balance</t>
  </si>
  <si>
    <t xml:space="preserve">Forecasted </t>
  </si>
  <si>
    <t xml:space="preserve">Average </t>
  </si>
  <si>
    <t>Actual Balance at mid-point of Base Period</t>
  </si>
  <si>
    <t>Flux to Be Added to Def Tax</t>
  </si>
  <si>
    <t>Deferred SIT</t>
  </si>
  <si>
    <t>Deferred FIT</t>
  </si>
  <si>
    <t xml:space="preserve">Def Debits </t>
  </si>
  <si>
    <t>For Book Basis - Link in from Capital file</t>
  </si>
  <si>
    <t>Utility Plant</t>
  </si>
  <si>
    <t>Accumulated</t>
  </si>
  <si>
    <t xml:space="preserve">Customer </t>
  </si>
  <si>
    <t>in Service</t>
  </si>
  <si>
    <t>Reserve</t>
  </si>
  <si>
    <t>Advances</t>
  </si>
  <si>
    <t>CIAC</t>
  </si>
  <si>
    <t>1013XXXX</t>
  </si>
  <si>
    <t>1080xxxx</t>
  </si>
  <si>
    <t>271xxxxx &amp; 272xxxxx</t>
  </si>
  <si>
    <t>UPIS Additions per Construction File</t>
  </si>
  <si>
    <t>PP ACCOUNT</t>
  </si>
  <si>
    <t>TAX CATEGORY</t>
  </si>
  <si>
    <t>NT CIAC</t>
  </si>
  <si>
    <t>TAX CIAC</t>
  </si>
  <si>
    <t>TOTAL UTILITY PLANT IN SERVICE</t>
  </si>
  <si>
    <t>LAND</t>
  </si>
  <si>
    <t>INTANGIBLE</t>
  </si>
  <si>
    <t>BUILDING</t>
  </si>
  <si>
    <t>WATER</t>
  </si>
  <si>
    <t>FURNITURE</t>
  </si>
  <si>
    <t>COMPUTER</t>
  </si>
  <si>
    <t>SOFTWARE</t>
  </si>
  <si>
    <t>OFFICE EQUIPMENT</t>
  </si>
  <si>
    <t>VEHICLE</t>
  </si>
  <si>
    <t>TOTAL</t>
  </si>
  <si>
    <t>Do not include in basis</t>
  </si>
  <si>
    <t>Include as Water in basis</t>
  </si>
  <si>
    <t>Replacement Property</t>
  </si>
  <si>
    <t>TD Repairs %</t>
  </si>
  <si>
    <t>Repairs on TD property</t>
  </si>
  <si>
    <t>NTD Repairs %</t>
  </si>
  <si>
    <t>Unscheduled Repairs - 100%</t>
  </si>
  <si>
    <t>FIN 48</t>
  </si>
  <si>
    <t>Total Repairs</t>
  </si>
  <si>
    <t>reduces tax basis</t>
  </si>
  <si>
    <t>Book Retirements</t>
  </si>
  <si>
    <t>SAP ACCOUNT</t>
  </si>
  <si>
    <t>ACCOUNT</t>
  </si>
  <si>
    <t>SUMMARY</t>
  </si>
  <si>
    <t>per summary</t>
  </si>
  <si>
    <t>per detail</t>
  </si>
  <si>
    <t>ORGANIZATION</t>
  </si>
  <si>
    <t>Depreciation expense</t>
  </si>
  <si>
    <t>Book Cost of Removal</t>
  </si>
  <si>
    <t>COR expense</t>
  </si>
  <si>
    <t>Historical Activity - Retirements, Salvage Proceeds and Removal Costs</t>
  </si>
  <si>
    <t>3-Yr Avg</t>
  </si>
  <si>
    <t>Retirement</t>
  </si>
  <si>
    <t>Salvage Credit</t>
  </si>
  <si>
    <t xml:space="preserve"> Removal Cost</t>
  </si>
  <si>
    <t>Retirements</t>
  </si>
  <si>
    <t>Monthly Average</t>
  </si>
  <si>
    <t>Salvage Credits</t>
  </si>
  <si>
    <t>Removal Cost Debit</t>
  </si>
  <si>
    <t>Accounts</t>
  </si>
  <si>
    <t>(3-Yr Avg  / 12)</t>
  </si>
  <si>
    <t>Annual Average
(Monthly x 12)</t>
  </si>
  <si>
    <t>CHECK:</t>
  </si>
  <si>
    <t>Book CIAC</t>
  </si>
  <si>
    <t>Nontaxable</t>
  </si>
  <si>
    <t>Taxable</t>
  </si>
  <si>
    <t>Gross Up</t>
  </si>
  <si>
    <t>Amort</t>
  </si>
  <si>
    <t>CIAC expense</t>
  </si>
  <si>
    <t>Book AFDUC</t>
  </si>
  <si>
    <t>Debt</t>
  </si>
  <si>
    <t>Equity</t>
  </si>
  <si>
    <t>UPIS Linkin from "KAWC 2023 Rate Case - Capital-Depr Exp.xls", tab "AFUDC Activity"</t>
  </si>
  <si>
    <t>AFUDC Begin Balance &amp; Activity:</t>
  </si>
  <si>
    <t>AFUDC Equity Total</t>
  </si>
  <si>
    <t>AMERICAN WATER WORKS COMPANY, INC.</t>
  </si>
  <si>
    <t>REPAIRS OVER REPLACEMENT PROPERTY</t>
  </si>
  <si>
    <t>total</t>
  </si>
  <si>
    <t>Company #</t>
  </si>
  <si>
    <t>Company Name</t>
  </si>
  <si>
    <t>3 YR AVG Repair</t>
  </si>
  <si>
    <t>3 YR AVG REPLACEMENT</t>
  </si>
  <si>
    <t>3 YR AVG REPAIR %</t>
  </si>
  <si>
    <t>2021 Replacements</t>
  </si>
  <si>
    <t>2021 Repair %</t>
  </si>
  <si>
    <t>Kentucky</t>
  </si>
  <si>
    <t>TRANSMISSION (NETWORK)</t>
  </si>
  <si>
    <t>transmission only</t>
  </si>
  <si>
    <t>NON-TRANSMISSION (NON NETWORK)</t>
  </si>
  <si>
    <t>non-transmission only</t>
  </si>
  <si>
    <t>CHART OF ACCOUNT MAPPING</t>
  </si>
  <si>
    <t>description2</t>
  </si>
  <si>
    <t>JDE Subsidiary</t>
  </si>
  <si>
    <t>NARUC 96</t>
  </si>
  <si>
    <t>SAP Acct</t>
  </si>
  <si>
    <t>1 - Water</t>
  </si>
  <si>
    <t>301000-Organization</t>
  </si>
  <si>
    <t>301000</t>
  </si>
  <si>
    <t>A3011</t>
  </si>
  <si>
    <t>10130100</t>
  </si>
  <si>
    <t>TAX Category</t>
  </si>
  <si>
    <t>301.1</t>
  </si>
  <si>
    <t>302000-Franchises</t>
  </si>
  <si>
    <t>302000</t>
  </si>
  <si>
    <t>302.1</t>
  </si>
  <si>
    <t>10130200</t>
  </si>
  <si>
    <t>303200-Land &amp; Land Rights-Supply</t>
  </si>
  <si>
    <t>303200</t>
  </si>
  <si>
    <t>303.2</t>
  </si>
  <si>
    <t>10130320</t>
  </si>
  <si>
    <t>303300-Land &amp; Land Rights-Pumping</t>
  </si>
  <si>
    <t>303300</t>
  </si>
  <si>
    <t>10130330</t>
  </si>
  <si>
    <t>303400-Land &amp; Land Rights-Treatment</t>
  </si>
  <si>
    <t>303400</t>
  </si>
  <si>
    <t>303.3</t>
  </si>
  <si>
    <t>10130340</t>
  </si>
  <si>
    <t>303500-Land &amp; Land Rights-T&amp;D</t>
  </si>
  <si>
    <t>303500</t>
  </si>
  <si>
    <t>303.4</t>
  </si>
  <si>
    <t>10130350</t>
  </si>
  <si>
    <t>304100-Struct &amp; Imp-Supply</t>
  </si>
  <si>
    <t>304100</t>
  </si>
  <si>
    <t>304.2</t>
  </si>
  <si>
    <t>10130410</t>
  </si>
  <si>
    <t>304200-Struct &amp; Imp-Pumping</t>
  </si>
  <si>
    <t>304200</t>
  </si>
  <si>
    <t>10130420</t>
  </si>
  <si>
    <t>304300-Struct &amp; Imp-Treatment</t>
  </si>
  <si>
    <t>304300</t>
  </si>
  <si>
    <t>304.3</t>
  </si>
  <si>
    <t>10130430</t>
  </si>
  <si>
    <t>304400-Struct &amp; Imp-T&amp;D</t>
  </si>
  <si>
    <t>304400</t>
  </si>
  <si>
    <t>304.4</t>
  </si>
  <si>
    <t>10130440</t>
  </si>
  <si>
    <t>304500-Struct &amp; Imp-General</t>
  </si>
  <si>
    <t>304500</t>
  </si>
  <si>
    <t>304.5</t>
  </si>
  <si>
    <t>10130450</t>
  </si>
  <si>
    <t>304600-Struct &amp; Imp-Offices</t>
  </si>
  <si>
    <t>304600</t>
  </si>
  <si>
    <t>304610-Struct &amp; Imp-HVAC</t>
  </si>
  <si>
    <t>304610</t>
  </si>
  <si>
    <t>304700-Struct &amp; Imp-Store,Shop,Gar</t>
  </si>
  <si>
    <t>304700</t>
  </si>
  <si>
    <t>304800-Struct &amp; Imp-Misc</t>
  </si>
  <si>
    <t>304800</t>
  </si>
  <si>
    <t>305000-Collect &amp; Impound Reservoirs</t>
  </si>
  <si>
    <t>305000</t>
  </si>
  <si>
    <t>305.2</t>
  </si>
  <si>
    <t>10130500</t>
  </si>
  <si>
    <t>306000-Lake, River &amp; Other Intakes</t>
  </si>
  <si>
    <t>306000</t>
  </si>
  <si>
    <t>306.2</t>
  </si>
  <si>
    <t>10130600</t>
  </si>
  <si>
    <t>309000-Supply Mains</t>
  </si>
  <si>
    <t>309000</t>
  </si>
  <si>
    <t>309.2</t>
  </si>
  <si>
    <t>10130900</t>
  </si>
  <si>
    <t>310000-Power Generation Equip</t>
  </si>
  <si>
    <t>310000</t>
  </si>
  <si>
    <t>310.2</t>
  </si>
  <si>
    <t>10131000</t>
  </si>
  <si>
    <t>311000-Pumping Equipment</t>
  </si>
  <si>
    <t>311000</t>
  </si>
  <si>
    <t>311200-Pump Eqp Electric</t>
  </si>
  <si>
    <t>311200</t>
  </si>
  <si>
    <t>311.2</t>
  </si>
  <si>
    <t>10131120</t>
  </si>
  <si>
    <t>311300-Pump Eqp Diesel</t>
  </si>
  <si>
    <t>311300</t>
  </si>
  <si>
    <t>10131130</t>
  </si>
  <si>
    <t>311400-Pump Eqp Hydraulic</t>
  </si>
  <si>
    <t>311400</t>
  </si>
  <si>
    <t>10131140</t>
  </si>
  <si>
    <t>311500-Pump Eqp Other</t>
  </si>
  <si>
    <t>311500</t>
  </si>
  <si>
    <t>311520-Pump Eqp-SOS &amp; Pumping</t>
  </si>
  <si>
    <t>311520</t>
  </si>
  <si>
    <t>10131152</t>
  </si>
  <si>
    <t>311530-Pump Eqp Wtr Treatment</t>
  </si>
  <si>
    <t>311530</t>
  </si>
  <si>
    <t>311.3</t>
  </si>
  <si>
    <t>10131153</t>
  </si>
  <si>
    <t>311540-Pumping Equipment TD</t>
  </si>
  <si>
    <t>311540</t>
  </si>
  <si>
    <t>311.4</t>
  </si>
  <si>
    <t>10131154</t>
  </si>
  <si>
    <t>320100-WT Equip Non-Media</t>
  </si>
  <si>
    <t>320100</t>
  </si>
  <si>
    <t>320.3</t>
  </si>
  <si>
    <t>10132010</t>
  </si>
  <si>
    <t>320200-WT Equip Filter Media</t>
  </si>
  <si>
    <t>320200</t>
  </si>
  <si>
    <t>330000-Dist Reservoirs &amp; Standpipes</t>
  </si>
  <si>
    <t>330000</t>
  </si>
  <si>
    <t>330.4</t>
  </si>
  <si>
    <t>10133000</t>
  </si>
  <si>
    <t>330100-Elevated Tanks &amp; Standpipes</t>
  </si>
  <si>
    <t>330100</t>
  </si>
  <si>
    <t>330200-Ground Level Tanks</t>
  </si>
  <si>
    <t>330200</t>
  </si>
  <si>
    <t>330400-Clearwell</t>
  </si>
  <si>
    <t>330400</t>
  </si>
  <si>
    <t>331001-T&amp;D Mains</t>
  </si>
  <si>
    <t>331001</t>
  </si>
  <si>
    <t>331.4</t>
  </si>
  <si>
    <t>10133100</t>
  </si>
  <si>
    <t>331100-TD Mains 4in &amp; Less</t>
  </si>
  <si>
    <t>331100</t>
  </si>
  <si>
    <t>331200-TD Mains 6in to 8in</t>
  </si>
  <si>
    <t>331200</t>
  </si>
  <si>
    <t>331300-TD Mains 10in to 16in</t>
  </si>
  <si>
    <t>331300</t>
  </si>
  <si>
    <t>331400-TD Mains 18in &amp; Grtr</t>
  </si>
  <si>
    <t>331400</t>
  </si>
  <si>
    <t>333000-Services</t>
  </si>
  <si>
    <t>333000</t>
  </si>
  <si>
    <t>333.4</t>
  </si>
  <si>
    <t>10133300</t>
  </si>
  <si>
    <t>334100-Meters</t>
  </si>
  <si>
    <t>334100</t>
  </si>
  <si>
    <t>334.4</t>
  </si>
  <si>
    <t>10133410</t>
  </si>
  <si>
    <t>334110-Meters Bronze Case</t>
  </si>
  <si>
    <t>334110</t>
  </si>
  <si>
    <t>334120-Meters Plastic Case</t>
  </si>
  <si>
    <t>334120</t>
  </si>
  <si>
    <t>334130-Meters Other</t>
  </si>
  <si>
    <t>334130</t>
  </si>
  <si>
    <t>334131-Meter Reading Units</t>
  </si>
  <si>
    <t>334131</t>
  </si>
  <si>
    <t>334200-Meter Installations</t>
  </si>
  <si>
    <t>334200</t>
  </si>
  <si>
    <t>10133420</t>
  </si>
  <si>
    <t>334300-Meter Vaults</t>
  </si>
  <si>
    <t>334300</t>
  </si>
  <si>
    <t>335000-Hydrants</t>
  </si>
  <si>
    <t>335000</t>
  </si>
  <si>
    <t>335.4</t>
  </si>
  <si>
    <t>10133500</t>
  </si>
  <si>
    <t>339100-Other P/E-Intangible</t>
  </si>
  <si>
    <t>339100</t>
  </si>
  <si>
    <t>339.1</t>
  </si>
  <si>
    <t>10133910</t>
  </si>
  <si>
    <t>339200-Other P/E-Supply</t>
  </si>
  <si>
    <t>339200</t>
  </si>
  <si>
    <t>339600-Other P/E-CPS</t>
  </si>
  <si>
    <t>339600</t>
  </si>
  <si>
    <t>340100-Office Furniture &amp; Equip</t>
  </si>
  <si>
    <t>340100</t>
  </si>
  <si>
    <t>340.5</t>
  </si>
  <si>
    <t>10134010</t>
  </si>
  <si>
    <t>340200-Comp &amp; Periph Equip</t>
  </si>
  <si>
    <t>340200</t>
  </si>
  <si>
    <t>340210-Comp &amp; Periph Mainframe</t>
  </si>
  <si>
    <t>340220-Comp &amp; Periph Personal</t>
  </si>
  <si>
    <t>340220</t>
  </si>
  <si>
    <t>340230-Comp &amp; Periph Other</t>
  </si>
  <si>
    <t>340230</t>
  </si>
  <si>
    <t>340240-Comp &amp; Periph Capital Lease</t>
  </si>
  <si>
    <t>340240</t>
  </si>
  <si>
    <t>340300-Computer Software</t>
  </si>
  <si>
    <t>340300</t>
  </si>
  <si>
    <t>340315-Comp Software Specia</t>
  </si>
  <si>
    <t>340315</t>
  </si>
  <si>
    <t>340320-Comp Software Personal</t>
  </si>
  <si>
    <t>340320</t>
  </si>
  <si>
    <t>340325-Comp Software Customized</t>
  </si>
  <si>
    <t>340325</t>
  </si>
  <si>
    <t>340330-Comp Software Other</t>
  </si>
  <si>
    <t>340330</t>
  </si>
  <si>
    <t>340500-Other Office Equipment</t>
  </si>
  <si>
    <t>340500</t>
  </si>
  <si>
    <t>341100-Trans Equip Lt Duty Trks</t>
  </si>
  <si>
    <t>341100</t>
  </si>
  <si>
    <t>341.5</t>
  </si>
  <si>
    <t>10134100</t>
  </si>
  <si>
    <t>341200-Trans Equip Hvy Duty Trks</t>
  </si>
  <si>
    <t>341200</t>
  </si>
  <si>
    <t>341300-Trans Equip Autos</t>
  </si>
  <si>
    <t>341300</t>
  </si>
  <si>
    <t>341400-Trans Equip Other</t>
  </si>
  <si>
    <t>341400</t>
  </si>
  <si>
    <t>342000-Stores Equipment</t>
  </si>
  <si>
    <t>342000</t>
  </si>
  <si>
    <t>342.5</t>
  </si>
  <si>
    <t>10134200</t>
  </si>
  <si>
    <t>343000-Tools,Shop,Garage Equip</t>
  </si>
  <si>
    <t>343000</t>
  </si>
  <si>
    <t>343.5</t>
  </si>
  <si>
    <t>10134300</t>
  </si>
  <si>
    <t>344000-Laboratory Equipment</t>
  </si>
  <si>
    <t>344000</t>
  </si>
  <si>
    <t>344.5</t>
  </si>
  <si>
    <t>10134400</t>
  </si>
  <si>
    <t>345000-Power Operated Equipment</t>
  </si>
  <si>
    <t>345000</t>
  </si>
  <si>
    <t>345.5</t>
  </si>
  <si>
    <t>10134500</t>
  </si>
  <si>
    <t>346000</t>
  </si>
  <si>
    <t>346100-Comm Equip Non-Telephone</t>
  </si>
  <si>
    <t>346100</t>
  </si>
  <si>
    <t>346.5</t>
  </si>
  <si>
    <t>10134600</t>
  </si>
  <si>
    <t>346190-Remote Control &amp; Instrument</t>
  </si>
  <si>
    <t>346190</t>
  </si>
  <si>
    <t>346200-Comm Equip Telephone</t>
  </si>
  <si>
    <t>346200</t>
  </si>
  <si>
    <t>347000-Misc Equipment</t>
  </si>
  <si>
    <t>347000</t>
  </si>
  <si>
    <t>347.5</t>
  </si>
  <si>
    <t>10134700</t>
  </si>
  <si>
    <t>348000-Other Tangible Property</t>
  </si>
  <si>
    <t>348000</t>
  </si>
  <si>
    <t>348.5</t>
  </si>
  <si>
    <t>10134800</t>
  </si>
  <si>
    <t>Defered FIT/SIT as of 02/28/2025</t>
  </si>
  <si>
    <t>2026 In-Serviced</t>
  </si>
  <si>
    <t>Jan-27 In-Serviced</t>
  </si>
  <si>
    <t>Agrees to actv PIS</t>
  </si>
  <si>
    <t>REPAIRS SUMMARY FOR 16 YEARS (2008 THROUGH 2023)</t>
  </si>
  <si>
    <t>2023 Repairs</t>
  </si>
  <si>
    <t>2023 Replacements</t>
  </si>
  <si>
    <t>2023 Repair %</t>
  </si>
  <si>
    <t>2022 Repairs</t>
  </si>
  <si>
    <t>2022 Replacements</t>
  </si>
  <si>
    <t>2022 Repair %</t>
  </si>
  <si>
    <t>2021Repairs</t>
  </si>
  <si>
    <t>Actual Jan-Feb 25</t>
  </si>
  <si>
    <t>Total of reporting period  02.28.25</t>
  </si>
  <si>
    <t>Total of the comparison period   12.31.24</t>
  </si>
  <si>
    <t>2.7</t>
  </si>
  <si>
    <t>5.6</t>
  </si>
  <si>
    <t>0.5</t>
  </si>
  <si>
    <t>0.8</t>
  </si>
  <si>
    <t>128.7</t>
  </si>
  <si>
    <t>10139100 UPIS - WW Transportation Equipment</t>
  </si>
  <si>
    <t>10139200 UPIS - WW Stores Equipment</t>
  </si>
  <si>
    <t>57.1</t>
  </si>
  <si>
    <t>5.9</t>
  </si>
  <si>
    <t>5.8-</t>
  </si>
  <si>
    <t>45.4-</t>
  </si>
  <si>
    <t>112.7</t>
  </si>
  <si>
    <t>24.3-</t>
  </si>
  <si>
    <t>64.8</t>
  </si>
  <si>
    <t>1.6-</t>
  </si>
  <si>
    <t>8.3-</t>
  </si>
  <si>
    <t>33.3</t>
  </si>
  <si>
    <t>8,791.4</t>
  </si>
  <si>
    <t>10639000 CCNC WW Office Furniture</t>
  </si>
  <si>
    <t>4,107.2</t>
  </si>
  <si>
    <t>10639600 CCNC WW Communication Equip</t>
  </si>
  <si>
    <t>35.9-</t>
  </si>
  <si>
    <t>10790000 CWIP - Capital Settlement Clearing</t>
  </si>
  <si>
    <t>132.5-</t>
  </si>
  <si>
    <t>40.1-</t>
  </si>
  <si>
    <t>4.0-</t>
  </si>
  <si>
    <t>12180000 Non-Utility Property - CWIP</t>
  </si>
  <si>
    <t>46.3</t>
  </si>
  <si>
    <t>14.4</t>
  </si>
  <si>
    <t>219.4</t>
  </si>
  <si>
    <t>854.0</t>
  </si>
  <si>
    <t>24.2-</t>
  </si>
  <si>
    <t>337.3-</t>
  </si>
  <si>
    <t>60.2-</t>
  </si>
  <si>
    <t>21.6-</t>
  </si>
  <si>
    <t>59.4-</t>
  </si>
  <si>
    <t>13199005 Cash Clearing - ORCOM</t>
  </si>
  <si>
    <t>13199999 Book Overdraft Cash</t>
  </si>
  <si>
    <t>32.4-</t>
  </si>
  <si>
    <t>63.6</t>
  </si>
  <si>
    <t>20.5</t>
  </si>
  <si>
    <t>50.6</t>
  </si>
  <si>
    <t>18.7</t>
  </si>
  <si>
    <t>43.6-</t>
  </si>
  <si>
    <t>63.4-</t>
  </si>
  <si>
    <t>7.3</t>
  </si>
  <si>
    <t>13.9-</t>
  </si>
  <si>
    <t>11.2</t>
  </si>
  <si>
    <t>15.5-</t>
  </si>
  <si>
    <t>6.9-</t>
  </si>
  <si>
    <t>3.4</t>
  </si>
  <si>
    <t>15199995 Inventory - Shippers Edge Freight Clearing</t>
  </si>
  <si>
    <t>2.4</t>
  </si>
  <si>
    <t>556.5</t>
  </si>
  <si>
    <t>33.3-</t>
  </si>
  <si>
    <t>53.5</t>
  </si>
  <si>
    <t>16613000 Reg Asset - Deferred Vacation Pay</t>
  </si>
  <si>
    <t>188.7</t>
  </si>
  <si>
    <t>36.4</t>
  </si>
  <si>
    <t>5.0-</t>
  </si>
  <si>
    <t>3.4-</t>
  </si>
  <si>
    <t>1.0-</t>
  </si>
  <si>
    <t>18713000 LT Asset - Prelim Survey &amp; Investigation</t>
  </si>
  <si>
    <t>18790001 LT Asset- Long Term portion of Prepaid Global</t>
  </si>
  <si>
    <t>10.0-</t>
  </si>
  <si>
    <t>23.4</t>
  </si>
  <si>
    <t>7.0-</t>
  </si>
  <si>
    <t>70.5-</t>
  </si>
  <si>
    <t>57,350.3-</t>
  </si>
  <si>
    <t>23121006 Book Overdraft Short-Term Debt</t>
  </si>
  <si>
    <t>57,350.3</t>
  </si>
  <si>
    <t>66.0</t>
  </si>
  <si>
    <t>32.5-</t>
  </si>
  <si>
    <t>23412200 A/P - Contracted Services</t>
  </si>
  <si>
    <t>151.1-</t>
  </si>
  <si>
    <t>103.7-</t>
  </si>
  <si>
    <t>53.8</t>
  </si>
  <si>
    <t>26.4</t>
  </si>
  <si>
    <t>12.2</t>
  </si>
  <si>
    <t>98.6</t>
  </si>
  <si>
    <t>55.0</t>
  </si>
  <si>
    <t>219.0-</t>
  </si>
  <si>
    <t>232.8-</t>
  </si>
  <si>
    <t>223.1-</t>
  </si>
  <si>
    <t>124.7-</t>
  </si>
  <si>
    <t>23631500 Accrued SIT - Current Year Unitary Returns</t>
  </si>
  <si>
    <t>192.1</t>
  </si>
  <si>
    <t>23632500 Accrued SIT - Prior Years - Unitary Returns</t>
  </si>
  <si>
    <t>46.6</t>
  </si>
  <si>
    <t>2475361.5-</t>
  </si>
  <si>
    <t>27.7-</t>
  </si>
  <si>
    <t>41.9</t>
  </si>
  <si>
    <t>11.7-</t>
  </si>
  <si>
    <t>26.8</t>
  </si>
  <si>
    <t>77.0-</t>
  </si>
  <si>
    <t>200.0-</t>
  </si>
  <si>
    <t>188.7-</t>
  </si>
  <si>
    <t>49.8</t>
  </si>
  <si>
    <t>42.9-</t>
  </si>
  <si>
    <t>417.5</t>
  </si>
  <si>
    <t>36.4-</t>
  </si>
  <si>
    <t>72.5</t>
  </si>
  <si>
    <t>24121300 Accrued Health Savings Account</t>
  </si>
  <si>
    <t>139.8</t>
  </si>
  <si>
    <t>9.6</t>
  </si>
  <si>
    <t>24126300 Accrued Litigation</t>
  </si>
  <si>
    <t>24.1-</t>
  </si>
  <si>
    <t>180.0-</t>
  </si>
  <si>
    <t>10.5-</t>
  </si>
  <si>
    <t>11.0-</t>
  </si>
  <si>
    <t>64.1</t>
  </si>
  <si>
    <t>24200000 Cash Book Overdraft</t>
  </si>
  <si>
    <t>9.3-</t>
  </si>
  <si>
    <t>28.3</t>
  </si>
  <si>
    <t>3.6</t>
  </si>
  <si>
    <t>25214000 Advances for Construction - NT Meters</t>
  </si>
  <si>
    <t>61.6</t>
  </si>
  <si>
    <t>28.7-</t>
  </si>
  <si>
    <t>1.1-</t>
  </si>
  <si>
    <t>3.8</t>
  </si>
  <si>
    <t>9.0-</t>
  </si>
  <si>
    <t>39.7</t>
  </si>
  <si>
    <t>40.9-</t>
  </si>
  <si>
    <t>81.8</t>
  </si>
  <si>
    <t>58.9</t>
  </si>
  <si>
    <t>175.7</t>
  </si>
  <si>
    <t>82.3</t>
  </si>
  <si>
    <t>82.8</t>
  </si>
  <si>
    <t>62.1</t>
  </si>
  <si>
    <t>140.1</t>
  </si>
  <si>
    <t>82.9</t>
  </si>
  <si>
    <t>85.0</t>
  </si>
  <si>
    <t>47.1-</t>
  </si>
  <si>
    <t>84.8</t>
  </si>
  <si>
    <t>81.2</t>
  </si>
  <si>
    <t>52.5</t>
  </si>
  <si>
    <t>174.6</t>
  </si>
  <si>
    <t>80.0</t>
  </si>
  <si>
    <t>83.1</t>
  </si>
  <si>
    <t>55.8</t>
  </si>
  <si>
    <t>213.5</t>
  </si>
  <si>
    <t>83.0</t>
  </si>
  <si>
    <t>84.0</t>
  </si>
  <si>
    <t>65.0</t>
  </si>
  <si>
    <t>80.4</t>
  </si>
  <si>
    <t>83.2</t>
  </si>
  <si>
    <t>203.2</t>
  </si>
  <si>
    <t>83.9</t>
  </si>
  <si>
    <t>80.8</t>
  </si>
  <si>
    <t>62.2</t>
  </si>
  <si>
    <t>173.0</t>
  </si>
  <si>
    <t>83.3</t>
  </si>
  <si>
    <t>145.1</t>
  </si>
  <si>
    <t>216.8</t>
  </si>
  <si>
    <t>89.9</t>
  </si>
  <si>
    <t>221.3</t>
  </si>
  <si>
    <t>84.9</t>
  </si>
  <si>
    <t>467.7</t>
  </si>
  <si>
    <t>80.9</t>
  </si>
  <si>
    <t>73.7</t>
  </si>
  <si>
    <t>83.6</t>
  </si>
  <si>
    <t>98.2</t>
  </si>
  <si>
    <t>80.5</t>
  </si>
  <si>
    <t>87.5</t>
  </si>
  <si>
    <t>83.8</t>
  </si>
  <si>
    <t>40313000 Other Revenue - After Hrs Charge</t>
  </si>
  <si>
    <t>77.9</t>
  </si>
  <si>
    <t>82.7</t>
  </si>
  <si>
    <t>80.4-</t>
  </si>
  <si>
    <t>78.2-</t>
  </si>
  <si>
    <t>79.3-</t>
  </si>
  <si>
    <t>84.9-</t>
  </si>
  <si>
    <t>84.7-</t>
  </si>
  <si>
    <t>84.4-</t>
  </si>
  <si>
    <t>83.8-</t>
  </si>
  <si>
    <t>44.1</t>
  </si>
  <si>
    <t>80.9-</t>
  </si>
  <si>
    <t>86.6-</t>
  </si>
  <si>
    <t>82.9-</t>
  </si>
  <si>
    <t>88.8-</t>
  </si>
  <si>
    <t>80.6-</t>
  </si>
  <si>
    <t>87.7-</t>
  </si>
  <si>
    <t>81.2-</t>
  </si>
  <si>
    <t>81.7-</t>
  </si>
  <si>
    <t>83.7</t>
  </si>
  <si>
    <t>79.8-</t>
  </si>
  <si>
    <t>73.7-</t>
  </si>
  <si>
    <t>69.3-</t>
  </si>
  <si>
    <t>83.1-</t>
  </si>
  <si>
    <t>94.7-</t>
  </si>
  <si>
    <t>82.6-</t>
  </si>
  <si>
    <t>36.3-</t>
  </si>
  <si>
    <t>85.1-</t>
  </si>
  <si>
    <t>72.5-</t>
  </si>
  <si>
    <t>50.8-</t>
  </si>
  <si>
    <t>89.6-</t>
  </si>
  <si>
    <t>91.6-</t>
  </si>
  <si>
    <t>79.7</t>
  </si>
  <si>
    <t>54.7-</t>
  </si>
  <si>
    <t>83.7-</t>
  </si>
  <si>
    <t>50121510 Labor Oper Scheduled Overtime-CA Merer Read</t>
  </si>
  <si>
    <t>50122420 Labor Maint Scheduled Overtime-TD Mains</t>
  </si>
  <si>
    <t>21.4-</t>
  </si>
  <si>
    <t>80.0-</t>
  </si>
  <si>
    <t>87.4</t>
  </si>
  <si>
    <t>86.4-</t>
  </si>
  <si>
    <t>50510000 OPEB Expense</t>
  </si>
  <si>
    <t>50510100 OPEB Capitalized Credits</t>
  </si>
  <si>
    <t>63.0</t>
  </si>
  <si>
    <t>83.5</t>
  </si>
  <si>
    <t>20.8</t>
  </si>
  <si>
    <t>82.4-</t>
  </si>
  <si>
    <t>50422000 Defined Contribution Expense</t>
  </si>
  <si>
    <t>83.6-</t>
  </si>
  <si>
    <t>50422100 Defined Contribution Plan Exp Cap Credits</t>
  </si>
  <si>
    <t>86.7-</t>
  </si>
  <si>
    <t>50450011 Other Welfare - Source of Supply</t>
  </si>
  <si>
    <t>37.1-</t>
  </si>
  <si>
    <t>59.6-</t>
  </si>
  <si>
    <t>96.5-</t>
  </si>
  <si>
    <t>83.9-</t>
  </si>
  <si>
    <t>75.8-</t>
  </si>
  <si>
    <t>88.9-</t>
  </si>
  <si>
    <t>46.4-</t>
  </si>
  <si>
    <t>53402500 AWWSC Services - Other Inc &amp; Ded OPEX</t>
  </si>
  <si>
    <t>101.8-</t>
  </si>
  <si>
    <t>61.0-</t>
  </si>
  <si>
    <t>82.0-</t>
  </si>
  <si>
    <t>53110016 Contract Svc-Eng - Admin &amp; General</t>
  </si>
  <si>
    <t>85.2-</t>
  </si>
  <si>
    <t>87.8-</t>
  </si>
  <si>
    <t>88.1-</t>
  </si>
  <si>
    <t>75.3-</t>
  </si>
  <si>
    <t>53151016 Contract Svc-Temp Empl - Admin &amp; General</t>
  </si>
  <si>
    <t>48.2-</t>
  </si>
  <si>
    <t>82.2-</t>
  </si>
  <si>
    <t>96.4-</t>
  </si>
  <si>
    <t>87.2-</t>
  </si>
  <si>
    <t>49.2-</t>
  </si>
  <si>
    <t>79.5-</t>
  </si>
  <si>
    <t>94.5-</t>
  </si>
  <si>
    <t>69.0-</t>
  </si>
  <si>
    <t>52.6-</t>
  </si>
  <si>
    <t>46.5-</t>
  </si>
  <si>
    <t>52550012 Janitorial - Pumping</t>
  </si>
  <si>
    <t>93.2-</t>
  </si>
  <si>
    <t>128.1</t>
  </si>
  <si>
    <t>75.9-</t>
  </si>
  <si>
    <t>52571013 Security Service - Water Treatment</t>
  </si>
  <si>
    <t>97.3-</t>
  </si>
  <si>
    <t>92.3-</t>
  </si>
  <si>
    <t>260.5</t>
  </si>
  <si>
    <t>89.0-</t>
  </si>
  <si>
    <t>91.1-</t>
  </si>
  <si>
    <t>77.6-</t>
  </si>
  <si>
    <t>38.6-</t>
  </si>
  <si>
    <t>97.4-</t>
  </si>
  <si>
    <t>90.9-</t>
  </si>
  <si>
    <t>52562011 Office &amp; Admin Supplies - Source of Supply</t>
  </si>
  <si>
    <t>30.1-</t>
  </si>
  <si>
    <t>63.6-</t>
  </si>
  <si>
    <t>52582011 Uniforms - Source of Supply</t>
  </si>
  <si>
    <t>76.5-</t>
  </si>
  <si>
    <t>54.8-</t>
  </si>
  <si>
    <t>98.5-</t>
  </si>
  <si>
    <t>346.6</t>
  </si>
  <si>
    <t>85.6-</t>
  </si>
  <si>
    <t>95.9-</t>
  </si>
  <si>
    <t>81.8-</t>
  </si>
  <si>
    <t>99.7-</t>
  </si>
  <si>
    <t>52001500 M &amp; S Oper - Customer Accounting</t>
  </si>
  <si>
    <t>545.5</t>
  </si>
  <si>
    <t>52001601 Shipper's Edge Freight w/o Inventory</t>
  </si>
  <si>
    <t>2,337.2</t>
  </si>
  <si>
    <t>93.7-</t>
  </si>
  <si>
    <t>87.0-</t>
  </si>
  <si>
    <t>92.0-</t>
  </si>
  <si>
    <t>517.8</t>
  </si>
  <si>
    <t>52514901 Customer Education Communication - Reg</t>
  </si>
  <si>
    <t>53.3-</t>
  </si>
  <si>
    <t>55.8-</t>
  </si>
  <si>
    <t>86.3-</t>
  </si>
  <si>
    <t>10.9</t>
  </si>
  <si>
    <t>88.9</t>
  </si>
  <si>
    <t>89.1-</t>
  </si>
  <si>
    <t>54110013 Rents-Real Property - Water Treatment</t>
  </si>
  <si>
    <t>88.4-</t>
  </si>
  <si>
    <t>54140013 Rents-Equipment - Water Treatment</t>
  </si>
  <si>
    <t>97.7-</t>
  </si>
  <si>
    <t>55000011 Transportation Oper - Source of Supply</t>
  </si>
  <si>
    <t>98.3-</t>
  </si>
  <si>
    <t>89.3-</t>
  </si>
  <si>
    <t>84.5-</t>
  </si>
  <si>
    <t>78.1-</t>
  </si>
  <si>
    <t>55010500 Transportation - Reimburse Non-AW Vehicle Use</t>
  </si>
  <si>
    <t>89.5-</t>
  </si>
  <si>
    <t>68.3-</t>
  </si>
  <si>
    <t>67.7-</t>
  </si>
  <si>
    <t>52501500 Misc Oper - Customer Accounting</t>
  </si>
  <si>
    <t>83.0-</t>
  </si>
  <si>
    <t>52566015 Postage - Customer Accounting</t>
  </si>
  <si>
    <t>81.9-</t>
  </si>
  <si>
    <t>56611000 Regulatory Exp - Not Authorized</t>
  </si>
  <si>
    <t>86.1</t>
  </si>
  <si>
    <t>74.7-</t>
  </si>
  <si>
    <t>81.3-</t>
  </si>
  <si>
    <t>95.2-</t>
  </si>
  <si>
    <t>95.7-</t>
  </si>
  <si>
    <t>88.6-</t>
  </si>
  <si>
    <t>88.0-</t>
  </si>
  <si>
    <t>12.5</t>
  </si>
  <si>
    <t>29.1</t>
  </si>
  <si>
    <t>88.2-</t>
  </si>
  <si>
    <t>142.1</t>
  </si>
  <si>
    <t>156.5-</t>
  </si>
  <si>
    <t>45.6</t>
  </si>
  <si>
    <t>101.9</t>
  </si>
  <si>
    <t>98.1-</t>
  </si>
  <si>
    <t>1,007.9</t>
  </si>
  <si>
    <t>88.5-</t>
  </si>
  <si>
    <t>221.1-</t>
  </si>
  <si>
    <t>89.4</t>
  </si>
  <si>
    <t>32.0</t>
  </si>
  <si>
    <t>99.0</t>
  </si>
  <si>
    <t>289.1-</t>
  </si>
  <si>
    <t>90.1</t>
  </si>
  <si>
    <t>82.5-</t>
  </si>
  <si>
    <t>14.5</t>
  </si>
  <si>
    <t>110.8</t>
  </si>
  <si>
    <t>121.0-</t>
  </si>
  <si>
    <t>81.6-</t>
  </si>
  <si>
    <t>81815100 Interest Income - STD Intercompany</t>
  </si>
  <si>
    <t>Total: Interest income</t>
  </si>
  <si>
    <t>82.4</t>
  </si>
  <si>
    <t>64.6</t>
  </si>
  <si>
    <t>71521000 M&amp;J Expenses</t>
  </si>
  <si>
    <t>Total: Other miscellaneous income</t>
  </si>
  <si>
    <t>Total: Other income</t>
  </si>
  <si>
    <t>75810000 Donations Deductible</t>
  </si>
  <si>
    <t>82.7-</t>
  </si>
  <si>
    <t>82.0</t>
  </si>
  <si>
    <t>147.5</t>
  </si>
  <si>
    <t>127.7</t>
  </si>
  <si>
    <t>142.4</t>
  </si>
  <si>
    <t>92.8-</t>
  </si>
  <si>
    <t>91.4-</t>
  </si>
  <si>
    <t>92.5-</t>
  </si>
  <si>
    <t>81.6</t>
  </si>
  <si>
    <t>45.8</t>
  </si>
  <si>
    <t>PK -reviewed 3/17/25</t>
  </si>
  <si>
    <t>2026</t>
  </si>
  <si>
    <t>2025</t>
  </si>
  <si>
    <t>Actual Jan-Mar 2025</t>
  </si>
  <si>
    <t>2027</t>
  </si>
  <si>
    <t>Actual Jan-Feb 2025</t>
  </si>
  <si>
    <t>For the Period January 2022 through December 2024</t>
  </si>
  <si>
    <t>Full year 25</t>
  </si>
  <si>
    <t>2025 In-Serviced</t>
  </si>
  <si>
    <t>Check</t>
  </si>
  <si>
    <t>Actual Jan - Feb 25 - Water</t>
  </si>
  <si>
    <t>Subtotal - Repairs</t>
  </si>
  <si>
    <t>curr_timing_difference_216</t>
  </si>
  <si>
    <t>tax_depr_partial_norm_adj</t>
  </si>
  <si>
    <t>tax_gl_partial_norm_adj</t>
  </si>
  <si>
    <t>KY Rate Case 2025-2027_276</t>
  </si>
  <si>
    <t>Sept 2024-Feb 2025</t>
  </si>
  <si>
    <t>Mar 2025-Aug 2025</t>
  </si>
  <si>
    <t>Jan 2026- Dec 2026</t>
  </si>
  <si>
    <t>Balance as of 2/28/2025</t>
  </si>
  <si>
    <t>ADIT</t>
  </si>
  <si>
    <t>Less Non-property ADIT</t>
  </si>
  <si>
    <t>Add:</t>
  </si>
  <si>
    <t>Def Tax Maintenance</t>
  </si>
  <si>
    <t>Def Tax Other Debits</t>
  </si>
  <si>
    <t>ok</t>
  </si>
  <si>
    <t>2028</t>
  </si>
  <si>
    <t>01/22-12/24</t>
  </si>
  <si>
    <t>Updated</t>
  </si>
  <si>
    <t>340210</t>
  </si>
  <si>
    <t>Projects Funded by Others</t>
  </si>
  <si>
    <t>Mains - New</t>
  </si>
  <si>
    <t>Mains - Replaced / Restored</t>
  </si>
  <si>
    <t>Mains - Unscheduled</t>
  </si>
  <si>
    <t>Mains - Relocated</t>
  </si>
  <si>
    <t>Hydrants, Valves, and Manholes - New</t>
  </si>
  <si>
    <t>Hydrants, Valves, and Manholes - Replaced</t>
  </si>
  <si>
    <t>Services and Laterals - New</t>
  </si>
  <si>
    <t>Services and Laterals - Replaced</t>
  </si>
  <si>
    <t>Meters - New</t>
  </si>
  <si>
    <t>Meters - Replaced</t>
  </si>
  <si>
    <t>ITS Equipment and Systems</t>
  </si>
  <si>
    <t>SCADA Equipment and Systems</t>
  </si>
  <si>
    <t>346000-Comm Equip Not Classified</t>
  </si>
  <si>
    <t>Security Equipment and Systems</t>
  </si>
  <si>
    <t>Offices and Operations Centers</t>
  </si>
  <si>
    <t>Vehicles</t>
  </si>
  <si>
    <t>Tools and Equipment</t>
  </si>
  <si>
    <t>Process Plant Facilities and Equipment</t>
  </si>
  <si>
    <t>10131150</t>
  </si>
  <si>
    <t>Engineering Studies</t>
  </si>
  <si>
    <t>Projects Funded by Others - DV</t>
  </si>
  <si>
    <t>Total Recurring Projects - RP</t>
  </si>
  <si>
    <t>ITS Equipment and Systems - Enterprise Solutions</t>
  </si>
  <si>
    <t>Post Acquisition BD Capex</t>
  </si>
  <si>
    <t>KRS2 Transfer Switch</t>
  </si>
  <si>
    <t>KRS1 UV Facility</t>
  </si>
  <si>
    <t>Mercer Rd Booster Station</t>
  </si>
  <si>
    <t>Hall Booster</t>
  </si>
  <si>
    <t>KRS1 Low Service Pump No. 3/ Transfer Pump No.9</t>
  </si>
  <si>
    <t>KRS 1 Screw Press</t>
  </si>
  <si>
    <t>KRS1 Sedimentation Basin Installation</t>
  </si>
  <si>
    <t>Jacobson Reservoir Outlet Improvements</t>
  </si>
  <si>
    <t>Rockwell Road Reinforcement</t>
  </si>
  <si>
    <t>Cox Street Booster Station</t>
  </si>
  <si>
    <t>KRS1 Gravity Thickner</t>
  </si>
  <si>
    <t>Ford Hampton Booster Station</t>
  </si>
  <si>
    <t>Millersburg Transmission Main</t>
  </si>
  <si>
    <t>Winchester Road Hydraulic Improvements</t>
  </si>
  <si>
    <t>Office HVAC Replacement</t>
  </si>
  <si>
    <t>New Circle Rd Widening</t>
  </si>
  <si>
    <t>Owenton Booster Station</t>
  </si>
  <si>
    <t>KRS2 WTP Bank Stabilization</t>
  </si>
  <si>
    <t>RRS - UV Facility</t>
  </si>
  <si>
    <t>Meter Shop Upgrade</t>
  </si>
  <si>
    <t>KRS2 - UV Facility</t>
  </si>
  <si>
    <t xml:space="preserve">Woodlake Booster </t>
  </si>
  <si>
    <t>KRS 2 Chlorine Gas Conversion</t>
  </si>
  <si>
    <t>KRS1 Carbon Feed/ Transfer Pump No. 8</t>
  </si>
  <si>
    <t>KRS 1 Rapid mix/ Ferric Tank Replacement</t>
  </si>
  <si>
    <t>JRES Dam Spillway Expansion</t>
  </si>
  <si>
    <t>Hamburg Area Tank/ Pressure Improvements</t>
  </si>
  <si>
    <t>RRS High Service Pump Station</t>
  </si>
  <si>
    <t>KRS1 Filter Building</t>
  </si>
  <si>
    <t>Winchester Road Reinforcement</t>
  </si>
  <si>
    <t>RRS Sedimentation Basin Improvement</t>
  </si>
  <si>
    <t>KRS1/ RRS Switch Gear Improvement</t>
  </si>
  <si>
    <t>North Middletown Transmission Main</t>
  </si>
  <si>
    <t>KRS1 Low Service Pump Replacement</t>
  </si>
  <si>
    <t>Below Ground Booster Station Replacement</t>
  </si>
  <si>
    <t>End</t>
  </si>
  <si>
    <t>UPIS Balance</t>
  </si>
  <si>
    <t>331001-TD Mains</t>
  </si>
  <si>
    <t>340315-Computer Software - BT</t>
  </si>
  <si>
    <t xml:space="preserve">Cost of Removal Expense </t>
  </si>
  <si>
    <t xml:space="preserve">Less CIAC Cost of Removal Credit </t>
  </si>
  <si>
    <t xml:space="preserve">Net Cost of Removal Expense </t>
  </si>
  <si>
    <t>W/P - 1-1 &amp; W/P - 1-2</t>
  </si>
  <si>
    <t>NTax</t>
  </si>
  <si>
    <t>Tax</t>
  </si>
  <si>
    <t>Bal Fwd</t>
  </si>
  <si>
    <t xml:space="preserve">Non-Tax CIAC Depr. Credit </t>
  </si>
  <si>
    <t>Tax CIAC Depr. Credit</t>
  </si>
  <si>
    <t>Non-Tax CIAC COR Credit</t>
  </si>
  <si>
    <t>Tax CIAC COR Credit</t>
  </si>
  <si>
    <t>CIAC-NT Mains</t>
  </si>
  <si>
    <t>CIAC-NT Ext Dep</t>
  </si>
  <si>
    <t>CIAC-NT Svcs</t>
  </si>
  <si>
    <t>CIAC-NT Meters</t>
  </si>
  <si>
    <t>CIAC-NT Hydrants</t>
  </si>
  <si>
    <t>CIAC-NT Other</t>
  </si>
  <si>
    <t>CIAC-NT WIP</t>
  </si>
  <si>
    <t>CIAC-NT NUP Property</t>
  </si>
  <si>
    <t>CIAC-Tax Mains</t>
  </si>
  <si>
    <t>CIAC-Tax Ext Dep</t>
  </si>
  <si>
    <t>CIAC-Tax Svcs</t>
  </si>
  <si>
    <t>CIAC-Tax Meters</t>
  </si>
  <si>
    <t>CIAC-Tax Hydrants</t>
  </si>
  <si>
    <t>CIAC-Tax Other</t>
  </si>
  <si>
    <t>CIAC-Tax WIP</t>
  </si>
  <si>
    <t>CIAC-Taxable - Mains FIT</t>
  </si>
  <si>
    <t>CIAC-Taxable - Extension Deposits - FIT</t>
  </si>
  <si>
    <t>CIAC-Taxable - Services FIT</t>
  </si>
  <si>
    <t>CIAC-Taxable - Meters FIT</t>
  </si>
  <si>
    <t>CIAC-Taxable - Hydrants FIT</t>
  </si>
  <si>
    <t>CIAC-Taxable - Other FIT</t>
  </si>
  <si>
    <t>AccAmort CIAC-Other</t>
  </si>
  <si>
    <t>AccAmort CIAC-Tax</t>
  </si>
  <si>
    <t>Balance and Net Activity</t>
  </si>
  <si>
    <t>AW01134</t>
  </si>
  <si>
    <t>Removal costs, net</t>
  </si>
  <si>
    <t>68011200</t>
  </si>
  <si>
    <t>Depreciation Exp - Amort CIAC Tax</t>
  </si>
  <si>
    <t>68012000</t>
  </si>
  <si>
    <t>Depreciation Exp - Amort CIAC Nontax</t>
  </si>
  <si>
    <t>70510000</t>
  </si>
  <si>
    <t>AFUDC - Equity</t>
  </si>
  <si>
    <t>Witness Responsible:   Linda Schlessman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</si>
</sst>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$&quot;#,##0_);\(&quot;$&quot;#,##0\)"/>
    <numFmt numFmtId="7" formatCode="&quot;$&quot;#,##0.00_);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_);\(0\)"/>
    <numFmt numFmtId="165" formatCode="_(* #,##0_);_(* \(#,##0\);_(* &quot;-&quot;??_);_(@_)"/>
    <numFmt numFmtId="166" formatCode="_(&quot;$&quot;* #,##0_);_(&quot;$&quot;* \(#,##0\);_(&quot;$&quot;* &quot;-&quot;??_);_(@_)"/>
    <numFmt numFmtId="167" formatCode="mmm\-yyyy"/>
    <numFmt numFmtId="168" formatCode="[$-409]mmm\-yy;@"/>
    <numFmt numFmtId="169" formatCode="[$-409]mmmm\ d\,\ yyyy;@"/>
    <numFmt numFmtId="170" formatCode="0.0000%"/>
    <numFmt numFmtId="171" formatCode="_(* #,##0.0000_);_(* \(#,##0.0000\);_(* &quot;-&quot;??_);_(@_)"/>
  </numFmts>
  <fonts count="48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Calibri"/>
      <family val="2"/>
      <scheme val="minor"/>
    </font>
    <font>
      <sz val="10"/>
      <name val="Arial"/>
      <family val="2"/>
    </font>
    <font>
      <b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b/>
      <sz val="9"/>
      <color indexed="81"/>
      <name val="Tahoma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color indexed="8"/>
      <name val="Arial"/>
      <family val="2"/>
    </font>
    <font>
      <u/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0"/>
      <name val="Arial"/>
      <family val="2"/>
    </font>
    <font>
      <sz val="11"/>
      <name val="Calibri"/>
      <family val="2"/>
    </font>
    <font>
      <sz val="9"/>
      <color indexed="81"/>
      <name val="Tahoma"/>
      <family val="2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name val="Calibri"/>
      <family val="2"/>
      <scheme val="minor"/>
    </font>
    <font>
      <sz val="10"/>
      <color rgb="FFFF0000"/>
      <name val="Arial"/>
      <family val="2"/>
    </font>
    <font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b/>
      <sz val="14"/>
      <name val="Arial"/>
      <family val="2"/>
    </font>
    <font>
      <b/>
      <i/>
      <sz val="10"/>
      <name val="Arial"/>
      <family val="2"/>
    </font>
    <font>
      <b/>
      <i/>
      <sz val="11"/>
      <name val="Calibri"/>
      <family val="2"/>
      <scheme val="minor"/>
    </font>
    <font>
      <b/>
      <sz val="11"/>
      <name val="Calibri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30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/>
      <bottom style="thin">
        <color indexed="64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79">
    <xf numFmtId="0" fontId="0" fillId="0" borderId="0"/>
    <xf numFmtId="43" fontId="4" fillId="0" borderId="0" applyFont="0" applyFill="0" applyBorder="0" applyAlignment="0" applyProtection="0"/>
    <xf numFmtId="44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0" fontId="14" fillId="0" borderId="0" applyNumberFormat="0" applyFill="0" applyBorder="0" applyAlignment="0" applyProtection="0"/>
    <xf numFmtId="0" fontId="15" fillId="0" borderId="10" applyNumberFormat="0" applyFill="0" applyAlignment="0" applyProtection="0"/>
    <xf numFmtId="0" fontId="16" fillId="0" borderId="11" applyNumberFormat="0" applyFill="0" applyAlignment="0" applyProtection="0"/>
    <xf numFmtId="0" fontId="17" fillId="0" borderId="12" applyNumberFormat="0" applyFill="0" applyAlignment="0" applyProtection="0"/>
    <xf numFmtId="0" fontId="17" fillId="0" borderId="0" applyNumberFormat="0" applyFill="0" applyBorder="0" applyAlignment="0" applyProtection="0"/>
    <xf numFmtId="0" fontId="18" fillId="2" borderId="0" applyNumberFormat="0" applyBorder="0" applyAlignment="0" applyProtection="0"/>
    <xf numFmtId="0" fontId="19" fillId="3" borderId="0" applyNumberFormat="0" applyBorder="0" applyAlignment="0" applyProtection="0"/>
    <xf numFmtId="0" fontId="20" fillId="4" borderId="0" applyNumberFormat="0" applyBorder="0" applyAlignment="0" applyProtection="0"/>
    <xf numFmtId="0" fontId="21" fillId="5" borderId="13" applyNumberFormat="0" applyAlignment="0" applyProtection="0"/>
    <xf numFmtId="0" fontId="22" fillId="6" borderId="14" applyNumberFormat="0" applyAlignment="0" applyProtection="0"/>
    <xf numFmtId="0" fontId="23" fillId="6" borderId="13" applyNumberFormat="0" applyAlignment="0" applyProtection="0"/>
    <xf numFmtId="0" fontId="24" fillId="0" borderId="15" applyNumberFormat="0" applyFill="0" applyAlignment="0" applyProtection="0"/>
    <xf numFmtId="0" fontId="25" fillId="7" borderId="16" applyNumberFormat="0" applyAlignment="0" applyProtection="0"/>
    <xf numFmtId="0" fontId="1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10" fillId="0" borderId="18" applyNumberFormat="0" applyFill="0" applyAlignment="0" applyProtection="0"/>
    <xf numFmtId="0" fontId="27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11" borderId="0" applyNumberFormat="0" applyBorder="0" applyAlignment="0" applyProtection="0"/>
    <xf numFmtId="0" fontId="27" fillId="12" borderId="0" applyNumberFormat="0" applyBorder="0" applyAlignment="0" applyProtection="0"/>
    <xf numFmtId="0" fontId="27" fillId="13" borderId="0" applyNumberFormat="0" applyBorder="0" applyAlignment="0" applyProtection="0"/>
    <xf numFmtId="0" fontId="3" fillId="14" borderId="0" applyNumberFormat="0" applyBorder="0" applyAlignment="0" applyProtection="0"/>
    <xf numFmtId="0" fontId="3" fillId="15" borderId="0" applyNumberFormat="0" applyBorder="0" applyAlignment="0" applyProtection="0"/>
    <xf numFmtId="0" fontId="27" fillId="16" borderId="0" applyNumberFormat="0" applyBorder="0" applyAlignment="0" applyProtection="0"/>
    <xf numFmtId="0" fontId="27" fillId="17" borderId="0" applyNumberFormat="0" applyBorder="0" applyAlignment="0" applyProtection="0"/>
    <xf numFmtId="0" fontId="3" fillId="18" borderId="0" applyNumberFormat="0" applyBorder="0" applyAlignment="0" applyProtection="0"/>
    <xf numFmtId="0" fontId="3" fillId="19" borderId="0" applyNumberFormat="0" applyBorder="0" applyAlignment="0" applyProtection="0"/>
    <xf numFmtId="0" fontId="27" fillId="20" borderId="0" applyNumberFormat="0" applyBorder="0" applyAlignment="0" applyProtection="0"/>
    <xf numFmtId="0" fontId="27" fillId="21" borderId="0" applyNumberFormat="0" applyBorder="0" applyAlignment="0" applyProtection="0"/>
    <xf numFmtId="0" fontId="3" fillId="22" borderId="0" applyNumberFormat="0" applyBorder="0" applyAlignment="0" applyProtection="0"/>
    <xf numFmtId="0" fontId="3" fillId="23" borderId="0" applyNumberFormat="0" applyBorder="0" applyAlignment="0" applyProtection="0"/>
    <xf numFmtId="0" fontId="27" fillId="24" borderId="0" applyNumberFormat="0" applyBorder="0" applyAlignment="0" applyProtection="0"/>
    <xf numFmtId="0" fontId="27" fillId="25" borderId="0" applyNumberFormat="0" applyBorder="0" applyAlignment="0" applyProtection="0"/>
    <xf numFmtId="0" fontId="3" fillId="26" borderId="0" applyNumberFormat="0" applyBorder="0" applyAlignment="0" applyProtection="0"/>
    <xf numFmtId="0" fontId="3" fillId="27" borderId="0" applyNumberFormat="0" applyBorder="0" applyAlignment="0" applyProtection="0"/>
    <xf numFmtId="0" fontId="27" fillId="28" borderId="0" applyNumberFormat="0" applyBorder="0" applyAlignment="0" applyProtection="0"/>
    <xf numFmtId="0" fontId="27" fillId="29" borderId="0" applyNumberFormat="0" applyBorder="0" applyAlignment="0" applyProtection="0"/>
    <xf numFmtId="0" fontId="3" fillId="30" borderId="0" applyNumberFormat="0" applyBorder="0" applyAlignment="0" applyProtection="0"/>
    <xf numFmtId="0" fontId="3" fillId="31" borderId="0" applyNumberFormat="0" applyBorder="0" applyAlignment="0" applyProtection="0"/>
    <xf numFmtId="0" fontId="27" fillId="32" borderId="0" applyNumberFormat="0" applyBorder="0" applyAlignment="0" applyProtection="0"/>
    <xf numFmtId="0" fontId="3" fillId="0" borderId="0"/>
    <xf numFmtId="0" fontId="3" fillId="8" borderId="17" applyNumberFormat="0" applyFont="0" applyAlignment="0" applyProtection="0"/>
    <xf numFmtId="3" fontId="28" fillId="0" borderId="0"/>
    <xf numFmtId="44" fontId="4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2" fillId="0" borderId="0"/>
    <xf numFmtId="0" fontId="2" fillId="8" borderId="17" applyNumberFormat="0" applyFont="0" applyAlignment="0" applyProtection="0"/>
    <xf numFmtId="0" fontId="36" fillId="0" borderId="0"/>
    <xf numFmtId="3" fontId="39" fillId="0" borderId="0"/>
    <xf numFmtId="9" fontId="4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0" fillId="0" borderId="0" applyFont="0" applyFill="0" applyBorder="0" applyAlignment="0" applyProtection="0"/>
    <xf numFmtId="37" fontId="41" fillId="0" borderId="5" applyFont="0" applyFill="0" applyAlignment="0" applyProtection="0"/>
    <xf numFmtId="0" fontId="42" fillId="0" borderId="0" applyNumberFormat="0" applyFill="0" applyBorder="0" applyAlignment="0" applyProtection="0"/>
    <xf numFmtId="37" fontId="41" fillId="0" borderId="0" applyFont="0" applyFill="0" applyBorder="0" applyAlignment="0" applyProtection="0"/>
    <xf numFmtId="37" fontId="41" fillId="0" borderId="19" applyFont="0" applyFill="0" applyAlignment="0" applyProtection="0"/>
    <xf numFmtId="0" fontId="41" fillId="0" borderId="0" applyNumberFormat="0" applyFont="0" applyFill="0" applyBorder="0" applyProtection="0">
      <alignment horizontal="left" indent="1"/>
    </xf>
    <xf numFmtId="0" fontId="42" fillId="0" borderId="19" applyNumberFormat="0" applyFill="0" applyProtection="0">
      <alignment horizontal="center" wrapText="1"/>
    </xf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43" fontId="4" fillId="0" borderId="0" applyFont="0" applyFill="0" applyBorder="0" applyAlignment="0" applyProtection="0"/>
  </cellStyleXfs>
  <cellXfs count="261">
    <xf numFmtId="0" fontId="0" fillId="0" borderId="0" xfId="0"/>
    <xf numFmtId="0" fontId="4" fillId="0" borderId="0" xfId="4"/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right"/>
    </xf>
    <xf numFmtId="0" fontId="9" fillId="0" borderId="0" xfId="0" applyFont="1"/>
    <xf numFmtId="0" fontId="10" fillId="0" borderId="0" xfId="0" applyFont="1"/>
    <xf numFmtId="0" fontId="10" fillId="0" borderId="0" xfId="0" applyFont="1" applyAlignment="1">
      <alignment horizontal="center" wrapText="1"/>
    </xf>
    <xf numFmtId="37" fontId="9" fillId="0" borderId="0" xfId="0" applyNumberFormat="1" applyFont="1"/>
    <xf numFmtId="37" fontId="12" fillId="0" borderId="0" xfId="0" applyNumberFormat="1" applyFont="1"/>
    <xf numFmtId="5" fontId="12" fillId="0" borderId="0" xfId="0" applyNumberFormat="1" applyFont="1"/>
    <xf numFmtId="0" fontId="12" fillId="0" borderId="0" xfId="0" applyFont="1"/>
    <xf numFmtId="0" fontId="12" fillId="0" borderId="0" xfId="0" applyFont="1" applyAlignment="1">
      <alignment horizontal="center"/>
    </xf>
    <xf numFmtId="165" fontId="12" fillId="0" borderId="0" xfId="1" applyNumberFormat="1" applyFont="1" applyFill="1"/>
    <xf numFmtId="165" fontId="12" fillId="0" borderId="0" xfId="0" applyNumberFormat="1" applyFont="1"/>
    <xf numFmtId="10" fontId="12" fillId="0" borderId="0" xfId="0" applyNumberFormat="1" applyFont="1"/>
    <xf numFmtId="0" fontId="12" fillId="0" borderId="0" xfId="0" applyFont="1" applyAlignment="1">
      <alignment horizontal="left"/>
    </xf>
    <xf numFmtId="165" fontId="12" fillId="0" borderId="8" xfId="1" applyNumberFormat="1" applyFont="1" applyFill="1" applyBorder="1"/>
    <xf numFmtId="5" fontId="12" fillId="0" borderId="5" xfId="0" applyNumberFormat="1" applyFont="1" applyBorder="1"/>
    <xf numFmtId="37" fontId="12" fillId="0" borderId="0" xfId="0" applyNumberFormat="1" applyFont="1" applyAlignment="1">
      <alignment horizontal="left" indent="2"/>
    </xf>
    <xf numFmtId="37" fontId="12" fillId="0" borderId="0" xfId="0" applyNumberFormat="1" applyFont="1" applyAlignment="1">
      <alignment horizontal="left" indent="3"/>
    </xf>
    <xf numFmtId="0" fontId="9" fillId="0" borderId="0" xfId="0" applyFont="1" applyAlignment="1">
      <alignment horizontal="center" wrapText="1"/>
    </xf>
    <xf numFmtId="0" fontId="34" fillId="0" borderId="0" xfId="0" applyFont="1"/>
    <xf numFmtId="0" fontId="35" fillId="0" borderId="0" xfId="0" applyFont="1"/>
    <xf numFmtId="0" fontId="34" fillId="0" borderId="0" xfId="0" applyFont="1" applyAlignment="1">
      <alignment horizontal="right"/>
    </xf>
    <xf numFmtId="170" fontId="12" fillId="0" borderId="0" xfId="3" applyNumberFormat="1" applyFont="1" applyFill="1" applyAlignment="1">
      <alignment wrapText="1"/>
    </xf>
    <xf numFmtId="10" fontId="12" fillId="0" borderId="0" xfId="3" applyNumberFormat="1" applyFont="1"/>
    <xf numFmtId="0" fontId="38" fillId="0" borderId="0" xfId="0" applyFont="1"/>
    <xf numFmtId="43" fontId="0" fillId="0" borderId="0" xfId="1" applyFont="1" applyFill="1" applyBorder="1"/>
    <xf numFmtId="10" fontId="12" fillId="0" borderId="19" xfId="3" applyNumberFormat="1" applyFont="1" applyFill="1" applyBorder="1"/>
    <xf numFmtId="165" fontId="12" fillId="0" borderId="19" xfId="1" applyNumberFormat="1" applyFont="1" applyFill="1" applyBorder="1"/>
    <xf numFmtId="165" fontId="9" fillId="0" borderId="0" xfId="1" applyNumberFormat="1" applyFont="1" applyFill="1"/>
    <xf numFmtId="165" fontId="12" fillId="0" borderId="0" xfId="78" applyNumberFormat="1" applyFont="1" applyFill="1"/>
    <xf numFmtId="165" fontId="9" fillId="0" borderId="9" xfId="78" applyNumberFormat="1" applyFont="1" applyFill="1" applyBorder="1" applyAlignment="1">
      <alignment horizontal="center"/>
    </xf>
    <xf numFmtId="165" fontId="9" fillId="0" borderId="6" xfId="78" applyNumberFormat="1" applyFont="1" applyFill="1" applyBorder="1" applyAlignment="1">
      <alignment horizontal="center"/>
    </xf>
    <xf numFmtId="165" fontId="9" fillId="0" borderId="0" xfId="78" applyNumberFormat="1" applyFont="1" applyFill="1" applyAlignment="1">
      <alignment horizontal="center"/>
    </xf>
    <xf numFmtId="165" fontId="12" fillId="0" borderId="0" xfId="1" applyNumberFormat="1" applyFont="1" applyFill="1" applyAlignment="1">
      <alignment horizontal="right"/>
    </xf>
    <xf numFmtId="165" fontId="12" fillId="0" borderId="0" xfId="1" applyNumberFormat="1" applyFont="1" applyAlignment="1">
      <alignment horizontal="right"/>
    </xf>
    <xf numFmtId="43" fontId="12" fillId="0" borderId="0" xfId="1" applyFont="1" applyFill="1"/>
    <xf numFmtId="0" fontId="0" fillId="0" borderId="0" xfId="0" applyAlignment="1">
      <alignment horizontal="center" wrapText="1"/>
    </xf>
    <xf numFmtId="0" fontId="10" fillId="0" borderId="19" xfId="0" applyFont="1" applyBorder="1" applyAlignment="1">
      <alignment horizontal="center"/>
    </xf>
    <xf numFmtId="0" fontId="11" fillId="0" borderId="0" xfId="0" applyFont="1"/>
    <xf numFmtId="165" fontId="0" fillId="0" borderId="0" xfId="1" applyNumberFormat="1" applyFont="1" applyFill="1"/>
    <xf numFmtId="10" fontId="4" fillId="0" borderId="0" xfId="3" applyNumberFormat="1" applyFont="1" applyFill="1" applyBorder="1"/>
    <xf numFmtId="10" fontId="4" fillId="0" borderId="8" xfId="3" applyNumberFormat="1" applyFont="1" applyFill="1" applyBorder="1"/>
    <xf numFmtId="165" fontId="4" fillId="0" borderId="8" xfId="1" applyNumberFormat="1" applyFont="1" applyFill="1" applyBorder="1"/>
    <xf numFmtId="9" fontId="4" fillId="0" borderId="0" xfId="3" applyFont="1" applyFill="1" applyBorder="1"/>
    <xf numFmtId="0" fontId="9" fillId="0" borderId="19" xfId="0" applyFont="1" applyBorder="1" applyAlignment="1">
      <alignment horizontal="center"/>
    </xf>
    <xf numFmtId="0" fontId="10" fillId="0" borderId="19" xfId="0" applyFont="1" applyBorder="1" applyAlignment="1">
      <alignment horizontal="center" wrapText="1"/>
    </xf>
    <xf numFmtId="0" fontId="9" fillId="0" borderId="19" xfId="0" applyFont="1" applyBorder="1" applyAlignment="1">
      <alignment horizontal="center" wrapText="1"/>
    </xf>
    <xf numFmtId="0" fontId="1" fillId="0" borderId="0" xfId="0" applyFont="1" applyAlignment="1">
      <alignment horizontal="right"/>
    </xf>
    <xf numFmtId="37" fontId="7" fillId="0" borderId="19" xfId="4" applyNumberFormat="1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165" fontId="12" fillId="0" borderId="5" xfId="1" applyNumberFormat="1" applyFont="1" applyFill="1" applyBorder="1"/>
    <xf numFmtId="166" fontId="0" fillId="0" borderId="1" xfId="2" applyNumberFormat="1" applyFont="1" applyFill="1" applyBorder="1"/>
    <xf numFmtId="37" fontId="31" fillId="0" borderId="19" xfId="0" applyNumberFormat="1" applyFont="1" applyBorder="1" applyAlignment="1">
      <alignment horizontal="center"/>
    </xf>
    <xf numFmtId="0" fontId="12" fillId="0" borderId="0" xfId="0" applyFont="1" applyAlignment="1">
      <alignment horizontal="right"/>
    </xf>
    <xf numFmtId="37" fontId="4" fillId="0" borderId="0" xfId="0" applyNumberFormat="1" applyFont="1" applyAlignment="1">
      <alignment horizontal="left"/>
    </xf>
    <xf numFmtId="0" fontId="4" fillId="0" borderId="0" xfId="0" applyFont="1" applyAlignment="1">
      <alignment horizontal="center"/>
    </xf>
    <xf numFmtId="37" fontId="31" fillId="0" borderId="0" xfId="0" applyNumberFormat="1" applyFont="1"/>
    <xf numFmtId="0" fontId="4" fillId="0" borderId="0" xfId="0" applyFont="1"/>
    <xf numFmtId="37" fontId="4" fillId="0" borderId="0" xfId="0" applyNumberFormat="1" applyFont="1"/>
    <xf numFmtId="0" fontId="9" fillId="0" borderId="0" xfId="0" applyFont="1" applyAlignment="1">
      <alignment horizontal="left"/>
    </xf>
    <xf numFmtId="0" fontId="4" fillId="0" borderId="0" xfId="0" applyFont="1" applyAlignment="1">
      <alignment horizontal="center" wrapText="1"/>
    </xf>
    <xf numFmtId="37" fontId="31" fillId="0" borderId="19" xfId="0" applyNumberFormat="1" applyFont="1" applyBorder="1"/>
    <xf numFmtId="37" fontId="9" fillId="0" borderId="0" xfId="0" applyNumberFormat="1" applyFont="1" applyAlignment="1">
      <alignment horizontal="center"/>
    </xf>
    <xf numFmtId="37" fontId="9" fillId="0" borderId="0" xfId="0" applyNumberFormat="1" applyFont="1" applyAlignment="1">
      <alignment horizontal="center" wrapText="1"/>
    </xf>
    <xf numFmtId="41" fontId="12" fillId="0" borderId="0" xfId="0" applyNumberFormat="1" applyFont="1"/>
    <xf numFmtId="0" fontId="4" fillId="0" borderId="0" xfId="0" applyFont="1" applyAlignment="1">
      <alignment horizontal="left" indent="1"/>
    </xf>
    <xf numFmtId="0" fontId="46" fillId="0" borderId="0" xfId="0" applyFont="1"/>
    <xf numFmtId="0" fontId="9" fillId="0" borderId="0" xfId="0" applyFont="1" applyAlignment="1">
      <alignment horizontal="center"/>
    </xf>
    <xf numFmtId="0" fontId="9" fillId="0" borderId="0" xfId="0" quotePrefix="1" applyFont="1"/>
    <xf numFmtId="14" fontId="9" fillId="0" borderId="19" xfId="49" applyNumberFormat="1" applyFont="1" applyBorder="1" applyAlignment="1">
      <alignment horizontal="center" wrapText="1"/>
    </xf>
    <xf numFmtId="3" fontId="9" fillId="0" borderId="19" xfId="49" applyFont="1" applyBorder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37" fontId="0" fillId="0" borderId="0" xfId="0" applyNumberFormat="1"/>
    <xf numFmtId="5" fontId="0" fillId="0" borderId="0" xfId="0" applyNumberFormat="1"/>
    <xf numFmtId="166" fontId="0" fillId="0" borderId="0" xfId="0" applyNumberFormat="1" applyAlignment="1">
      <alignment horizontal="center"/>
    </xf>
    <xf numFmtId="37" fontId="0" fillId="0" borderId="0" xfId="0" applyNumberFormat="1" applyAlignment="1">
      <alignment horizontal="left"/>
    </xf>
    <xf numFmtId="0" fontId="0" fillId="0" borderId="0" xfId="0" applyAlignment="1">
      <alignment horizontal="left" indent="1"/>
    </xf>
    <xf numFmtId="0" fontId="32" fillId="0" borderId="0" xfId="0" applyFont="1"/>
    <xf numFmtId="169" fontId="37" fillId="0" borderId="0" xfId="0" applyNumberFormat="1" applyFont="1" applyAlignment="1">
      <alignment horizontal="left"/>
    </xf>
    <xf numFmtId="169" fontId="12" fillId="0" borderId="0" xfId="0" applyNumberFormat="1" applyFont="1" applyAlignment="1">
      <alignment horizontal="left"/>
    </xf>
    <xf numFmtId="168" fontId="9" fillId="0" borderId="0" xfId="0" applyNumberFormat="1" applyFont="1" applyAlignment="1">
      <alignment horizontal="center"/>
    </xf>
    <xf numFmtId="0" fontId="7" fillId="0" borderId="0" xfId="0" applyFont="1"/>
    <xf numFmtId="43" fontId="0" fillId="0" borderId="0" xfId="1" applyFont="1" applyFill="1"/>
    <xf numFmtId="168" fontId="9" fillId="0" borderId="19" xfId="0" applyNumberFormat="1" applyFont="1" applyBorder="1" applyAlignment="1">
      <alignment horizontal="center"/>
    </xf>
    <xf numFmtId="43" fontId="0" fillId="0" borderId="5" xfId="1" applyFont="1" applyFill="1" applyBorder="1"/>
    <xf numFmtId="17" fontId="31" fillId="0" borderId="0" xfId="0" applyNumberFormat="1" applyFont="1" applyAlignment="1">
      <alignment horizontal="center"/>
    </xf>
    <xf numFmtId="37" fontId="31" fillId="0" borderId="19" xfId="4" applyNumberFormat="1" applyFont="1" applyBorder="1" applyAlignment="1">
      <alignment horizontal="center"/>
    </xf>
    <xf numFmtId="37" fontId="9" fillId="0" borderId="9" xfId="0" applyNumberFormat="1" applyFont="1" applyBorder="1" applyAlignment="1">
      <alignment horizontal="center"/>
    </xf>
    <xf numFmtId="37" fontId="9" fillId="0" borderId="6" xfId="0" applyNumberFormat="1" applyFont="1" applyBorder="1" applyAlignment="1">
      <alignment horizontal="center"/>
    </xf>
    <xf numFmtId="164" fontId="9" fillId="0" borderId="0" xfId="0" applyNumberFormat="1" applyFont="1" applyAlignment="1">
      <alignment horizontal="center"/>
    </xf>
    <xf numFmtId="164" fontId="9" fillId="0" borderId="0" xfId="0" applyNumberFormat="1" applyFont="1" applyAlignment="1">
      <alignment horizontal="center" wrapText="1"/>
    </xf>
    <xf numFmtId="17" fontId="12" fillId="0" borderId="0" xfId="0" applyNumberFormat="1" applyFont="1" applyAlignment="1">
      <alignment horizontal="center"/>
    </xf>
    <xf numFmtId="165" fontId="12" fillId="0" borderId="0" xfId="78" applyNumberFormat="1" applyFont="1" applyFill="1" applyAlignment="1">
      <alignment horizontal="center"/>
    </xf>
    <xf numFmtId="0" fontId="47" fillId="0" borderId="0" xfId="0" applyFont="1"/>
    <xf numFmtId="169" fontId="0" fillId="0" borderId="0" xfId="0" applyNumberFormat="1" applyAlignment="1">
      <alignment horizontal="left"/>
    </xf>
    <xf numFmtId="49" fontId="0" fillId="0" borderId="0" xfId="0" applyNumberFormat="1"/>
    <xf numFmtId="14" fontId="0" fillId="0" borderId="0" xfId="0" applyNumberFormat="1"/>
    <xf numFmtId="14" fontId="9" fillId="0" borderId="0" xfId="0" applyNumberFormat="1" applyFont="1"/>
    <xf numFmtId="43" fontId="0" fillId="0" borderId="0" xfId="0" applyNumberFormat="1"/>
    <xf numFmtId="17" fontId="0" fillId="0" borderId="0" xfId="0" applyNumberFormat="1" applyAlignment="1">
      <alignment horizontal="center"/>
    </xf>
    <xf numFmtId="17" fontId="9" fillId="0" borderId="6" xfId="0" applyNumberFormat="1" applyFont="1" applyBorder="1" applyAlignment="1">
      <alignment horizontal="center"/>
    </xf>
    <xf numFmtId="37" fontId="4" fillId="0" borderId="0" xfId="4" applyNumberFormat="1"/>
    <xf numFmtId="0" fontId="9" fillId="0" borderId="0" xfId="0" applyFont="1" applyAlignment="1">
      <alignment horizontal="right"/>
    </xf>
    <xf numFmtId="0" fontId="9" fillId="0" borderId="0" xfId="0" applyFont="1" applyAlignment="1">
      <alignment wrapText="1"/>
    </xf>
    <xf numFmtId="5" fontId="12" fillId="0" borderId="5" xfId="2" applyNumberFormat="1" applyFont="1" applyFill="1" applyBorder="1"/>
    <xf numFmtId="5" fontId="12" fillId="0" borderId="1" xfId="2" applyNumberFormat="1" applyFont="1" applyFill="1" applyBorder="1"/>
    <xf numFmtId="5" fontId="12" fillId="0" borderId="0" xfId="1" applyNumberFormat="1" applyFont="1" applyFill="1" applyAlignment="1">
      <alignment horizontal="right"/>
    </xf>
    <xf numFmtId="5" fontId="12" fillId="0" borderId="0" xfId="1" applyNumberFormat="1" applyFont="1" applyAlignment="1">
      <alignment horizontal="right"/>
    </xf>
    <xf numFmtId="5" fontId="12" fillId="0" borderId="9" xfId="1" applyNumberFormat="1" applyFont="1" applyFill="1" applyBorder="1" applyAlignment="1">
      <alignment horizontal="right"/>
    </xf>
    <xf numFmtId="37" fontId="12" fillId="0" borderId="0" xfId="1" applyNumberFormat="1" applyFont="1" applyFill="1" applyAlignment="1">
      <alignment horizontal="right"/>
    </xf>
    <xf numFmtId="37" fontId="12" fillId="0" borderId="0" xfId="1" applyNumberFormat="1" applyFont="1" applyAlignment="1">
      <alignment horizontal="right"/>
    </xf>
    <xf numFmtId="37" fontId="12" fillId="0" borderId="9" xfId="1" applyNumberFormat="1" applyFont="1" applyFill="1" applyBorder="1" applyAlignment="1">
      <alignment horizontal="right"/>
    </xf>
    <xf numFmtId="37" fontId="7" fillId="0" borderId="0" xfId="4" applyNumberFormat="1" applyFont="1"/>
    <xf numFmtId="37" fontId="12" fillId="0" borderId="0" xfId="0" applyNumberFormat="1" applyFont="1" applyAlignment="1">
      <alignment horizontal="center"/>
    </xf>
    <xf numFmtId="37" fontId="29" fillId="0" borderId="0" xfId="0" applyNumberFormat="1" applyFont="1" applyAlignment="1">
      <alignment horizontal="center"/>
    </xf>
    <xf numFmtId="37" fontId="29" fillId="0" borderId="0" xfId="0" applyNumberFormat="1" applyFont="1" applyAlignment="1">
      <alignment horizontal="center" wrapText="1"/>
    </xf>
    <xf numFmtId="37" fontId="30" fillId="0" borderId="0" xfId="0" applyNumberFormat="1" applyFont="1" applyAlignment="1">
      <alignment horizontal="center" wrapText="1"/>
    </xf>
    <xf numFmtId="5" fontId="9" fillId="0" borderId="1" xfId="0" applyNumberFormat="1" applyFont="1" applyBorder="1"/>
    <xf numFmtId="5" fontId="9" fillId="0" borderId="0" xfId="0" applyNumberFormat="1" applyFont="1"/>
    <xf numFmtId="17" fontId="9" fillId="0" borderId="0" xfId="0" applyNumberFormat="1" applyFont="1" applyAlignment="1">
      <alignment horizontal="center"/>
    </xf>
    <xf numFmtId="0" fontId="30" fillId="0" borderId="0" xfId="0" applyFont="1" applyAlignment="1">
      <alignment horizontal="center" wrapText="1"/>
    </xf>
    <xf numFmtId="10" fontId="12" fillId="0" borderId="0" xfId="3" applyNumberFormat="1" applyFont="1" applyFill="1" applyAlignment="1">
      <alignment horizontal="right"/>
    </xf>
    <xf numFmtId="7" fontId="12" fillId="0" borderId="5" xfId="0" applyNumberFormat="1" applyFont="1" applyBorder="1"/>
    <xf numFmtId="0" fontId="30" fillId="0" borderId="0" xfId="0" applyFont="1" applyAlignment="1">
      <alignment horizontal="center"/>
    </xf>
    <xf numFmtId="0" fontId="4" fillId="0" borderId="0" xfId="0" applyFont="1" applyAlignment="1">
      <alignment horizontal="left"/>
    </xf>
    <xf numFmtId="37" fontId="12" fillId="0" borderId="0" xfId="0" applyNumberFormat="1" applyFont="1" applyAlignment="1">
      <alignment horizontal="right"/>
    </xf>
    <xf numFmtId="5" fontId="12" fillId="0" borderId="0" xfId="1" applyNumberFormat="1" applyFont="1" applyFill="1"/>
    <xf numFmtId="165" fontId="4" fillId="0" borderId="0" xfId="1" applyNumberFormat="1" applyFont="1" applyFill="1" applyAlignment="1">
      <alignment horizontal="center" wrapText="1"/>
    </xf>
    <xf numFmtId="171" fontId="4" fillId="0" borderId="0" xfId="1" applyNumberFormat="1" applyFont="1" applyFill="1" applyAlignment="1">
      <alignment horizontal="center" wrapText="1"/>
    </xf>
    <xf numFmtId="165" fontId="4" fillId="0" borderId="0" xfId="1" applyNumberFormat="1" applyFont="1" applyFill="1"/>
    <xf numFmtId="171" fontId="4" fillId="0" borderId="0" xfId="1" applyNumberFormat="1" applyFont="1" applyFill="1"/>
    <xf numFmtId="0" fontId="4" fillId="0" borderId="8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0" xfId="0" applyFont="1" applyAlignment="1">
      <alignment vertical="top"/>
    </xf>
    <xf numFmtId="4" fontId="4" fillId="0" borderId="0" xfId="0" applyNumberFormat="1" applyFont="1" applyAlignment="1">
      <alignment horizontal="right" vertical="top"/>
    </xf>
    <xf numFmtId="165" fontId="4" fillId="0" borderId="3" xfId="1" applyNumberFormat="1" applyFont="1" applyFill="1" applyBorder="1" applyAlignment="1">
      <alignment vertical="top"/>
    </xf>
    <xf numFmtId="165" fontId="4" fillId="0" borderId="0" xfId="1" applyNumberFormat="1" applyFont="1" applyFill="1" applyAlignment="1">
      <alignment vertical="top"/>
    </xf>
    <xf numFmtId="0" fontId="9" fillId="0" borderId="0" xfId="4" applyFont="1"/>
    <xf numFmtId="0" fontId="12" fillId="0" borderId="0" xfId="4" applyFont="1" applyAlignment="1">
      <alignment wrapText="1"/>
    </xf>
    <xf numFmtId="0" fontId="12" fillId="0" borderId="0" xfId="4" applyFont="1"/>
    <xf numFmtId="0" fontId="9" fillId="0" borderId="0" xfId="4" applyFont="1" applyAlignment="1">
      <alignment wrapText="1"/>
    </xf>
    <xf numFmtId="0" fontId="12" fillId="0" borderId="0" xfId="4" applyFont="1" applyAlignment="1">
      <alignment horizontal="right"/>
    </xf>
    <xf numFmtId="0" fontId="9" fillId="0" borderId="0" xfId="4" quotePrefix="1" applyFont="1"/>
    <xf numFmtId="0" fontId="9" fillId="0" borderId="0" xfId="4" applyFont="1" applyAlignment="1">
      <alignment horizontal="right"/>
    </xf>
    <xf numFmtId="15" fontId="12" fillId="0" borderId="0" xfId="4" applyNumberFormat="1" applyFont="1" applyAlignment="1">
      <alignment wrapText="1"/>
    </xf>
    <xf numFmtId="165" fontId="9" fillId="0" borderId="27" xfId="1" applyNumberFormat="1" applyFont="1" applyFill="1" applyBorder="1" applyAlignment="1">
      <alignment horizontal="center" wrapText="1"/>
    </xf>
    <xf numFmtId="15" fontId="9" fillId="0" borderId="0" xfId="4" applyNumberFormat="1" applyFont="1" applyAlignment="1">
      <alignment wrapText="1"/>
    </xf>
    <xf numFmtId="167" fontId="9" fillId="0" borderId="7" xfId="4" applyNumberFormat="1" applyFont="1" applyBorder="1" applyAlignment="1">
      <alignment horizontal="center" wrapText="1"/>
    </xf>
    <xf numFmtId="0" fontId="12" fillId="0" borderId="0" xfId="4" applyFont="1" applyAlignment="1">
      <alignment horizontal="center"/>
    </xf>
    <xf numFmtId="3" fontId="9" fillId="0" borderId="0" xfId="4" applyNumberFormat="1" applyFont="1" applyAlignment="1">
      <alignment wrapText="1"/>
    </xf>
    <xf numFmtId="3" fontId="12" fillId="0" borderId="0" xfId="4" applyNumberFormat="1" applyFont="1"/>
    <xf numFmtId="37" fontId="12" fillId="0" borderId="0" xfId="4" applyNumberFormat="1" applyFont="1" applyAlignment="1">
      <alignment wrapText="1"/>
    </xf>
    <xf numFmtId="165" fontId="12" fillId="0" borderId="0" xfId="1" applyNumberFormat="1" applyFont="1" applyFill="1" applyProtection="1">
      <protection locked="0"/>
    </xf>
    <xf numFmtId="37" fontId="12" fillId="0" borderId="0" xfId="4" applyNumberFormat="1" applyFont="1" applyProtection="1">
      <protection locked="0"/>
    </xf>
    <xf numFmtId="5" fontId="12" fillId="0" borderId="0" xfId="4" applyNumberFormat="1" applyFont="1" applyProtection="1">
      <protection locked="0"/>
    </xf>
    <xf numFmtId="3" fontId="12" fillId="0" borderId="0" xfId="4" applyNumberFormat="1" applyFont="1" applyAlignment="1">
      <alignment wrapText="1"/>
    </xf>
    <xf numFmtId="39" fontId="12" fillId="0" borderId="0" xfId="4" applyNumberFormat="1" applyFont="1"/>
    <xf numFmtId="5" fontId="9" fillId="0" borderId="5" xfId="4" applyNumberFormat="1" applyFont="1" applyBorder="1" applyAlignment="1">
      <alignment wrapText="1"/>
    </xf>
    <xf numFmtId="165" fontId="9" fillId="0" borderId="5" xfId="1" applyNumberFormat="1" applyFont="1" applyFill="1" applyBorder="1"/>
    <xf numFmtId="37" fontId="9" fillId="0" borderId="25" xfId="4" applyNumberFormat="1" applyFont="1" applyBorder="1"/>
    <xf numFmtId="37" fontId="9" fillId="0" borderId="26" xfId="4" applyNumberFormat="1" applyFont="1" applyBorder="1"/>
    <xf numFmtId="167" fontId="9" fillId="0" borderId="0" xfId="4" applyNumberFormat="1" applyFont="1" applyAlignment="1">
      <alignment horizontal="center" wrapText="1"/>
    </xf>
    <xf numFmtId="167" fontId="9" fillId="0" borderId="7" xfId="4" applyNumberFormat="1" applyFont="1" applyBorder="1" applyAlignment="1">
      <alignment horizontal="center"/>
    </xf>
    <xf numFmtId="167" fontId="9" fillId="0" borderId="0" xfId="4" applyNumberFormat="1" applyFont="1" applyAlignment="1">
      <alignment horizontal="center"/>
    </xf>
    <xf numFmtId="0" fontId="12" fillId="0" borderId="0" xfId="4" applyFont="1" applyAlignment="1">
      <alignment horizontal="left"/>
    </xf>
    <xf numFmtId="0" fontId="12" fillId="0" borderId="0" xfId="4" applyFont="1" applyAlignment="1">
      <alignment horizontal="center" wrapText="1"/>
    </xf>
    <xf numFmtId="5" fontId="12" fillId="0" borderId="0" xfId="4" applyNumberFormat="1" applyFont="1"/>
    <xf numFmtId="165" fontId="12" fillId="0" borderId="0" xfId="4" applyNumberFormat="1" applyFont="1"/>
    <xf numFmtId="37" fontId="12" fillId="0" borderId="0" xfId="4" applyNumberFormat="1" applyFont="1"/>
    <xf numFmtId="10" fontId="12" fillId="0" borderId="19" xfId="4" applyNumberFormat="1" applyFont="1" applyBorder="1"/>
    <xf numFmtId="165" fontId="12" fillId="0" borderId="0" xfId="1" applyNumberFormat="1" applyFont="1" applyFill="1" applyBorder="1"/>
    <xf numFmtId="0" fontId="12" fillId="0" borderId="8" xfId="4" applyFont="1" applyBorder="1" applyAlignment="1">
      <alignment wrapText="1"/>
    </xf>
    <xf numFmtId="0" fontId="12" fillId="0" borderId="8" xfId="4" applyFont="1" applyBorder="1"/>
    <xf numFmtId="37" fontId="12" fillId="0" borderId="8" xfId="4" applyNumberFormat="1" applyFont="1" applyBorder="1" applyAlignment="1">
      <alignment wrapText="1"/>
    </xf>
    <xf numFmtId="165" fontId="9" fillId="0" borderId="0" xfId="1" applyNumberFormat="1" applyFont="1" applyFill="1" applyBorder="1" applyAlignment="1">
      <alignment horizontal="center" wrapText="1"/>
    </xf>
    <xf numFmtId="37" fontId="9" fillId="0" borderId="0" xfId="4" applyNumberFormat="1" applyFont="1" applyAlignment="1">
      <alignment wrapText="1"/>
    </xf>
    <xf numFmtId="0" fontId="31" fillId="0" borderId="20" xfId="0" applyFont="1" applyBorder="1" applyAlignment="1">
      <alignment horizontal="center"/>
    </xf>
    <xf numFmtId="0" fontId="31" fillId="0" borderId="0" xfId="0" applyFont="1"/>
    <xf numFmtId="17" fontId="31" fillId="0" borderId="21" xfId="0" applyNumberFormat="1" applyFont="1" applyBorder="1" applyAlignment="1">
      <alignment horizontal="center"/>
    </xf>
    <xf numFmtId="17" fontId="31" fillId="0" borderId="2" xfId="0" applyNumberFormat="1" applyFont="1" applyBorder="1" applyAlignment="1">
      <alignment horizontal="center"/>
    </xf>
    <xf numFmtId="17" fontId="31" fillId="0" borderId="3" xfId="0" applyNumberFormat="1" applyFont="1" applyBorder="1" applyAlignment="1">
      <alignment horizontal="center"/>
    </xf>
    <xf numFmtId="17" fontId="31" fillId="0" borderId="4" xfId="0" applyNumberFormat="1" applyFont="1" applyBorder="1" applyAlignment="1">
      <alignment horizontal="center"/>
    </xf>
    <xf numFmtId="167" fontId="9" fillId="0" borderId="7" xfId="4" quotePrefix="1" applyNumberFormat="1" applyFont="1" applyBorder="1" applyAlignment="1">
      <alignment horizontal="center" wrapText="1"/>
    </xf>
    <xf numFmtId="0" fontId="31" fillId="0" borderId="0" xfId="0" applyFont="1" applyAlignment="1">
      <alignment horizontal="center"/>
    </xf>
    <xf numFmtId="168" fontId="31" fillId="0" borderId="4" xfId="0" applyNumberFormat="1" applyFont="1" applyBorder="1"/>
    <xf numFmtId="168" fontId="31" fillId="0" borderId="8" xfId="0" applyNumberFormat="1" applyFont="1" applyBorder="1"/>
    <xf numFmtId="168" fontId="31" fillId="0" borderId="8" xfId="0" applyNumberFormat="1" applyFont="1" applyBorder="1" applyAlignment="1">
      <alignment horizontal="center"/>
    </xf>
    <xf numFmtId="0" fontId="31" fillId="0" borderId="23" xfId="0" applyFont="1" applyBorder="1"/>
    <xf numFmtId="167" fontId="9" fillId="0" borderId="7" xfId="4" quotePrefix="1" applyNumberFormat="1" applyFont="1" applyBorder="1" applyAlignment="1">
      <alignment horizontal="center"/>
    </xf>
    <xf numFmtId="165" fontId="4" fillId="0" borderId="0" xfId="0" applyNumberFormat="1" applyFont="1"/>
    <xf numFmtId="0" fontId="4" fillId="0" borderId="29" xfId="0" applyFont="1" applyBorder="1" applyAlignment="1">
      <alignment horizontal="center"/>
    </xf>
    <xf numFmtId="165" fontId="4" fillId="0" borderId="0" xfId="1" applyNumberFormat="1" applyFont="1" applyFill="1" applyBorder="1"/>
    <xf numFmtId="165" fontId="4" fillId="0" borderId="29" xfId="0" applyNumberFormat="1" applyFont="1" applyBorder="1"/>
    <xf numFmtId="37" fontId="4" fillId="0" borderId="9" xfId="0" applyNumberFormat="1" applyFont="1" applyBorder="1"/>
    <xf numFmtId="165" fontId="4" fillId="0" borderId="5" xfId="1" applyNumberFormat="1" applyFont="1" applyFill="1" applyBorder="1"/>
    <xf numFmtId="165" fontId="4" fillId="0" borderId="5" xfId="0" applyNumberFormat="1" applyFont="1" applyBorder="1"/>
    <xf numFmtId="0" fontId="4" fillId="0" borderId="25" xfId="0" applyFont="1" applyBorder="1"/>
    <xf numFmtId="165" fontId="4" fillId="0" borderId="26" xfId="0" applyNumberFormat="1" applyFont="1" applyBorder="1"/>
    <xf numFmtId="165" fontId="31" fillId="0" borderId="3" xfId="1" applyNumberFormat="1" applyFont="1" applyFill="1" applyBorder="1"/>
    <xf numFmtId="167" fontId="31" fillId="0" borderId="8" xfId="0" applyNumberFormat="1" applyFont="1" applyBorder="1"/>
    <xf numFmtId="167" fontId="31" fillId="0" borderId="2" xfId="0" applyNumberFormat="1" applyFont="1" applyBorder="1"/>
    <xf numFmtId="167" fontId="31" fillId="0" borderId="3" xfId="0" applyNumberFormat="1" applyFont="1" applyBorder="1"/>
    <xf numFmtId="167" fontId="31" fillId="0" borderId="4" xfId="0" applyNumberFormat="1" applyFont="1" applyBorder="1"/>
    <xf numFmtId="5" fontId="4" fillId="0" borderId="0" xfId="0" applyNumberFormat="1" applyFont="1"/>
    <xf numFmtId="5" fontId="4" fillId="0" borderId="26" xfId="0" applyNumberFormat="1" applyFont="1" applyBorder="1"/>
    <xf numFmtId="165" fontId="4" fillId="0" borderId="9" xfId="0" applyNumberFormat="1" applyFont="1" applyBorder="1"/>
    <xf numFmtId="17" fontId="31" fillId="0" borderId="19" xfId="0" applyNumberFormat="1" applyFont="1" applyBorder="1"/>
    <xf numFmtId="17" fontId="31" fillId="0" borderId="19" xfId="0" applyNumberFormat="1" applyFont="1" applyBorder="1" applyAlignment="1">
      <alignment horizontal="right"/>
    </xf>
    <xf numFmtId="17" fontId="31" fillId="0" borderId="2" xfId="0" applyNumberFormat="1" applyFont="1" applyBorder="1"/>
    <xf numFmtId="17" fontId="31" fillId="0" borderId="3" xfId="0" applyNumberFormat="1" applyFont="1" applyBorder="1"/>
    <xf numFmtId="17" fontId="31" fillId="0" borderId="4" xfId="0" applyNumberFormat="1" applyFont="1" applyBorder="1"/>
    <xf numFmtId="165" fontId="4" fillId="0" borderId="19" xfId="1" applyNumberFormat="1" applyFont="1" applyFill="1" applyBorder="1"/>
    <xf numFmtId="165" fontId="4" fillId="0" borderId="28" xfId="1" applyNumberFormat="1" applyFont="1" applyFill="1" applyBorder="1"/>
    <xf numFmtId="41" fontId="4" fillId="0" borderId="0" xfId="0" applyNumberFormat="1" applyFont="1"/>
    <xf numFmtId="165" fontId="4" fillId="0" borderId="9" xfId="1" applyNumberFormat="1" applyFont="1" applyFill="1" applyBorder="1"/>
    <xf numFmtId="0" fontId="4" fillId="0" borderId="0" xfId="0" applyFont="1" applyAlignment="1">
      <alignment horizontal="right"/>
    </xf>
    <xf numFmtId="0" fontId="9" fillId="0" borderId="24" xfId="0" applyFont="1" applyBorder="1" applyAlignment="1" applyProtection="1">
      <alignment horizontal="left"/>
      <protection locked="0"/>
    </xf>
    <xf numFmtId="0" fontId="9" fillId="0" borderId="28" xfId="0" applyFont="1" applyBorder="1" applyAlignment="1">
      <alignment horizontal="center"/>
    </xf>
    <xf numFmtId="41" fontId="4" fillId="0" borderId="19" xfId="0" applyNumberFormat="1" applyFont="1" applyBorder="1"/>
    <xf numFmtId="5" fontId="4" fillId="0" borderId="5" xfId="0" applyNumberFormat="1" applyFont="1" applyBorder="1"/>
    <xf numFmtId="0" fontId="4" fillId="0" borderId="0" xfId="0" applyFont="1" applyAlignment="1">
      <alignment wrapText="1"/>
    </xf>
    <xf numFmtId="44" fontId="4" fillId="0" borderId="0" xfId="2" applyFont="1" applyFill="1"/>
    <xf numFmtId="5" fontId="4" fillId="0" borderId="0" xfId="2" applyNumberFormat="1" applyFont="1" applyFill="1"/>
    <xf numFmtId="17" fontId="9" fillId="0" borderId="19" xfId="4" applyNumberFormat="1" applyFont="1" applyBorder="1" applyAlignment="1">
      <alignment horizontal="center"/>
    </xf>
    <xf numFmtId="43" fontId="31" fillId="0" borderId="0" xfId="1" applyFont="1" applyFill="1"/>
    <xf numFmtId="43" fontId="4" fillId="0" borderId="0" xfId="1" applyFont="1" applyFill="1"/>
    <xf numFmtId="43" fontId="4" fillId="0" borderId="0" xfId="1" applyFont="1" applyFill="1" applyAlignment="1">
      <alignment horizontal="left"/>
    </xf>
    <xf numFmtId="37" fontId="4" fillId="0" borderId="0" xfId="2" applyNumberFormat="1" applyFont="1" applyFill="1"/>
    <xf numFmtId="43" fontId="4" fillId="0" borderId="25" xfId="0" applyNumberFormat="1" applyFont="1" applyBorder="1"/>
    <xf numFmtId="0" fontId="4" fillId="0" borderId="26" xfId="0" applyFont="1" applyBorder="1"/>
    <xf numFmtId="0" fontId="9" fillId="0" borderId="7" xfId="4" quotePrefix="1" applyFont="1" applyBorder="1" applyAlignment="1">
      <alignment horizontal="center"/>
    </xf>
    <xf numFmtId="41" fontId="4" fillId="0" borderId="0" xfId="0" applyNumberFormat="1" applyFont="1" applyAlignment="1">
      <alignment horizontal="right"/>
    </xf>
    <xf numFmtId="10" fontId="4" fillId="0" borderId="0" xfId="0" applyNumberFormat="1" applyFont="1"/>
    <xf numFmtId="10" fontId="4" fillId="0" borderId="0" xfId="3" applyNumberFormat="1" applyFont="1" applyFill="1"/>
    <xf numFmtId="0" fontId="45" fillId="0" borderId="0" xfId="0" applyFont="1"/>
    <xf numFmtId="43" fontId="4" fillId="0" borderId="0" xfId="0" applyNumberFormat="1" applyFont="1"/>
    <xf numFmtId="165" fontId="4" fillId="0" borderId="8" xfId="0" applyNumberFormat="1" applyFont="1" applyBorder="1"/>
    <xf numFmtId="10" fontId="4" fillId="0" borderId="22" xfId="3" applyNumberFormat="1" applyFont="1" applyFill="1" applyBorder="1"/>
    <xf numFmtId="0" fontId="31" fillId="0" borderId="0" xfId="0" applyFont="1" applyAlignment="1">
      <alignment horizontal="center" wrapText="1"/>
    </xf>
    <xf numFmtId="0" fontId="31" fillId="0" borderId="8" xfId="0" applyFont="1" applyBorder="1" applyAlignment="1">
      <alignment horizontal="center" wrapText="1"/>
    </xf>
    <xf numFmtId="10" fontId="31" fillId="0" borderId="8" xfId="3" applyNumberFormat="1" applyFont="1" applyFill="1" applyBorder="1" applyAlignment="1">
      <alignment horizontal="center" wrapText="1"/>
    </xf>
    <xf numFmtId="165" fontId="31" fillId="0" borderId="8" xfId="1" applyNumberFormat="1" applyFont="1" applyFill="1" applyBorder="1" applyAlignment="1">
      <alignment horizontal="center" wrapText="1"/>
    </xf>
    <xf numFmtId="9" fontId="31" fillId="0" borderId="8" xfId="0" applyNumberFormat="1" applyFont="1" applyBorder="1" applyAlignment="1">
      <alignment horizontal="center" wrapText="1"/>
    </xf>
    <xf numFmtId="0" fontId="12" fillId="0" borderId="6" xfId="0" applyFont="1" applyBorder="1" applyAlignment="1">
      <alignment horizontal="center"/>
    </xf>
    <xf numFmtId="0" fontId="10" fillId="0" borderId="0" xfId="0" applyFont="1" applyAlignment="1">
      <alignment horizontal="center"/>
    </xf>
    <xf numFmtId="49" fontId="10" fillId="0" borderId="0" xfId="0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0" fontId="9" fillId="0" borderId="0" xfId="0" applyFont="1" applyAlignment="1">
      <alignment horizontal="center"/>
    </xf>
    <xf numFmtId="37" fontId="9" fillId="0" borderId="19" xfId="0" applyNumberFormat="1" applyFont="1" applyBorder="1" applyAlignment="1">
      <alignment horizontal="center"/>
    </xf>
    <xf numFmtId="0" fontId="36" fillId="0" borderId="0" xfId="65" applyAlignment="1">
      <alignment vertical="top" wrapText="1"/>
    </xf>
    <xf numFmtId="0" fontId="0" fillId="0" borderId="0" xfId="0"/>
    <xf numFmtId="0" fontId="31" fillId="0" borderId="0" xfId="0" applyFont="1" applyAlignment="1">
      <alignment horizontal="center"/>
    </xf>
    <xf numFmtId="0" fontId="31" fillId="0" borderId="29" xfId="0" applyFont="1" applyBorder="1" applyAlignment="1">
      <alignment horizontal="center"/>
    </xf>
    <xf numFmtId="0" fontId="9" fillId="0" borderId="0" xfId="4" applyFont="1" applyAlignment="1">
      <alignment horizontal="left" wrapText="1"/>
    </xf>
    <xf numFmtId="0" fontId="4" fillId="0" borderId="2" xfId="0" applyFont="1" applyBorder="1" applyAlignment="1">
      <alignment horizontal="center" wrapText="1"/>
    </xf>
    <xf numFmtId="0" fontId="4" fillId="0" borderId="3" xfId="0" applyFont="1" applyBorder="1" applyAlignment="1">
      <alignment horizontal="center" wrapText="1"/>
    </xf>
    <xf numFmtId="0" fontId="4" fillId="0" borderId="4" xfId="0" applyFont="1" applyBorder="1" applyAlignment="1">
      <alignment horizontal="center" wrapText="1"/>
    </xf>
  </cellXfs>
  <cellStyles count="79">
    <cellStyle name="20% - Accent1" xfId="24" builtinId="30" customBuiltin="1"/>
    <cellStyle name="20% - Accent1 2" xfId="51" xr:uid="{00000000-0005-0000-0000-000001000000}"/>
    <cellStyle name="20% - Accent2" xfId="28" builtinId="34" customBuiltin="1"/>
    <cellStyle name="20% - Accent2 2" xfId="53" xr:uid="{00000000-0005-0000-0000-000003000000}"/>
    <cellStyle name="20% - Accent3" xfId="32" builtinId="38" customBuiltin="1"/>
    <cellStyle name="20% - Accent3 2" xfId="55" xr:uid="{00000000-0005-0000-0000-000005000000}"/>
    <cellStyle name="20% - Accent4" xfId="36" builtinId="42" customBuiltin="1"/>
    <cellStyle name="20% - Accent4 2" xfId="57" xr:uid="{00000000-0005-0000-0000-000007000000}"/>
    <cellStyle name="20% - Accent5" xfId="40" builtinId="46" customBuiltin="1"/>
    <cellStyle name="20% - Accent5 2" xfId="59" xr:uid="{00000000-0005-0000-0000-000009000000}"/>
    <cellStyle name="20% - Accent6" xfId="44" builtinId="50" customBuiltin="1"/>
    <cellStyle name="20% - Accent6 2" xfId="61" xr:uid="{00000000-0005-0000-0000-00000B000000}"/>
    <cellStyle name="40% - Accent1" xfId="25" builtinId="31" customBuiltin="1"/>
    <cellStyle name="40% - Accent1 2" xfId="52" xr:uid="{00000000-0005-0000-0000-00000D000000}"/>
    <cellStyle name="40% - Accent2" xfId="29" builtinId="35" customBuiltin="1"/>
    <cellStyle name="40% - Accent2 2" xfId="54" xr:uid="{00000000-0005-0000-0000-00000F000000}"/>
    <cellStyle name="40% - Accent3" xfId="33" builtinId="39" customBuiltin="1"/>
    <cellStyle name="40% - Accent3 2" xfId="56" xr:uid="{00000000-0005-0000-0000-000011000000}"/>
    <cellStyle name="40% - Accent4" xfId="37" builtinId="43" customBuiltin="1"/>
    <cellStyle name="40% - Accent4 2" xfId="58" xr:uid="{00000000-0005-0000-0000-000013000000}"/>
    <cellStyle name="40% - Accent5" xfId="41" builtinId="47" customBuiltin="1"/>
    <cellStyle name="40% - Accent5 2" xfId="60" xr:uid="{00000000-0005-0000-0000-000015000000}"/>
    <cellStyle name="40% - Accent6" xfId="45" builtinId="51" customBuiltin="1"/>
    <cellStyle name="40% - Accent6 2" xfId="62" xr:uid="{00000000-0005-0000-0000-000017000000}"/>
    <cellStyle name="60% - Accent1" xfId="26" builtinId="32" customBuiltin="1"/>
    <cellStyle name="60% - Accent2" xfId="30" builtinId="36" customBuiltin="1"/>
    <cellStyle name="60% - Accent3" xfId="34" builtinId="40" customBuiltin="1"/>
    <cellStyle name="60% - Accent4" xfId="38" builtinId="44" customBuiltin="1"/>
    <cellStyle name="60% - Accent5" xfId="42" builtinId="48" customBuiltin="1"/>
    <cellStyle name="60% - Accent6" xfId="46" builtinId="52" customBuiltin="1"/>
    <cellStyle name="Accent1" xfId="23" builtinId="29" customBuiltin="1"/>
    <cellStyle name="Accent2" xfId="27" builtinId="33" customBuiltin="1"/>
    <cellStyle name="Accent3" xfId="31" builtinId="37" customBuiltin="1"/>
    <cellStyle name="Accent4" xfId="35" builtinId="41" customBuiltin="1"/>
    <cellStyle name="Accent5" xfId="39" builtinId="45" customBuiltin="1"/>
    <cellStyle name="Accent6" xfId="43" builtinId="49" customBuiltin="1"/>
    <cellStyle name="Bad" xfId="13" builtinId="27" customBuiltin="1"/>
    <cellStyle name="Calculation" xfId="17" builtinId="22" customBuiltin="1"/>
    <cellStyle name="Check Cell" xfId="19" builtinId="23" customBuiltin="1"/>
    <cellStyle name="ColumnHeader" xfId="75" xr:uid="{00000000-0005-0000-0000-000027000000}"/>
    <cellStyle name="Comma" xfId="1" builtinId="3"/>
    <cellStyle name="Comma 15" xfId="78" xr:uid="{00000000-0005-0000-0000-000029000000}"/>
    <cellStyle name="Comma 2" xfId="69" xr:uid="{00000000-0005-0000-0000-00002A000000}"/>
    <cellStyle name="Comma 23" xfId="68" xr:uid="{00000000-0005-0000-0000-00002B000000}"/>
    <cellStyle name="Currency" xfId="2" builtinId="4"/>
    <cellStyle name="Currency 2" xfId="50" xr:uid="{00000000-0005-0000-0000-00002D000000}"/>
    <cellStyle name="DetailIndented" xfId="74" xr:uid="{00000000-0005-0000-0000-00002E000000}"/>
    <cellStyle name="DetailTotalNumber" xfId="73" xr:uid="{00000000-0005-0000-0000-00002F000000}"/>
    <cellStyle name="Explanatory Text" xfId="21" builtinId="53" customBuiltin="1"/>
    <cellStyle name="Good" xfId="12" builtinId="26" customBuiltin="1"/>
    <cellStyle name="Header" xfId="77" xr:uid="{00000000-0005-0000-0000-000032000000}"/>
    <cellStyle name="Heading 1" xfId="8" builtinId="16" customBuiltin="1"/>
    <cellStyle name="Heading 2" xfId="9" builtinId="17" customBuiltin="1"/>
    <cellStyle name="Heading 3" xfId="10" builtinId="18" customBuiltin="1"/>
    <cellStyle name="Heading 4" xfId="11" builtinId="19" customBuiltin="1"/>
    <cellStyle name="Input" xfId="15" builtinId="20" customBuiltin="1"/>
    <cellStyle name="Linked Cell" xfId="18" builtinId="24" customBuiltin="1"/>
    <cellStyle name="Neutral" xfId="14" builtinId="28" customBuiltin="1"/>
    <cellStyle name="Normal" xfId="0" builtinId="0"/>
    <cellStyle name="Normal 2" xfId="4" xr:uid="{00000000-0005-0000-0000-00003B000000}"/>
    <cellStyle name="Normal 2 41" xfId="6" xr:uid="{00000000-0005-0000-0000-00003C000000}"/>
    <cellStyle name="Normal 3" xfId="47" xr:uid="{00000000-0005-0000-0000-00003D000000}"/>
    <cellStyle name="Normal 3 2" xfId="63" xr:uid="{00000000-0005-0000-0000-00003E000000}"/>
    <cellStyle name="Normal 4" xfId="65" xr:uid="{00000000-0005-0000-0000-00003F000000}"/>
    <cellStyle name="Normal 5" xfId="66" xr:uid="{00000000-0005-0000-0000-000040000000}"/>
    <cellStyle name="Normal_Exhibits" xfId="49" xr:uid="{00000000-0005-0000-0000-000041000000}"/>
    <cellStyle name="Note 2" xfId="48" xr:uid="{00000000-0005-0000-0000-000043000000}"/>
    <cellStyle name="Note 2 2" xfId="64" xr:uid="{00000000-0005-0000-0000-000044000000}"/>
    <cellStyle name="Output" xfId="16" builtinId="21" customBuiltin="1"/>
    <cellStyle name="Percent" xfId="3" builtinId="5"/>
    <cellStyle name="Percent 2" xfId="5" xr:uid="{00000000-0005-0000-0000-000047000000}"/>
    <cellStyle name="Percent 3" xfId="67" xr:uid="{00000000-0005-0000-0000-000048000000}"/>
    <cellStyle name="SubHeader" xfId="76" xr:uid="{00000000-0005-0000-0000-000049000000}"/>
    <cellStyle name="TextNumber" xfId="72" xr:uid="{00000000-0005-0000-0000-00004A000000}"/>
    <cellStyle name="Title" xfId="7" builtinId="15" customBuiltin="1"/>
    <cellStyle name="Total" xfId="22" builtinId="25" customBuiltin="1"/>
    <cellStyle name="TotalNumber" xfId="70" xr:uid="{00000000-0005-0000-0000-00004D000000}"/>
    <cellStyle name="TotalText" xfId="71" xr:uid="{00000000-0005-0000-0000-00004E000000}"/>
    <cellStyle name="Warning Text" xfId="20" builtinId="11" customBuiltin="1"/>
  </cellStyles>
  <dxfs count="0"/>
  <tableStyles count="0" defaultTableStyle="TableStyleMedium9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externalLink" Target="externalLinks/externalLink4.xml"/><Relationship Id="rId33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3.xml"/><Relationship Id="rId32" Type="http://schemas.openxmlformats.org/officeDocument/2006/relationships/customXml" Target="../customXml/item3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2.xml"/><Relationship Id="rId28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1.xml"/><Relationship Id="rId27" Type="http://schemas.openxmlformats.org/officeDocument/2006/relationships/styles" Target="styles.xml"/><Relationship Id="rId30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KY/2025%20Water%20Rate%20Case/KAWC%202025%20Rate%20Case/Exhibits%20-%20Filed/2025%20KY%20Constants_Financial%20Data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KY/2025%20Water%20Rate%20Case/KAWC%202025%20Rate%20Case/Exhibits%20-%20Filed/Rate%20Base/KAWC%202025%20Rate%20Case%20-%20Capital-Depr%20Exp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KY/2025%20Water%20Rate%20Case/KAWC%202025%20Rate%20Case/Exhibits%20-%20Filed/Rate%20Base/KAWC%202025%20Rate%20Case%20-%20Deferred%20Debits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KY/2025%20Water%20Rate%20Case/KAWC%202025%20Rate%20Case/Exhibits%20-%20Filed/Rate%20Base/KAWC%202025%20Rate%20Case%20-%20Deferred%20Maintenanc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otes"/>
      <sheetName val="Link in Base Fcst"/>
      <sheetName val="Link in Inc Act"/>
      <sheetName val="Link Out Inc Stmt"/>
      <sheetName val="Link Out Rev Req"/>
      <sheetName val="Rate Case Constants"/>
      <sheetName val="Link Out WP"/>
      <sheetName val="Link Out Filing Exhibits"/>
      <sheetName val="Link Out System Delivery"/>
      <sheetName val="Structure"/>
    </sheetNames>
    <sheetDataSet>
      <sheetData sheetId="0"/>
      <sheetData sheetId="1"/>
      <sheetData sheetId="2"/>
      <sheetData sheetId="3">
        <row r="7">
          <cell r="A7" t="str">
            <v>Line</v>
          </cell>
          <cell r="B7" t="str">
            <v>Line Description</v>
          </cell>
          <cell r="C7" t="str">
            <v>Account</v>
          </cell>
          <cell r="D7" t="str">
            <v>Account Description</v>
          </cell>
          <cell r="E7" t="str">
            <v>NARUC</v>
          </cell>
          <cell r="N7" t="str">
            <v>Base Year</v>
          </cell>
        </row>
        <row r="8">
          <cell r="A8" t="str">
            <v>P02</v>
          </cell>
          <cell r="B8" t="str">
            <v>Water revenues - residential</v>
          </cell>
          <cell r="C8">
            <v>40111000</v>
          </cell>
          <cell r="D8" t="str">
            <v>Residential Sales Billed</v>
          </cell>
          <cell r="E8">
            <v>461.1</v>
          </cell>
          <cell r="N8">
            <v>-30821069.520000003</v>
          </cell>
        </row>
        <row r="9">
          <cell r="A9" t="str">
            <v>P02</v>
          </cell>
          <cell r="B9" t="str">
            <v>Water revenues - residential</v>
          </cell>
          <cell r="C9">
            <v>40111100</v>
          </cell>
          <cell r="D9" t="str">
            <v>Residential Sales Billed Surcharge</v>
          </cell>
          <cell r="E9">
            <v>461.1</v>
          </cell>
          <cell r="N9">
            <v>0</v>
          </cell>
        </row>
        <row r="10">
          <cell r="A10" t="str">
            <v>P02</v>
          </cell>
          <cell r="B10" t="str">
            <v>Water revenues - residential</v>
          </cell>
          <cell r="C10">
            <v>40111200</v>
          </cell>
          <cell r="D10" t="str">
            <v>Residential Sales Billed DSIC</v>
          </cell>
          <cell r="E10">
            <v>461.1</v>
          </cell>
          <cell r="N10">
            <v>-2537849.9499999997</v>
          </cell>
        </row>
        <row r="11">
          <cell r="A11" t="str">
            <v>P02</v>
          </cell>
          <cell r="B11" t="str">
            <v>Water revenues - residential</v>
          </cell>
          <cell r="C11">
            <v>40112000</v>
          </cell>
          <cell r="D11" t="str">
            <v>Residential Sales Unbilled</v>
          </cell>
          <cell r="E11">
            <v>461.1</v>
          </cell>
          <cell r="N11">
            <v>595538.48000000021</v>
          </cell>
        </row>
        <row r="12">
          <cell r="A12">
            <v>0</v>
          </cell>
          <cell r="B12">
            <v>0</v>
          </cell>
          <cell r="C12">
            <v>0</v>
          </cell>
          <cell r="D12" t="str">
            <v>Water revenues - residential</v>
          </cell>
          <cell r="E12">
            <v>0</v>
          </cell>
          <cell r="N12" t="e">
            <v>#N/A</v>
          </cell>
        </row>
        <row r="13">
          <cell r="A13" t="str">
            <v>P03</v>
          </cell>
          <cell r="B13" t="str">
            <v>Water revenues - commercial</v>
          </cell>
          <cell r="C13">
            <v>40121000</v>
          </cell>
          <cell r="D13" t="str">
            <v>Commercial Sales Billed</v>
          </cell>
          <cell r="E13">
            <v>461.2</v>
          </cell>
          <cell r="N13">
            <v>-14254942.210000001</v>
          </cell>
        </row>
        <row r="14">
          <cell r="A14" t="str">
            <v>P03</v>
          </cell>
          <cell r="B14" t="str">
            <v>Water revenues - commercial</v>
          </cell>
          <cell r="C14">
            <v>40121200</v>
          </cell>
          <cell r="D14" t="str">
            <v>Commercial Sales Billed DSIC</v>
          </cell>
          <cell r="E14">
            <v>461.2</v>
          </cell>
          <cell r="N14">
            <v>-1167326.5</v>
          </cell>
        </row>
        <row r="15">
          <cell r="A15" t="str">
            <v>P03</v>
          </cell>
          <cell r="B15" t="str">
            <v>Water revenues - commercial</v>
          </cell>
          <cell r="C15">
            <v>40121400</v>
          </cell>
          <cell r="D15" t="str">
            <v>Commercial Sales Billed Non-Rev Stabil Mechanism</v>
          </cell>
          <cell r="E15">
            <v>461.2</v>
          </cell>
          <cell r="N15">
            <v>0</v>
          </cell>
        </row>
        <row r="16">
          <cell r="A16" t="str">
            <v>P03</v>
          </cell>
          <cell r="B16" t="str">
            <v>Water revenues - commercial</v>
          </cell>
          <cell r="C16">
            <v>40122000</v>
          </cell>
          <cell r="D16" t="str">
            <v>Commercial Sales Unbilled</v>
          </cell>
          <cell r="E16">
            <v>461.2</v>
          </cell>
          <cell r="N16">
            <v>389843.5</v>
          </cell>
        </row>
        <row r="17">
          <cell r="A17">
            <v>0</v>
          </cell>
          <cell r="B17">
            <v>0</v>
          </cell>
          <cell r="C17">
            <v>0</v>
          </cell>
          <cell r="D17" t="str">
            <v>Water revenues - commercial</v>
          </cell>
          <cell r="E17">
            <v>0</v>
          </cell>
          <cell r="N17" t="e">
            <v>#N/A</v>
          </cell>
        </row>
        <row r="18">
          <cell r="A18" t="str">
            <v>P04</v>
          </cell>
          <cell r="B18" t="str">
            <v>Water revenues - industrial</v>
          </cell>
          <cell r="C18">
            <v>40131000</v>
          </cell>
          <cell r="D18" t="str">
            <v>Industrial Sales Billed</v>
          </cell>
          <cell r="E18">
            <v>461.3</v>
          </cell>
          <cell r="N18">
            <v>-1249299.03</v>
          </cell>
        </row>
        <row r="19">
          <cell r="A19" t="str">
            <v>P04</v>
          </cell>
          <cell r="B19" t="str">
            <v>Water revenues - industrial</v>
          </cell>
          <cell r="C19">
            <v>40131200</v>
          </cell>
          <cell r="D19" t="str">
            <v>Industrial Sales Billed DSIC</v>
          </cell>
          <cell r="E19">
            <v>461.3</v>
          </cell>
          <cell r="N19">
            <v>-103617.89</v>
          </cell>
        </row>
        <row r="20">
          <cell r="A20">
            <v>0</v>
          </cell>
          <cell r="B20">
            <v>0</v>
          </cell>
          <cell r="C20">
            <v>40131300</v>
          </cell>
          <cell r="D20" t="str">
            <v>Other Revenue - After Hrs Charge</v>
          </cell>
          <cell r="E20">
            <v>0</v>
          </cell>
          <cell r="N20" t="e">
            <v>#N/A</v>
          </cell>
        </row>
        <row r="21">
          <cell r="A21" t="str">
            <v>P04</v>
          </cell>
          <cell r="B21" t="str">
            <v>Water revenues - industrial</v>
          </cell>
          <cell r="C21">
            <v>40131400</v>
          </cell>
          <cell r="D21" t="str">
            <v>Industrial Sales Billed Non-Rev Stabil Mechanism</v>
          </cell>
          <cell r="E21">
            <v>461.3</v>
          </cell>
          <cell r="N21">
            <v>0</v>
          </cell>
        </row>
        <row r="22">
          <cell r="A22" t="str">
            <v>P04</v>
          </cell>
          <cell r="B22" t="str">
            <v>Water revenues - industrial</v>
          </cell>
          <cell r="C22">
            <v>40132000</v>
          </cell>
          <cell r="D22" t="str">
            <v>Industiral Sales Unbilled</v>
          </cell>
          <cell r="E22">
            <v>461.3</v>
          </cell>
          <cell r="N22">
            <v>53370.76</v>
          </cell>
        </row>
        <row r="23">
          <cell r="A23">
            <v>0</v>
          </cell>
          <cell r="B23">
            <v>0</v>
          </cell>
          <cell r="C23">
            <v>0</v>
          </cell>
          <cell r="D23" t="str">
            <v>Water revenues - industrial</v>
          </cell>
          <cell r="E23">
            <v>0</v>
          </cell>
          <cell r="N23" t="e">
            <v>#N/A</v>
          </cell>
        </row>
        <row r="24">
          <cell r="A24" t="str">
            <v>P05</v>
          </cell>
          <cell r="B24" t="str">
            <v>Water revenues - public fire</v>
          </cell>
          <cell r="C24">
            <v>40141000</v>
          </cell>
          <cell r="D24" t="str">
            <v>Public Fire Billed</v>
          </cell>
          <cell r="E24">
            <v>462.1</v>
          </cell>
          <cell r="N24">
            <v>-2076610.1</v>
          </cell>
        </row>
        <row r="25">
          <cell r="A25" t="str">
            <v>P05</v>
          </cell>
          <cell r="B25" t="str">
            <v>Water revenues - public fire</v>
          </cell>
          <cell r="C25">
            <v>40141200</v>
          </cell>
          <cell r="D25" t="str">
            <v>Public Fire Billed DSIC</v>
          </cell>
          <cell r="E25">
            <v>462.1</v>
          </cell>
          <cell r="N25">
            <v>-200865.90999999997</v>
          </cell>
        </row>
        <row r="26">
          <cell r="A26" t="str">
            <v>P05</v>
          </cell>
          <cell r="B26" t="str">
            <v>Water revenues - public fire</v>
          </cell>
          <cell r="C26">
            <v>40142000</v>
          </cell>
          <cell r="D26" t="str">
            <v>Public Fire Unbilled</v>
          </cell>
          <cell r="E26">
            <v>462.1</v>
          </cell>
          <cell r="N26">
            <v>98.59999999999998</v>
          </cell>
        </row>
        <row r="27">
          <cell r="A27">
            <v>0</v>
          </cell>
          <cell r="B27">
            <v>0</v>
          </cell>
          <cell r="C27">
            <v>0</v>
          </cell>
          <cell r="D27" t="str">
            <v>Water revenues - public fire</v>
          </cell>
          <cell r="E27">
            <v>0</v>
          </cell>
          <cell r="N27" t="e">
            <v>#N/A</v>
          </cell>
        </row>
        <row r="28">
          <cell r="A28" t="str">
            <v>P06</v>
          </cell>
          <cell r="B28" t="str">
            <v>Water revenues - private fire</v>
          </cell>
          <cell r="C28">
            <v>40145000</v>
          </cell>
          <cell r="D28" t="str">
            <v>Private Fire Billed</v>
          </cell>
          <cell r="E28">
            <v>462.2</v>
          </cell>
          <cell r="N28">
            <v>-1861213.21</v>
          </cell>
        </row>
        <row r="29">
          <cell r="A29" t="str">
            <v>P06</v>
          </cell>
          <cell r="B29" t="str">
            <v>Water revenues - private fire</v>
          </cell>
          <cell r="C29">
            <v>40145100</v>
          </cell>
          <cell r="D29" t="str">
            <v>Private Fire Billed Surcharge</v>
          </cell>
          <cell r="E29">
            <v>462.2</v>
          </cell>
          <cell r="N29">
            <v>0</v>
          </cell>
        </row>
        <row r="30">
          <cell r="A30" t="str">
            <v>P06</v>
          </cell>
          <cell r="B30" t="str">
            <v>Water revenues - private fire</v>
          </cell>
          <cell r="C30">
            <v>40145200</v>
          </cell>
          <cell r="D30" t="str">
            <v>Private Fire Billed DSIC</v>
          </cell>
          <cell r="E30">
            <v>462.2</v>
          </cell>
          <cell r="N30">
            <v>-140404.91</v>
          </cell>
        </row>
        <row r="31">
          <cell r="A31" t="str">
            <v>P06</v>
          </cell>
          <cell r="B31" t="str">
            <v>Water revenues - private fire</v>
          </cell>
          <cell r="C31">
            <v>40146000</v>
          </cell>
          <cell r="D31" t="str">
            <v>Private Fire Unbilled</v>
          </cell>
          <cell r="E31">
            <v>462.2</v>
          </cell>
          <cell r="N31">
            <v>15715.000000000004</v>
          </cell>
        </row>
        <row r="32">
          <cell r="A32">
            <v>0</v>
          </cell>
          <cell r="B32">
            <v>0</v>
          </cell>
          <cell r="C32">
            <v>0</v>
          </cell>
          <cell r="D32" t="str">
            <v>Water revenues - private fire</v>
          </cell>
          <cell r="E32">
            <v>0</v>
          </cell>
          <cell r="N32" t="e">
            <v>#N/A</v>
          </cell>
        </row>
        <row r="33">
          <cell r="A33" t="str">
            <v>P07</v>
          </cell>
          <cell r="B33" t="str">
            <v>Water revenues - public authority</v>
          </cell>
          <cell r="C33">
            <v>40151000</v>
          </cell>
          <cell r="D33" t="str">
            <v>Public Authority Billed</v>
          </cell>
          <cell r="E33">
            <v>461.4</v>
          </cell>
          <cell r="N33">
            <v>-3611863.41</v>
          </cell>
        </row>
        <row r="34">
          <cell r="A34" t="str">
            <v>P07</v>
          </cell>
          <cell r="B34" t="str">
            <v>Water revenues - public authority</v>
          </cell>
          <cell r="C34">
            <v>40151200</v>
          </cell>
          <cell r="D34" t="str">
            <v>Public Authority Billed DSIC</v>
          </cell>
          <cell r="E34">
            <v>461.4</v>
          </cell>
          <cell r="N34">
            <v>-290106.09999999998</v>
          </cell>
        </row>
        <row r="35">
          <cell r="A35" t="str">
            <v>P07</v>
          </cell>
          <cell r="B35" t="str">
            <v>Water revenues - public authority</v>
          </cell>
          <cell r="C35">
            <v>40152000</v>
          </cell>
          <cell r="D35" t="str">
            <v>Public Authority Unbilled</v>
          </cell>
          <cell r="E35">
            <v>461.4</v>
          </cell>
          <cell r="N35">
            <v>69700.47</v>
          </cell>
        </row>
        <row r="36">
          <cell r="A36">
            <v>0</v>
          </cell>
          <cell r="B36">
            <v>0</v>
          </cell>
          <cell r="C36">
            <v>0</v>
          </cell>
          <cell r="D36" t="str">
            <v>Water revenues - public authority</v>
          </cell>
          <cell r="E36">
            <v>0</v>
          </cell>
          <cell r="N36" t="e">
            <v>#N/A</v>
          </cell>
        </row>
        <row r="37">
          <cell r="A37" t="str">
            <v>P08</v>
          </cell>
          <cell r="B37" t="str">
            <v>Water revenues - sales for resale</v>
          </cell>
          <cell r="C37">
            <v>40161000</v>
          </cell>
          <cell r="D37" t="str">
            <v>Sales for Resale Billed</v>
          </cell>
          <cell r="E37">
            <v>466</v>
          </cell>
          <cell r="N37">
            <v>-974380.85999999987</v>
          </cell>
        </row>
        <row r="38">
          <cell r="A38" t="str">
            <v>P08</v>
          </cell>
          <cell r="B38" t="str">
            <v>Water revenues - sales for resale</v>
          </cell>
          <cell r="C38">
            <v>40161050</v>
          </cell>
          <cell r="D38" t="str">
            <v>Sales for Resale Billed Interco</v>
          </cell>
          <cell r="E38">
            <v>467</v>
          </cell>
          <cell r="N38">
            <v>0</v>
          </cell>
        </row>
        <row r="39">
          <cell r="A39" t="str">
            <v>P08</v>
          </cell>
          <cell r="B39" t="str">
            <v>Water revenues - sales for resale</v>
          </cell>
          <cell r="C39">
            <v>40161200</v>
          </cell>
          <cell r="D39" t="str">
            <v>Sales for Resale Billed DSIC</v>
          </cell>
          <cell r="E39">
            <v>466</v>
          </cell>
          <cell r="N39">
            <v>-78754.22</v>
          </cell>
        </row>
        <row r="40">
          <cell r="A40" t="str">
            <v>P08</v>
          </cell>
          <cell r="B40" t="str">
            <v>Water revenues - sales for resale</v>
          </cell>
          <cell r="C40">
            <v>40162000</v>
          </cell>
          <cell r="D40" t="str">
            <v>Sales for Resale Unbilled</v>
          </cell>
          <cell r="E40">
            <v>466</v>
          </cell>
          <cell r="N40">
            <v>64409.489999999991</v>
          </cell>
        </row>
        <row r="41">
          <cell r="A41">
            <v>0</v>
          </cell>
          <cell r="B41">
            <v>0</v>
          </cell>
          <cell r="C41">
            <v>0</v>
          </cell>
          <cell r="D41" t="str">
            <v>Water revenues - sales for resale</v>
          </cell>
          <cell r="E41">
            <v>0</v>
          </cell>
          <cell r="N41" t="e">
            <v>#N/A</v>
          </cell>
        </row>
        <row r="42">
          <cell r="A42" t="str">
            <v>P09</v>
          </cell>
          <cell r="B42" t="str">
            <v>Water revenues - other</v>
          </cell>
          <cell r="C42">
            <v>40171000</v>
          </cell>
          <cell r="D42" t="str">
            <v>Misc Sales Billed</v>
          </cell>
          <cell r="E42">
            <v>474</v>
          </cell>
          <cell r="N42">
            <v>-61693.710000000006</v>
          </cell>
        </row>
        <row r="43">
          <cell r="A43" t="str">
            <v>P09</v>
          </cell>
          <cell r="B43" t="str">
            <v>Water revenues - other</v>
          </cell>
          <cell r="C43">
            <v>40171100</v>
          </cell>
          <cell r="D43" t="str">
            <v>Misc Sales Billed Surcharge</v>
          </cell>
          <cell r="E43">
            <v>474</v>
          </cell>
          <cell r="N43">
            <v>-4477.08</v>
          </cell>
        </row>
        <row r="44">
          <cell r="A44" t="str">
            <v>P09</v>
          </cell>
          <cell r="B44" t="str">
            <v>Water revenues - other</v>
          </cell>
          <cell r="C44">
            <v>40171300</v>
          </cell>
          <cell r="D44" t="str">
            <v>Misc Sales Billed Unmetered</v>
          </cell>
          <cell r="E44">
            <v>474</v>
          </cell>
          <cell r="N44">
            <v>0</v>
          </cell>
        </row>
        <row r="45">
          <cell r="A45" t="str">
            <v>P09</v>
          </cell>
          <cell r="B45" t="str">
            <v>Water revenues - other</v>
          </cell>
          <cell r="C45">
            <v>40172000</v>
          </cell>
          <cell r="D45" t="str">
            <v>Misc Sales Unbilled</v>
          </cell>
          <cell r="E45">
            <v>474</v>
          </cell>
          <cell r="N45">
            <v>-683.86999999999989</v>
          </cell>
        </row>
        <row r="46">
          <cell r="A46" t="str">
            <v>P09</v>
          </cell>
          <cell r="B46" t="str">
            <v>Water revenues - other</v>
          </cell>
          <cell r="C46">
            <v>40180100</v>
          </cell>
          <cell r="D46" t="str">
            <v>Other Water Revenue - Temp Service</v>
          </cell>
          <cell r="E46">
            <v>471</v>
          </cell>
          <cell r="N46">
            <v>0</v>
          </cell>
        </row>
        <row r="47">
          <cell r="A47" t="str">
            <v>P09</v>
          </cell>
          <cell r="B47" t="str">
            <v>Water revenues - other</v>
          </cell>
          <cell r="C47">
            <v>40189900</v>
          </cell>
          <cell r="D47" t="str">
            <v>Other Water Revenue</v>
          </cell>
          <cell r="E47">
            <v>474</v>
          </cell>
          <cell r="N47">
            <v>-5992505.9199999999</v>
          </cell>
        </row>
        <row r="48">
          <cell r="A48" t="str">
            <v>P09</v>
          </cell>
          <cell r="B48" t="str">
            <v>Water revenues - other</v>
          </cell>
          <cell r="C48">
            <v>40189999</v>
          </cell>
          <cell r="D48" t="str">
            <v>Other Water Revenue - Leak Adjustment</v>
          </cell>
          <cell r="E48">
            <v>474</v>
          </cell>
          <cell r="N48">
            <v>0</v>
          </cell>
        </row>
        <row r="49">
          <cell r="A49">
            <v>0</v>
          </cell>
          <cell r="B49">
            <v>0</v>
          </cell>
          <cell r="C49">
            <v>0</v>
          </cell>
          <cell r="D49" t="str">
            <v>Water revenues - other</v>
          </cell>
          <cell r="E49">
            <v>0</v>
          </cell>
          <cell r="N49" t="e">
            <v>#N/A</v>
          </cell>
        </row>
        <row r="50">
          <cell r="A50">
            <v>0</v>
          </cell>
          <cell r="B50">
            <v>0</v>
          </cell>
          <cell r="C50">
            <v>0</v>
          </cell>
          <cell r="D50" t="str">
            <v>Water revenues</v>
          </cell>
          <cell r="E50">
            <v>0</v>
          </cell>
          <cell r="N50" t="e">
            <v>#N/A</v>
          </cell>
        </row>
        <row r="51">
          <cell r="A51" t="str">
            <v>P10</v>
          </cell>
          <cell r="B51" t="str">
            <v>Sewer revenues</v>
          </cell>
          <cell r="C51">
            <v>40211000</v>
          </cell>
          <cell r="D51" t="str">
            <v>Domestic WW Service Billed</v>
          </cell>
          <cell r="E51">
            <v>522.1</v>
          </cell>
          <cell r="N51">
            <v>0</v>
          </cell>
        </row>
        <row r="52">
          <cell r="A52" t="str">
            <v>P10</v>
          </cell>
          <cell r="B52" t="str">
            <v>Sewer revenues</v>
          </cell>
          <cell r="C52">
            <v>40212000</v>
          </cell>
          <cell r="D52" t="str">
            <v>Domestic WW Service Unbilled</v>
          </cell>
          <cell r="E52">
            <v>522.1</v>
          </cell>
          <cell r="N52">
            <v>0</v>
          </cell>
        </row>
        <row r="53">
          <cell r="A53" t="str">
            <v>P10</v>
          </cell>
          <cell r="B53" t="str">
            <v>Sewer revenues</v>
          </cell>
          <cell r="C53">
            <v>40221000</v>
          </cell>
          <cell r="D53" t="str">
            <v>Commerical WW Service Billed</v>
          </cell>
          <cell r="E53">
            <v>522.20000000000005</v>
          </cell>
          <cell r="N53">
            <v>0</v>
          </cell>
        </row>
        <row r="54">
          <cell r="A54" t="str">
            <v>P10</v>
          </cell>
          <cell r="B54" t="str">
            <v>Sewer revenues</v>
          </cell>
          <cell r="C54">
            <v>40222000</v>
          </cell>
          <cell r="D54" t="str">
            <v>Commercial WW Service Unbilled</v>
          </cell>
          <cell r="E54">
            <v>522.20000000000005</v>
          </cell>
          <cell r="N54">
            <v>0</v>
          </cell>
        </row>
        <row r="55">
          <cell r="A55" t="str">
            <v>P10</v>
          </cell>
          <cell r="B55" t="str">
            <v>Sewer revenues</v>
          </cell>
          <cell r="C55">
            <v>40231000</v>
          </cell>
          <cell r="D55" t="str">
            <v>Industrial WW Service Billed</v>
          </cell>
          <cell r="E55">
            <v>522.29999999999995</v>
          </cell>
          <cell r="N55">
            <v>0</v>
          </cell>
        </row>
        <row r="56">
          <cell r="A56" t="str">
            <v>P10</v>
          </cell>
          <cell r="B56" t="str">
            <v>Sewer revenues</v>
          </cell>
          <cell r="C56">
            <v>40232000</v>
          </cell>
          <cell r="D56" t="str">
            <v>Industrial WW Service Unbilled</v>
          </cell>
          <cell r="E56">
            <v>522.29999999999995</v>
          </cell>
          <cell r="N56">
            <v>0</v>
          </cell>
        </row>
        <row r="57">
          <cell r="A57" t="str">
            <v>P10</v>
          </cell>
          <cell r="B57" t="str">
            <v>Sewer revenues</v>
          </cell>
          <cell r="C57">
            <v>40251000</v>
          </cell>
          <cell r="D57" t="str">
            <v>Public Authority WW Service Billed</v>
          </cell>
          <cell r="E57">
            <v>522.4</v>
          </cell>
          <cell r="N57">
            <v>0</v>
          </cell>
        </row>
        <row r="58">
          <cell r="A58" t="str">
            <v>P10</v>
          </cell>
          <cell r="B58" t="str">
            <v>Sewer revenues</v>
          </cell>
          <cell r="C58">
            <v>40252000</v>
          </cell>
          <cell r="D58" t="str">
            <v>Public Authority WW Service Unbilled</v>
          </cell>
          <cell r="E58">
            <v>522.4</v>
          </cell>
          <cell r="N58">
            <v>0</v>
          </cell>
        </row>
        <row r="59">
          <cell r="A59">
            <v>0</v>
          </cell>
          <cell r="B59">
            <v>0</v>
          </cell>
          <cell r="C59">
            <v>0</v>
          </cell>
          <cell r="D59" t="str">
            <v>Sewer revenues</v>
          </cell>
          <cell r="E59">
            <v>0</v>
          </cell>
          <cell r="N59" t="e">
            <v>#N/A</v>
          </cell>
        </row>
        <row r="60">
          <cell r="A60" t="str">
            <v>P11</v>
          </cell>
          <cell r="B60" t="str">
            <v>Other revenues</v>
          </cell>
          <cell r="C60">
            <v>40310100</v>
          </cell>
          <cell r="D60" t="str">
            <v>Other Revenue - Late Payment Charge</v>
          </cell>
          <cell r="E60">
            <v>470</v>
          </cell>
          <cell r="N60">
            <v>-310863.11</v>
          </cell>
        </row>
        <row r="61">
          <cell r="A61" t="str">
            <v>P11</v>
          </cell>
          <cell r="B61" t="str">
            <v>Other revenues</v>
          </cell>
          <cell r="C61">
            <v>40310200</v>
          </cell>
          <cell r="D61" t="str">
            <v>Other Revenue - Rent</v>
          </cell>
          <cell r="E61">
            <v>472</v>
          </cell>
          <cell r="N61">
            <v>-61111.140000000007</v>
          </cell>
        </row>
        <row r="62">
          <cell r="A62" t="str">
            <v>P11</v>
          </cell>
          <cell r="B62" t="str">
            <v>Other revenues</v>
          </cell>
          <cell r="C62">
            <v>40310250</v>
          </cell>
          <cell r="D62" t="str">
            <v>Other Revenue - Rent Interco</v>
          </cell>
          <cell r="E62">
            <v>473</v>
          </cell>
          <cell r="N62">
            <v>-80286.720000000001</v>
          </cell>
        </row>
        <row r="63">
          <cell r="A63" t="str">
            <v>P11</v>
          </cell>
          <cell r="B63" t="str">
            <v>Other revenues</v>
          </cell>
          <cell r="C63">
            <v>40310400</v>
          </cell>
          <cell r="D63" t="str">
            <v>Other Revenue - NSF Check Charge</v>
          </cell>
          <cell r="E63">
            <v>471</v>
          </cell>
          <cell r="N63">
            <v>-18456</v>
          </cell>
        </row>
        <row r="64">
          <cell r="A64" t="str">
            <v>P11</v>
          </cell>
          <cell r="B64" t="str">
            <v>Other revenues</v>
          </cell>
          <cell r="C64">
            <v>40310500</v>
          </cell>
          <cell r="D64" t="str">
            <v>Other Revenue - Application/Initiation Fee</v>
          </cell>
          <cell r="E64">
            <v>471</v>
          </cell>
          <cell r="N64">
            <v>-256094.54</v>
          </cell>
        </row>
        <row r="65">
          <cell r="A65" t="str">
            <v>P11</v>
          </cell>
          <cell r="B65" t="str">
            <v>Other revenues</v>
          </cell>
          <cell r="C65">
            <v>40310600</v>
          </cell>
          <cell r="D65" t="str">
            <v>Other Revenue - Usage Data</v>
          </cell>
          <cell r="E65">
            <v>471</v>
          </cell>
          <cell r="N65">
            <v>-30620.71</v>
          </cell>
        </row>
        <row r="66">
          <cell r="A66" t="str">
            <v>P11</v>
          </cell>
          <cell r="B66" t="str">
            <v>Other revenues</v>
          </cell>
          <cell r="C66">
            <v>40310700</v>
          </cell>
          <cell r="D66" t="str">
            <v>Other Revenue - Reconnection Fee</v>
          </cell>
          <cell r="E66">
            <v>471</v>
          </cell>
          <cell r="N66">
            <v>-188954</v>
          </cell>
        </row>
        <row r="67">
          <cell r="A67" t="str">
            <v>P11</v>
          </cell>
          <cell r="B67" t="str">
            <v>Other revenues</v>
          </cell>
          <cell r="C67">
            <v>40313000</v>
          </cell>
          <cell r="D67" t="str">
            <v>Other Revenue - After Hrs Charge</v>
          </cell>
          <cell r="E67">
            <v>471</v>
          </cell>
          <cell r="N67">
            <v>0</v>
          </cell>
        </row>
        <row r="68">
          <cell r="A68" t="str">
            <v>P11</v>
          </cell>
          <cell r="B68" t="str">
            <v>Other revenues</v>
          </cell>
          <cell r="C68">
            <v>40319900</v>
          </cell>
          <cell r="D68" t="str">
            <v>Other Revenue - Misc Service</v>
          </cell>
          <cell r="E68">
            <v>471</v>
          </cell>
          <cell r="N68">
            <v>-34.840000000000003</v>
          </cell>
        </row>
        <row r="69">
          <cell r="A69" t="str">
            <v>P11</v>
          </cell>
          <cell r="B69" t="str">
            <v>Other revenues</v>
          </cell>
          <cell r="C69">
            <v>40359900</v>
          </cell>
          <cell r="D69" t="str">
            <v>Other Revenue WW - Misc Service</v>
          </cell>
          <cell r="E69">
            <v>536</v>
          </cell>
          <cell r="N69">
            <v>0</v>
          </cell>
        </row>
        <row r="70">
          <cell r="A70">
            <v>0</v>
          </cell>
          <cell r="B70">
            <v>0</v>
          </cell>
          <cell r="C70">
            <v>0</v>
          </cell>
          <cell r="D70" t="str">
            <v>Other revenues</v>
          </cell>
          <cell r="E70">
            <v>0</v>
          </cell>
          <cell r="N70" t="e">
            <v>#N/A</v>
          </cell>
        </row>
        <row r="71">
          <cell r="A71">
            <v>0</v>
          </cell>
          <cell r="B71">
            <v>0</v>
          </cell>
          <cell r="C71">
            <v>0</v>
          </cell>
          <cell r="D71" t="str">
            <v>Operating revenues</v>
          </cell>
          <cell r="E71">
            <v>0</v>
          </cell>
          <cell r="N71" t="e">
            <v>#N/A</v>
          </cell>
        </row>
        <row r="72">
          <cell r="A72" t="str">
            <v>P13</v>
          </cell>
          <cell r="B72" t="str">
            <v>Purchased water</v>
          </cell>
          <cell r="C72">
            <v>51010000</v>
          </cell>
          <cell r="D72" t="str">
            <v>Purchased Water</v>
          </cell>
          <cell r="E72">
            <v>610.1</v>
          </cell>
          <cell r="N72">
            <v>320452.96156333329</v>
          </cell>
        </row>
        <row r="73">
          <cell r="A73" t="str">
            <v>P13</v>
          </cell>
          <cell r="B73" t="str">
            <v>Purchased water</v>
          </cell>
          <cell r="C73">
            <v>51015000</v>
          </cell>
          <cell r="D73" t="str">
            <v>Purchased Water Interco</v>
          </cell>
          <cell r="E73">
            <v>610.1</v>
          </cell>
          <cell r="N73">
            <v>0</v>
          </cell>
        </row>
        <row r="74">
          <cell r="A74">
            <v>0</v>
          </cell>
          <cell r="B74">
            <v>0</v>
          </cell>
          <cell r="C74">
            <v>0</v>
          </cell>
          <cell r="D74" t="str">
            <v>Purchased water</v>
          </cell>
          <cell r="E74">
            <v>0</v>
          </cell>
          <cell r="N74" t="e">
            <v>#N/A</v>
          </cell>
        </row>
        <row r="75">
          <cell r="A75" t="str">
            <v>P14</v>
          </cell>
          <cell r="B75" t="str">
            <v>Fuel and power</v>
          </cell>
          <cell r="C75">
            <v>51510000</v>
          </cell>
          <cell r="D75" t="str">
            <v>Purchased Power - Natural Account</v>
          </cell>
          <cell r="E75">
            <v>615.79999999999995</v>
          </cell>
          <cell r="N75">
            <v>0</v>
          </cell>
        </row>
        <row r="76">
          <cell r="A76" t="str">
            <v>P14</v>
          </cell>
          <cell r="B76" t="str">
            <v>Fuel and power</v>
          </cell>
          <cell r="C76">
            <v>51510011</v>
          </cell>
          <cell r="D76" t="str">
            <v>Purchased Power - Source of Supply</v>
          </cell>
          <cell r="E76">
            <v>615.1</v>
          </cell>
          <cell r="N76">
            <v>108944.53591624511</v>
          </cell>
        </row>
        <row r="77">
          <cell r="A77" t="str">
            <v>P14</v>
          </cell>
          <cell r="B77" t="str">
            <v>Fuel and power</v>
          </cell>
          <cell r="C77">
            <v>51510012</v>
          </cell>
          <cell r="D77" t="str">
            <v>Purchased Power - Pumping</v>
          </cell>
          <cell r="E77">
            <v>615.1</v>
          </cell>
          <cell r="N77">
            <v>585389.64625071757</v>
          </cell>
        </row>
        <row r="78">
          <cell r="A78" t="str">
            <v>P14</v>
          </cell>
          <cell r="B78" t="str">
            <v>Fuel and power</v>
          </cell>
          <cell r="C78">
            <v>51510013</v>
          </cell>
          <cell r="D78" t="str">
            <v>Purchased Power - Water Treatment</v>
          </cell>
          <cell r="E78">
            <v>615.29999999999995</v>
          </cell>
          <cell r="N78">
            <v>5033429.3049362767</v>
          </cell>
        </row>
        <row r="79">
          <cell r="A79" t="str">
            <v>P14</v>
          </cell>
          <cell r="B79" t="str">
            <v>Fuel and power</v>
          </cell>
          <cell r="C79">
            <v>51510014</v>
          </cell>
          <cell r="D79" t="str">
            <v>Purchased Power - Transmission &amp; Distribution</v>
          </cell>
          <cell r="E79">
            <v>615.5</v>
          </cell>
          <cell r="N79">
            <v>21559.365395224228</v>
          </cell>
        </row>
        <row r="80">
          <cell r="A80" t="str">
            <v>P14</v>
          </cell>
          <cell r="B80" t="str">
            <v>Fuel and power</v>
          </cell>
          <cell r="C80">
            <v>51520000</v>
          </cell>
          <cell r="D80" t="str">
            <v>Fuel for Power Production</v>
          </cell>
          <cell r="E80">
            <v>616.1</v>
          </cell>
          <cell r="N80">
            <v>14511.930784512169</v>
          </cell>
        </row>
        <row r="81">
          <cell r="A81">
            <v>0</v>
          </cell>
          <cell r="B81">
            <v>0</v>
          </cell>
          <cell r="C81">
            <v>0</v>
          </cell>
          <cell r="D81" t="str">
            <v>Fuel and power</v>
          </cell>
          <cell r="E81">
            <v>0</v>
          </cell>
          <cell r="N81" t="e">
            <v>#N/A</v>
          </cell>
        </row>
        <row r="82">
          <cell r="A82" t="str">
            <v>P15</v>
          </cell>
          <cell r="B82" t="str">
            <v>Chemicals</v>
          </cell>
          <cell r="C82">
            <v>51800000</v>
          </cell>
          <cell r="D82" t="str">
            <v>Chemicals</v>
          </cell>
          <cell r="E82">
            <v>618.29999999999995</v>
          </cell>
          <cell r="N82">
            <v>4604447.5045753438</v>
          </cell>
        </row>
        <row r="83">
          <cell r="A83">
            <v>0</v>
          </cell>
          <cell r="B83">
            <v>0</v>
          </cell>
          <cell r="C83">
            <v>0</v>
          </cell>
          <cell r="D83" t="str">
            <v>Chemicals</v>
          </cell>
          <cell r="E83">
            <v>0</v>
          </cell>
          <cell r="N83" t="e">
            <v>#N/A</v>
          </cell>
        </row>
        <row r="84">
          <cell r="A84" t="str">
            <v>P16</v>
          </cell>
          <cell r="B84" t="str">
            <v>Waste disposal</v>
          </cell>
          <cell r="C84">
            <v>51110000</v>
          </cell>
          <cell r="D84" t="str">
            <v>Waste Disposal</v>
          </cell>
          <cell r="E84">
            <v>675.3</v>
          </cell>
          <cell r="N84">
            <v>907200.65411764709</v>
          </cell>
        </row>
        <row r="85">
          <cell r="A85">
            <v>0</v>
          </cell>
          <cell r="B85">
            <v>0</v>
          </cell>
          <cell r="C85">
            <v>0</v>
          </cell>
          <cell r="D85" t="str">
            <v>Waste disposal</v>
          </cell>
          <cell r="E85">
            <v>0</v>
          </cell>
          <cell r="N85" t="e">
            <v>#N/A</v>
          </cell>
        </row>
        <row r="86">
          <cell r="A86">
            <v>0</v>
          </cell>
          <cell r="B86">
            <v>0</v>
          </cell>
          <cell r="C86">
            <v>0</v>
          </cell>
          <cell r="D86" t="str">
            <v>Production costs</v>
          </cell>
          <cell r="E86">
            <v>0</v>
          </cell>
          <cell r="N86" t="e">
            <v>#N/A</v>
          </cell>
        </row>
        <row r="87">
          <cell r="A87" t="str">
            <v>P17</v>
          </cell>
          <cell r="B87" t="str">
            <v>Salaries and wages</v>
          </cell>
          <cell r="C87">
            <v>50100000</v>
          </cell>
          <cell r="D87" t="str">
            <v>Labor Natural Account</v>
          </cell>
          <cell r="E87">
            <v>601.79999999999995</v>
          </cell>
          <cell r="N87">
            <v>5190099.9404952768</v>
          </cell>
        </row>
        <row r="88">
          <cell r="A88" t="str">
            <v>P17</v>
          </cell>
          <cell r="B88" t="str">
            <v>Salaries and wages</v>
          </cell>
          <cell r="C88">
            <v>50100001</v>
          </cell>
          <cell r="D88" t="str">
            <v>Labor Expense Accrual</v>
          </cell>
          <cell r="E88">
            <v>601.79999999999995</v>
          </cell>
          <cell r="N88">
            <v>26782.433485701738</v>
          </cell>
        </row>
        <row r="89">
          <cell r="A89" t="str">
            <v>P17</v>
          </cell>
          <cell r="B89" t="str">
            <v>Salaries and wages</v>
          </cell>
          <cell r="C89">
            <v>50101300</v>
          </cell>
          <cell r="D89" t="str">
            <v>Labor Oper Water Treatment</v>
          </cell>
          <cell r="E89">
            <v>601.29999999999995</v>
          </cell>
          <cell r="N89">
            <v>2185151.3306985446</v>
          </cell>
        </row>
        <row r="90">
          <cell r="A90" t="str">
            <v>P17</v>
          </cell>
          <cell r="B90" t="str">
            <v>Salaries and wages</v>
          </cell>
          <cell r="C90">
            <v>50101305</v>
          </cell>
          <cell r="D90" t="str">
            <v>Labor Oper Water Treatment - Super &amp; Eng</v>
          </cell>
          <cell r="E90">
            <v>601.29999999999995</v>
          </cell>
          <cell r="N90">
            <v>77993.559803056414</v>
          </cell>
        </row>
        <row r="91">
          <cell r="A91" t="str">
            <v>P17</v>
          </cell>
          <cell r="B91" t="str">
            <v>Salaries and wages</v>
          </cell>
          <cell r="C91">
            <v>50101400</v>
          </cell>
          <cell r="D91" t="str">
            <v>Labor Oper Transmission &amp; Distribution</v>
          </cell>
          <cell r="E91">
            <v>601.5</v>
          </cell>
          <cell r="N91">
            <v>277877.04252627329</v>
          </cell>
        </row>
        <row r="92">
          <cell r="A92" t="str">
            <v>P17</v>
          </cell>
          <cell r="B92" t="str">
            <v>Salaries and wages</v>
          </cell>
          <cell r="C92">
            <v>50101405</v>
          </cell>
          <cell r="D92" t="str">
            <v>Labor Oper Trans &amp; Distr - Super &amp; Eng</v>
          </cell>
          <cell r="E92">
            <v>601.5</v>
          </cell>
          <cell r="N92">
            <v>0</v>
          </cell>
        </row>
        <row r="93">
          <cell r="A93" t="str">
            <v>P17</v>
          </cell>
          <cell r="B93" t="str">
            <v>Salaries and wages</v>
          </cell>
          <cell r="C93">
            <v>50101415</v>
          </cell>
          <cell r="D93" t="str">
            <v>Labor Oper Trans &amp; Distr - Lines</v>
          </cell>
          <cell r="E93">
            <v>601.5</v>
          </cell>
          <cell r="N93">
            <v>106706.99275861887</v>
          </cell>
        </row>
        <row r="94">
          <cell r="A94" t="str">
            <v>P17</v>
          </cell>
          <cell r="B94" t="str">
            <v>Salaries and wages</v>
          </cell>
          <cell r="C94">
            <v>50101420</v>
          </cell>
          <cell r="D94" t="str">
            <v>Labor Oper Trans &amp; Distr - Meter</v>
          </cell>
          <cell r="E94">
            <v>601.5</v>
          </cell>
          <cell r="N94">
            <v>605568.4681105616</v>
          </cell>
        </row>
        <row r="95">
          <cell r="A95" t="str">
            <v>P17</v>
          </cell>
          <cell r="B95" t="str">
            <v>Salaries and wages</v>
          </cell>
          <cell r="C95">
            <v>50101500</v>
          </cell>
          <cell r="D95" t="str">
            <v>Labor Oper Customer Accounting</v>
          </cell>
          <cell r="E95">
            <v>601.70000000000005</v>
          </cell>
          <cell r="N95">
            <v>21837.817649327611</v>
          </cell>
        </row>
        <row r="96">
          <cell r="A96" t="str">
            <v>P17</v>
          </cell>
          <cell r="B96" t="str">
            <v>Salaries and wages</v>
          </cell>
          <cell r="C96">
            <v>50101505</v>
          </cell>
          <cell r="D96" t="str">
            <v>Labor Oper Customer Acctg - Super &amp; Eng</v>
          </cell>
          <cell r="E96">
            <v>601.70000000000005</v>
          </cell>
          <cell r="N96">
            <v>322.45320483308512</v>
          </cell>
        </row>
        <row r="97">
          <cell r="A97" t="str">
            <v>P17</v>
          </cell>
          <cell r="B97" t="str">
            <v>Salaries and wages</v>
          </cell>
          <cell r="C97">
            <v>50101510</v>
          </cell>
          <cell r="D97" t="str">
            <v>Labor Oper Customer Acctg - Meter Read</v>
          </cell>
          <cell r="E97">
            <v>601.70000000000005</v>
          </cell>
          <cell r="N97">
            <v>299462.4838753033</v>
          </cell>
        </row>
        <row r="98">
          <cell r="A98" t="str">
            <v>P17</v>
          </cell>
          <cell r="B98" t="str">
            <v>Salaries and wages</v>
          </cell>
          <cell r="C98">
            <v>50101520</v>
          </cell>
          <cell r="D98" t="str">
            <v>Labor Oper Customer Acctg - Cust Serv &amp; Info</v>
          </cell>
          <cell r="E98">
            <v>601.70000000000005</v>
          </cell>
          <cell r="N98">
            <v>165733.93532797438</v>
          </cell>
        </row>
        <row r="99">
          <cell r="A99" t="str">
            <v>P17</v>
          </cell>
          <cell r="B99" t="str">
            <v>Salaries and wages</v>
          </cell>
          <cell r="C99">
            <v>50101600</v>
          </cell>
          <cell r="D99" t="str">
            <v>Labor Oper Admin &amp; General</v>
          </cell>
          <cell r="E99">
            <v>601.79999999999995</v>
          </cell>
          <cell r="N99">
            <v>784494.63507594098</v>
          </cell>
        </row>
        <row r="100">
          <cell r="A100" t="str">
            <v>P17</v>
          </cell>
          <cell r="B100" t="str">
            <v>Salaries and wages</v>
          </cell>
          <cell r="C100">
            <v>50101601</v>
          </cell>
          <cell r="D100" t="str">
            <v>Labor Oper Adm &amp; Gen - Director &amp; Officer</v>
          </cell>
          <cell r="E100">
            <v>603.79999999999995</v>
          </cell>
          <cell r="N100">
            <v>0</v>
          </cell>
        </row>
        <row r="101">
          <cell r="A101" t="str">
            <v>P17</v>
          </cell>
          <cell r="B101" t="str">
            <v>Salaries and wages</v>
          </cell>
          <cell r="C101">
            <v>50102300</v>
          </cell>
          <cell r="D101" t="str">
            <v>Labor Maint Water Treatment</v>
          </cell>
          <cell r="E101">
            <v>601.4</v>
          </cell>
          <cell r="N101">
            <v>181871.79310321927</v>
          </cell>
        </row>
        <row r="102">
          <cell r="A102" t="str">
            <v>P17</v>
          </cell>
          <cell r="B102" t="str">
            <v>Salaries and wages</v>
          </cell>
          <cell r="C102">
            <v>50102400</v>
          </cell>
          <cell r="D102" t="str">
            <v>Labor Maint Transmission &amp; Distribution</v>
          </cell>
          <cell r="E102">
            <v>601.6</v>
          </cell>
          <cell r="N102">
            <v>649603.83866051678</v>
          </cell>
        </row>
        <row r="103">
          <cell r="A103" t="str">
            <v>P17</v>
          </cell>
          <cell r="B103" t="str">
            <v>Salaries and wages</v>
          </cell>
          <cell r="C103">
            <v>50102405</v>
          </cell>
          <cell r="D103" t="str">
            <v>Labor Maint Transmssn &amp; Distr - Super &amp; Eng</v>
          </cell>
          <cell r="E103">
            <v>601.6</v>
          </cell>
          <cell r="N103">
            <v>0</v>
          </cell>
        </row>
        <row r="104">
          <cell r="A104" t="str">
            <v>P17</v>
          </cell>
          <cell r="B104" t="str">
            <v>Salaries and wages</v>
          </cell>
          <cell r="C104">
            <v>50102420</v>
          </cell>
          <cell r="D104" t="str">
            <v>Labor Maint Transmssn &amp; Distr - Mains</v>
          </cell>
          <cell r="E104">
            <v>601.6</v>
          </cell>
          <cell r="N104">
            <v>89441.580732303497</v>
          </cell>
        </row>
        <row r="105">
          <cell r="A105" t="str">
            <v>P17</v>
          </cell>
          <cell r="B105" t="str">
            <v>Salaries and wages</v>
          </cell>
          <cell r="C105">
            <v>50102425</v>
          </cell>
          <cell r="D105" t="str">
            <v>Labor Maint Transmssn &amp; Distr - Fire Mains</v>
          </cell>
          <cell r="E105">
            <v>601.6</v>
          </cell>
          <cell r="N105">
            <v>0</v>
          </cell>
        </row>
        <row r="106">
          <cell r="A106" t="str">
            <v>P17</v>
          </cell>
          <cell r="B106" t="str">
            <v>Salaries and wages</v>
          </cell>
          <cell r="C106">
            <v>50102430</v>
          </cell>
          <cell r="D106" t="str">
            <v>Labor Maint Transmssn &amp; Distr - Service</v>
          </cell>
          <cell r="E106">
            <v>601.6</v>
          </cell>
          <cell r="N106">
            <v>30097.440273144726</v>
          </cell>
        </row>
        <row r="107">
          <cell r="A107" t="str">
            <v>P17</v>
          </cell>
          <cell r="B107" t="str">
            <v>Salaries and wages</v>
          </cell>
          <cell r="C107">
            <v>50102435</v>
          </cell>
          <cell r="D107" t="str">
            <v>Labor Maint Transmssn &amp; Distr - Meter</v>
          </cell>
          <cell r="E107">
            <v>601.6</v>
          </cell>
          <cell r="N107">
            <v>58659.502255630076</v>
          </cell>
        </row>
        <row r="108">
          <cell r="A108" t="str">
            <v>P17</v>
          </cell>
          <cell r="B108" t="str">
            <v>Salaries and wages</v>
          </cell>
          <cell r="C108">
            <v>50102440</v>
          </cell>
          <cell r="D108" t="str">
            <v>Labor Maint Transmssn &amp; Distr - Hydrants</v>
          </cell>
          <cell r="E108">
            <v>601.6</v>
          </cell>
          <cell r="N108">
            <v>47233.100778222892</v>
          </cell>
        </row>
        <row r="109">
          <cell r="A109" t="str">
            <v>P17</v>
          </cell>
          <cell r="B109" t="str">
            <v>Salaries and wages</v>
          </cell>
          <cell r="C109">
            <v>50109900</v>
          </cell>
          <cell r="D109" t="str">
            <v>Labor Capitalized Credits</v>
          </cell>
          <cell r="E109">
            <v>601.79999999999995</v>
          </cell>
          <cell r="N109">
            <v>-4116262.2885663584</v>
          </cell>
        </row>
        <row r="110">
          <cell r="A110" t="str">
            <v>P17</v>
          </cell>
          <cell r="B110" t="str">
            <v>Salaries and wages</v>
          </cell>
          <cell r="C110">
            <v>50110000</v>
          </cell>
          <cell r="D110" t="str">
            <v>Labor Non-scheduled Overtime - Natural Account</v>
          </cell>
          <cell r="E110">
            <v>601.79999999999995</v>
          </cell>
          <cell r="N110">
            <v>859204.03122303996</v>
          </cell>
        </row>
        <row r="111">
          <cell r="A111" t="str">
            <v>P17</v>
          </cell>
          <cell r="B111" t="str">
            <v>Salaries and wages</v>
          </cell>
          <cell r="C111">
            <v>50111300</v>
          </cell>
          <cell r="D111" t="str">
            <v>Labor Oper Non-scheduled Overtime- WT</v>
          </cell>
          <cell r="E111">
            <v>601.29999999999995</v>
          </cell>
          <cell r="N111">
            <v>290930.36746477243</v>
          </cell>
        </row>
        <row r="112">
          <cell r="A112" t="str">
            <v>P17</v>
          </cell>
          <cell r="B112" t="str">
            <v>Salaries and wages</v>
          </cell>
          <cell r="C112">
            <v>50111400</v>
          </cell>
          <cell r="D112" t="str">
            <v>Labor Oper Non-scheduled Overtime- TD</v>
          </cell>
          <cell r="E112">
            <v>601.5</v>
          </cell>
          <cell r="N112">
            <v>29747.410299401643</v>
          </cell>
        </row>
        <row r="113">
          <cell r="A113" t="str">
            <v>P17</v>
          </cell>
          <cell r="B113" t="str">
            <v>Salaries and wages</v>
          </cell>
          <cell r="C113">
            <v>50111405</v>
          </cell>
          <cell r="D113" t="str">
            <v>Labor Oper Non-scheduled Overtime- TD Super &amp; Eng</v>
          </cell>
          <cell r="E113">
            <v>601.5</v>
          </cell>
          <cell r="N113">
            <v>0</v>
          </cell>
        </row>
        <row r="114">
          <cell r="A114" t="str">
            <v>P17</v>
          </cell>
          <cell r="B114" t="str">
            <v>Salaries and wages</v>
          </cell>
          <cell r="C114">
            <v>50111415</v>
          </cell>
          <cell r="D114" t="str">
            <v>Labor Oper Non-scheduled Overtime- TD Lines</v>
          </cell>
          <cell r="E114">
            <v>601.5</v>
          </cell>
          <cell r="N114">
            <v>3205.880020810665</v>
          </cell>
        </row>
        <row r="115">
          <cell r="A115" t="str">
            <v>P17</v>
          </cell>
          <cell r="B115" t="str">
            <v>Salaries and wages</v>
          </cell>
          <cell r="C115">
            <v>50111420</v>
          </cell>
          <cell r="D115" t="str">
            <v>Labor Oper Non-scheduled Overtime- TD Meter</v>
          </cell>
          <cell r="E115">
            <v>601.5</v>
          </cell>
          <cell r="N115">
            <v>104976.11292239146</v>
          </cell>
        </row>
        <row r="116">
          <cell r="A116" t="str">
            <v>P17</v>
          </cell>
          <cell r="B116" t="str">
            <v>Salaries and wages</v>
          </cell>
          <cell r="C116">
            <v>50111500</v>
          </cell>
          <cell r="D116" t="str">
            <v>Labor Oper Non-scheduled Overtime- CA</v>
          </cell>
          <cell r="E116">
            <v>601.70000000000005</v>
          </cell>
          <cell r="N116">
            <v>2046.7903146190301</v>
          </cell>
        </row>
        <row r="117">
          <cell r="A117" t="str">
            <v>P17</v>
          </cell>
          <cell r="B117" t="str">
            <v>Salaries and wages</v>
          </cell>
          <cell r="C117">
            <v>50111510</v>
          </cell>
          <cell r="D117" t="str">
            <v>Labor Oper Non-scheduled Overtime- CA Meter Read</v>
          </cell>
          <cell r="E117">
            <v>601.70000000000005</v>
          </cell>
          <cell r="N117">
            <v>44763.782037230165</v>
          </cell>
        </row>
        <row r="118">
          <cell r="A118" t="str">
            <v>P17</v>
          </cell>
          <cell r="B118" t="str">
            <v>Salaries and wages</v>
          </cell>
          <cell r="C118">
            <v>50111520</v>
          </cell>
          <cell r="D118" t="str">
            <v>Labor Oper Non-scheduled OT - CA Cust Serv &amp; Info</v>
          </cell>
          <cell r="E118">
            <v>601.70000000000005</v>
          </cell>
          <cell r="N118">
            <v>73.362960133178134</v>
          </cell>
        </row>
        <row r="119">
          <cell r="A119" t="str">
            <v>P17</v>
          </cell>
          <cell r="B119" t="str">
            <v>Salaries and wages</v>
          </cell>
          <cell r="C119">
            <v>50111600</v>
          </cell>
          <cell r="D119" t="str">
            <v>Labor Oper Non-scheduled Overtime- AG</v>
          </cell>
          <cell r="E119">
            <v>601.79999999999995</v>
          </cell>
          <cell r="N119">
            <v>973.71782395504169</v>
          </cell>
        </row>
        <row r="120">
          <cell r="A120" t="str">
            <v>P17</v>
          </cell>
          <cell r="B120" t="str">
            <v>Salaries and wages</v>
          </cell>
          <cell r="C120">
            <v>50112300</v>
          </cell>
          <cell r="D120" t="str">
            <v>Labor Maint Non-scheduled Overtime- WT</v>
          </cell>
          <cell r="E120">
            <v>601.4</v>
          </cell>
          <cell r="N120">
            <v>55560.412188270333</v>
          </cell>
        </row>
        <row r="121">
          <cell r="A121" t="str">
            <v>P17</v>
          </cell>
          <cell r="B121" t="str">
            <v>Salaries and wages</v>
          </cell>
          <cell r="C121">
            <v>50112400</v>
          </cell>
          <cell r="D121" t="str">
            <v>Labor Maint Non-scheduled Overtime- TD</v>
          </cell>
          <cell r="E121">
            <v>601.6</v>
          </cell>
          <cell r="N121">
            <v>119238.15576490101</v>
          </cell>
        </row>
        <row r="122">
          <cell r="A122" t="str">
            <v>P17</v>
          </cell>
          <cell r="B122" t="str">
            <v>Salaries and wages</v>
          </cell>
          <cell r="C122">
            <v>50112420</v>
          </cell>
          <cell r="D122" t="str">
            <v>Labor Maint Non-scheduled Overtime- TD Mains</v>
          </cell>
          <cell r="E122">
            <v>601.6</v>
          </cell>
          <cell r="N122">
            <v>27569.532008456954</v>
          </cell>
        </row>
        <row r="123">
          <cell r="A123" t="str">
            <v>P17</v>
          </cell>
          <cell r="B123" t="str">
            <v>Salaries and wages</v>
          </cell>
          <cell r="C123">
            <v>50112430</v>
          </cell>
          <cell r="D123" t="str">
            <v>Labor Maint Non-scheduled Overtime- TD Service</v>
          </cell>
          <cell r="E123">
            <v>601.6</v>
          </cell>
          <cell r="N123">
            <v>1932.4563102489528</v>
          </cell>
        </row>
        <row r="124">
          <cell r="A124" t="str">
            <v>P17</v>
          </cell>
          <cell r="B124" t="str">
            <v>Salaries and wages</v>
          </cell>
          <cell r="C124">
            <v>50112435</v>
          </cell>
          <cell r="D124" t="str">
            <v>Labor Maint Non-scheduled Overtime- TD Meter</v>
          </cell>
          <cell r="E124">
            <v>601.6</v>
          </cell>
          <cell r="N124">
            <v>7590.0692062231956</v>
          </cell>
        </row>
        <row r="125">
          <cell r="A125" t="str">
            <v>P17</v>
          </cell>
          <cell r="B125" t="str">
            <v>Salaries and wages</v>
          </cell>
          <cell r="C125">
            <v>50112440</v>
          </cell>
          <cell r="D125" t="str">
            <v>Labor Maint Non-scheduled Overtime- TD Hydrant</v>
          </cell>
          <cell r="E125">
            <v>601.6</v>
          </cell>
          <cell r="N125">
            <v>29371.319634936634</v>
          </cell>
        </row>
        <row r="126">
          <cell r="A126" t="str">
            <v>P17</v>
          </cell>
          <cell r="B126" t="str">
            <v>Salaries and wages</v>
          </cell>
          <cell r="C126">
            <v>50119900</v>
          </cell>
          <cell r="D126" t="str">
            <v>Labor Non-scheduled Overtime- Capitalized Credits</v>
          </cell>
          <cell r="E126">
            <v>601.79999999999995</v>
          </cell>
          <cell r="N126">
            <v>-856316.5757012032</v>
          </cell>
        </row>
        <row r="127">
          <cell r="A127" t="str">
            <v>P17</v>
          </cell>
          <cell r="B127" t="str">
            <v>Salaries and wages</v>
          </cell>
          <cell r="C127">
            <v>50120000</v>
          </cell>
          <cell r="D127" t="str">
            <v>Labor Overtime - Natural Account</v>
          </cell>
          <cell r="E127">
            <v>601.79999999999995</v>
          </cell>
          <cell r="N127">
            <v>1290.3236332774811</v>
          </cell>
        </row>
        <row r="128">
          <cell r="A128" t="str">
            <v>P17</v>
          </cell>
          <cell r="B128" t="str">
            <v>Salaries and wages</v>
          </cell>
          <cell r="C128">
            <v>50121300</v>
          </cell>
          <cell r="D128" t="str">
            <v>Labor Oper Scheduled Overtime-WT</v>
          </cell>
          <cell r="E128">
            <v>601.29999999999995</v>
          </cell>
          <cell r="N128">
            <v>83271.099852692409</v>
          </cell>
        </row>
        <row r="129">
          <cell r="A129" t="str">
            <v>P17</v>
          </cell>
          <cell r="B129" t="str">
            <v>Salaries and wages</v>
          </cell>
          <cell r="C129">
            <v>50121400</v>
          </cell>
          <cell r="D129" t="str">
            <v>Labor Oper Scheduled Overtime-TD</v>
          </cell>
          <cell r="E129">
            <v>601.5</v>
          </cell>
          <cell r="N129">
            <v>0</v>
          </cell>
        </row>
        <row r="130">
          <cell r="A130" t="str">
            <v>P17</v>
          </cell>
          <cell r="B130" t="str">
            <v>Salaries and wages</v>
          </cell>
          <cell r="C130">
            <v>50121405</v>
          </cell>
          <cell r="D130" t="str">
            <v>Labor Oper Scheduled Overtime-TD Super &amp; Eng</v>
          </cell>
          <cell r="E130">
            <v>601.5</v>
          </cell>
          <cell r="N130">
            <v>0</v>
          </cell>
        </row>
        <row r="131">
          <cell r="A131" t="str">
            <v>P17</v>
          </cell>
          <cell r="B131" t="str">
            <v>Salaries and wages</v>
          </cell>
          <cell r="C131">
            <v>50121415</v>
          </cell>
          <cell r="D131" t="str">
            <v>Labor Oper Scheduled Overtime-TD Lines</v>
          </cell>
          <cell r="E131">
            <v>601.5</v>
          </cell>
          <cell r="N131">
            <v>0</v>
          </cell>
        </row>
        <row r="132">
          <cell r="A132" t="str">
            <v>P17</v>
          </cell>
          <cell r="B132" t="str">
            <v>Salaries and wages</v>
          </cell>
          <cell r="C132">
            <v>50121420</v>
          </cell>
          <cell r="D132" t="str">
            <v>Labor Oper Scheduled Overtime-TD Meter</v>
          </cell>
          <cell r="E132">
            <v>601.5</v>
          </cell>
          <cell r="N132">
            <v>0</v>
          </cell>
        </row>
        <row r="133">
          <cell r="A133" t="str">
            <v>P17</v>
          </cell>
          <cell r="B133" t="str">
            <v>Salaries and wages</v>
          </cell>
          <cell r="C133">
            <v>50121510</v>
          </cell>
          <cell r="D133" t="str">
            <v>Labor Oper Scheduled Overtime-CA Merer Read</v>
          </cell>
          <cell r="E133">
            <v>601.70000000000005</v>
          </cell>
          <cell r="N133">
            <v>85.67413200344005</v>
          </cell>
        </row>
        <row r="134">
          <cell r="A134" t="str">
            <v>P17</v>
          </cell>
          <cell r="B134" t="str">
            <v>Salaries and wages</v>
          </cell>
          <cell r="C134">
            <v>50121600</v>
          </cell>
          <cell r="D134" t="str">
            <v>Labor Oper Scheduled Overtime-AG</v>
          </cell>
          <cell r="E134">
            <v>0</v>
          </cell>
          <cell r="N134">
            <v>0</v>
          </cell>
        </row>
        <row r="135">
          <cell r="A135" t="str">
            <v>P17</v>
          </cell>
          <cell r="B135" t="str">
            <v>Salaries and wages</v>
          </cell>
          <cell r="C135">
            <v>50122400</v>
          </cell>
          <cell r="D135" t="str">
            <v>Labor Maint Scheduled Overtime-TD</v>
          </cell>
          <cell r="E135">
            <v>601.6</v>
          </cell>
          <cell r="N135">
            <v>503.86613362824704</v>
          </cell>
        </row>
        <row r="136">
          <cell r="A136" t="str">
            <v>P17</v>
          </cell>
          <cell r="B136" t="str">
            <v>Salaries and wages</v>
          </cell>
          <cell r="C136">
            <v>50122420</v>
          </cell>
          <cell r="D136" t="str">
            <v>Labor Maint Scheduled Overtime-TD Mains</v>
          </cell>
          <cell r="E136">
            <v>601.6</v>
          </cell>
          <cell r="N136">
            <v>946.39129934304242</v>
          </cell>
        </row>
        <row r="137">
          <cell r="A137" t="str">
            <v>P17</v>
          </cell>
          <cell r="B137" t="str">
            <v>Salaries and wages</v>
          </cell>
          <cell r="C137">
            <v>50122430</v>
          </cell>
          <cell r="D137" t="str">
            <v>Labor Maint Scheduled Overtime-TD Service</v>
          </cell>
          <cell r="E137">
            <v>601.6</v>
          </cell>
          <cell r="N137">
            <v>0</v>
          </cell>
        </row>
        <row r="138">
          <cell r="A138" t="str">
            <v>P17</v>
          </cell>
          <cell r="B138" t="str">
            <v>Salaries and wages</v>
          </cell>
          <cell r="C138">
            <v>50122440</v>
          </cell>
          <cell r="D138" t="str">
            <v>Labor Maint Scheduled Overtime-TD Hydrant</v>
          </cell>
          <cell r="E138">
            <v>601.6</v>
          </cell>
          <cell r="N138">
            <v>0</v>
          </cell>
        </row>
        <row r="139">
          <cell r="A139" t="str">
            <v>P17</v>
          </cell>
          <cell r="B139" t="str">
            <v>Salaries and wages</v>
          </cell>
          <cell r="C139">
            <v>50129900</v>
          </cell>
          <cell r="D139" t="str">
            <v>Labor Scheduled Overtime- Capitalized Credits</v>
          </cell>
          <cell r="E139">
            <v>601.79999999999995</v>
          </cell>
          <cell r="N139">
            <v>-1290.3236332774811</v>
          </cell>
        </row>
        <row r="140">
          <cell r="A140" t="str">
            <v>P17</v>
          </cell>
          <cell r="B140" t="str">
            <v>Salaries and wages</v>
          </cell>
          <cell r="C140">
            <v>50171000</v>
          </cell>
          <cell r="D140" t="str">
            <v>Annual Performance Plan</v>
          </cell>
          <cell r="E140">
            <v>601.79999999999995</v>
          </cell>
          <cell r="N140">
            <v>904752.92690017784</v>
          </cell>
        </row>
        <row r="141">
          <cell r="A141" t="str">
            <v>P17</v>
          </cell>
          <cell r="B141" t="str">
            <v>Salaries and wages</v>
          </cell>
          <cell r="C141">
            <v>50171600</v>
          </cell>
          <cell r="D141" t="str">
            <v>Compensation Exp - Options</v>
          </cell>
          <cell r="E141">
            <v>601.79999999999995</v>
          </cell>
          <cell r="N141">
            <v>0</v>
          </cell>
        </row>
        <row r="142">
          <cell r="A142" t="str">
            <v>P17</v>
          </cell>
          <cell r="B142" t="str">
            <v>Salaries and wages</v>
          </cell>
          <cell r="C142">
            <v>50171800</v>
          </cell>
          <cell r="D142" t="str">
            <v>Compensation Expense - RSU/PSU</v>
          </cell>
          <cell r="E142">
            <v>601.79999999999995</v>
          </cell>
          <cell r="N142">
            <v>176806.32695587637</v>
          </cell>
        </row>
        <row r="143">
          <cell r="A143" t="str">
            <v>P17</v>
          </cell>
          <cell r="B143" t="str">
            <v>Salaries and wages</v>
          </cell>
          <cell r="C143">
            <v>50185000</v>
          </cell>
          <cell r="D143" t="str">
            <v>Severance</v>
          </cell>
          <cell r="E143">
            <v>601.79999999999995</v>
          </cell>
          <cell r="N143">
            <v>0</v>
          </cell>
        </row>
        <row r="144">
          <cell r="A144">
            <v>0</v>
          </cell>
          <cell r="B144">
            <v>0</v>
          </cell>
          <cell r="C144">
            <v>0</v>
          </cell>
          <cell r="D144" t="str">
            <v>Salaries and wages</v>
          </cell>
          <cell r="E144">
            <v>0</v>
          </cell>
          <cell r="N144" t="e">
            <v>#N/A</v>
          </cell>
        </row>
        <row r="145">
          <cell r="A145" t="str">
            <v>P18</v>
          </cell>
          <cell r="B145" t="str">
            <v>Pension expense</v>
          </cell>
          <cell r="C145">
            <v>50610000</v>
          </cell>
          <cell r="D145" t="str">
            <v>Pension Expense</v>
          </cell>
          <cell r="E145">
            <v>604.79999999999995</v>
          </cell>
          <cell r="N145">
            <v>267181.1662373502</v>
          </cell>
        </row>
        <row r="146">
          <cell r="A146" t="str">
            <v>P18</v>
          </cell>
          <cell r="B146" t="str">
            <v>Pension expense</v>
          </cell>
          <cell r="C146">
            <v>50610100</v>
          </cell>
          <cell r="D146" t="str">
            <v>Pension Capitalized Credits</v>
          </cell>
          <cell r="E146">
            <v>604.79999999999995</v>
          </cell>
          <cell r="N146">
            <v>-77127.196237350203</v>
          </cell>
        </row>
        <row r="147">
          <cell r="A147">
            <v>0</v>
          </cell>
          <cell r="B147">
            <v>0</v>
          </cell>
          <cell r="C147">
            <v>0</v>
          </cell>
          <cell r="D147" t="str">
            <v>Pension expense</v>
          </cell>
          <cell r="E147">
            <v>0</v>
          </cell>
          <cell r="N147" t="e">
            <v>#N/A</v>
          </cell>
        </row>
        <row r="148">
          <cell r="A148" t="str">
            <v>P19</v>
          </cell>
          <cell r="B148" t="str">
            <v>OPEB expense</v>
          </cell>
          <cell r="C148">
            <v>50510000</v>
          </cell>
          <cell r="D148" t="str">
            <v>PBOP Expense</v>
          </cell>
          <cell r="E148">
            <v>604.79999999999995</v>
          </cell>
          <cell r="N148">
            <v>-69646.671265499434</v>
          </cell>
        </row>
        <row r="149">
          <cell r="A149" t="str">
            <v>P19</v>
          </cell>
          <cell r="B149" t="str">
            <v>OPEB expense</v>
          </cell>
          <cell r="C149">
            <v>50510100</v>
          </cell>
          <cell r="D149" t="str">
            <v>PBOP Capitalized Credits</v>
          </cell>
          <cell r="E149">
            <v>604.79999999999995</v>
          </cell>
          <cell r="N149">
            <v>-3377.1475256707063</v>
          </cell>
        </row>
        <row r="150">
          <cell r="A150" t="str">
            <v>P20</v>
          </cell>
          <cell r="B150" t="str">
            <v>Group insurance expense</v>
          </cell>
          <cell r="C150">
            <v>50550000</v>
          </cell>
          <cell r="D150" t="str">
            <v>Group Insurance Expense</v>
          </cell>
          <cell r="E150">
            <v>604.79999999999995</v>
          </cell>
          <cell r="N150">
            <v>3840075.4880629918</v>
          </cell>
        </row>
        <row r="151">
          <cell r="A151" t="str">
            <v>P20</v>
          </cell>
          <cell r="B151" t="str">
            <v>Group insurance expense</v>
          </cell>
          <cell r="C151">
            <v>50550100</v>
          </cell>
          <cell r="D151" t="str">
            <v>Group Insurance Capitalized Credits</v>
          </cell>
          <cell r="E151">
            <v>604.79999999999995</v>
          </cell>
          <cell r="N151">
            <v>-1573831.090563067</v>
          </cell>
        </row>
        <row r="152">
          <cell r="A152" t="str">
            <v>P20</v>
          </cell>
          <cell r="B152" t="str">
            <v>Group insurance expense</v>
          </cell>
          <cell r="C152">
            <v>50560000</v>
          </cell>
          <cell r="D152" t="str">
            <v>Health Savings Account Expense</v>
          </cell>
          <cell r="E152">
            <v>604.79999999999995</v>
          </cell>
          <cell r="N152">
            <v>28138.407778159366</v>
          </cell>
        </row>
        <row r="153">
          <cell r="A153">
            <v>0</v>
          </cell>
          <cell r="B153">
            <v>0</v>
          </cell>
          <cell r="C153">
            <v>0</v>
          </cell>
          <cell r="D153" t="str">
            <v>Group insurance expense</v>
          </cell>
          <cell r="E153">
            <v>0</v>
          </cell>
          <cell r="N153" t="e">
            <v>#N/A</v>
          </cell>
        </row>
        <row r="154">
          <cell r="A154" t="str">
            <v>P21</v>
          </cell>
          <cell r="B154" t="str">
            <v>Other benefits</v>
          </cell>
          <cell r="C154">
            <v>50421000</v>
          </cell>
          <cell r="D154" t="str">
            <v>401k Expense</v>
          </cell>
          <cell r="E154">
            <v>604.79999999999995</v>
          </cell>
          <cell r="N154">
            <v>336251.39096841839</v>
          </cell>
        </row>
        <row r="155">
          <cell r="A155" t="str">
            <v>P21</v>
          </cell>
          <cell r="B155" t="str">
            <v>Other benefits</v>
          </cell>
          <cell r="C155">
            <v>50421100</v>
          </cell>
          <cell r="D155" t="str">
            <v>401k Expense Cap Credits</v>
          </cell>
          <cell r="E155">
            <v>604.79999999999995</v>
          </cell>
          <cell r="N155">
            <v>-141297.03718499237</v>
          </cell>
        </row>
        <row r="156">
          <cell r="A156" t="str">
            <v>P21</v>
          </cell>
          <cell r="B156" t="str">
            <v>Other benefits</v>
          </cell>
          <cell r="C156">
            <v>50422000</v>
          </cell>
          <cell r="D156" t="str">
            <v>Defined Compensation Plan Expense</v>
          </cell>
          <cell r="E156">
            <v>604.79999999999995</v>
          </cell>
          <cell r="N156">
            <v>461465.51644549123</v>
          </cell>
        </row>
        <row r="157">
          <cell r="A157" t="str">
            <v>P21</v>
          </cell>
          <cell r="B157" t="str">
            <v>Other benefits</v>
          </cell>
          <cell r="C157">
            <v>50422100</v>
          </cell>
          <cell r="D157" t="str">
            <v>Defined Comp Plan Exp Cap Credits</v>
          </cell>
          <cell r="E157">
            <v>604.79999999999995</v>
          </cell>
          <cell r="N157">
            <v>-187195.02314032722</v>
          </cell>
        </row>
        <row r="158">
          <cell r="A158" t="str">
            <v>P21</v>
          </cell>
          <cell r="B158" t="str">
            <v>Other benefits</v>
          </cell>
          <cell r="C158">
            <v>50423000</v>
          </cell>
          <cell r="D158" t="str">
            <v>Employee Stock Purchase Plan Expense</v>
          </cell>
          <cell r="E158">
            <v>604.79999999999995</v>
          </cell>
          <cell r="N158">
            <v>26657.788578429318</v>
          </cell>
        </row>
        <row r="159">
          <cell r="A159" t="str">
            <v>P21</v>
          </cell>
          <cell r="B159" t="str">
            <v>Other benefits</v>
          </cell>
          <cell r="C159">
            <v>50426000</v>
          </cell>
          <cell r="D159" t="str">
            <v>Retiree Medical Expense</v>
          </cell>
          <cell r="E159">
            <v>604.79999999999995</v>
          </cell>
          <cell r="N159">
            <v>36816.969064503253</v>
          </cell>
        </row>
        <row r="160">
          <cell r="A160" t="str">
            <v>P21</v>
          </cell>
          <cell r="B160" t="str">
            <v>Other benefits</v>
          </cell>
          <cell r="C160">
            <v>50426100</v>
          </cell>
          <cell r="D160" t="str">
            <v>Retiree Medical Expense Cap Credits</v>
          </cell>
          <cell r="E160">
            <v>604.79999999999995</v>
          </cell>
          <cell r="N160">
            <v>-13408.449042306425</v>
          </cell>
        </row>
        <row r="161">
          <cell r="A161" t="str">
            <v>P21</v>
          </cell>
          <cell r="B161" t="str">
            <v>Other benefits</v>
          </cell>
          <cell r="C161">
            <v>50450000</v>
          </cell>
          <cell r="D161" t="str">
            <v>Other Welfare - Natural Account</v>
          </cell>
          <cell r="E161">
            <v>604.79999999999995</v>
          </cell>
          <cell r="N161">
            <v>0</v>
          </cell>
        </row>
        <row r="162">
          <cell r="A162" t="str">
            <v>P21</v>
          </cell>
          <cell r="B162" t="str">
            <v>Other benefits</v>
          </cell>
          <cell r="C162">
            <v>50450011</v>
          </cell>
          <cell r="D162" t="str">
            <v>Other Welfare - Source of Supply</v>
          </cell>
          <cell r="E162">
            <v>604.29999999999995</v>
          </cell>
          <cell r="N162">
            <v>1428.2311648378179</v>
          </cell>
        </row>
        <row r="163">
          <cell r="A163" t="str">
            <v>P21</v>
          </cell>
          <cell r="B163" t="str">
            <v>Other benefits</v>
          </cell>
          <cell r="C163">
            <v>50450013</v>
          </cell>
          <cell r="D163" t="str">
            <v>Other Welfare - Water Treatment</v>
          </cell>
          <cell r="E163">
            <v>604.29999999999995</v>
          </cell>
          <cell r="N163">
            <v>3434.0309382513965</v>
          </cell>
        </row>
        <row r="164">
          <cell r="A164" t="str">
            <v>P21</v>
          </cell>
          <cell r="B164" t="str">
            <v>Other benefits</v>
          </cell>
          <cell r="C164">
            <v>50450014</v>
          </cell>
          <cell r="D164" t="str">
            <v>Other Welfare - Transm &amp; Distrib</v>
          </cell>
          <cell r="E164">
            <v>604.5</v>
          </cell>
          <cell r="N164">
            <v>27.804399322591635</v>
          </cell>
        </row>
        <row r="165">
          <cell r="A165" t="str">
            <v>P21</v>
          </cell>
          <cell r="B165" t="str">
            <v>Other benefits</v>
          </cell>
          <cell r="C165">
            <v>50450015</v>
          </cell>
          <cell r="D165" t="str">
            <v>Other Welfare - Customer Accounting</v>
          </cell>
          <cell r="E165">
            <v>604.70000000000005</v>
          </cell>
          <cell r="N165">
            <v>0</v>
          </cell>
        </row>
        <row r="166">
          <cell r="A166" t="str">
            <v>P21</v>
          </cell>
          <cell r="B166" t="str">
            <v>Other benefits</v>
          </cell>
          <cell r="C166">
            <v>50450016</v>
          </cell>
          <cell r="D166" t="str">
            <v>Other Welfare - Admin &amp; General</v>
          </cell>
          <cell r="E166">
            <v>604.79999999999995</v>
          </cell>
          <cell r="N166">
            <v>26977.376667118871</v>
          </cell>
        </row>
        <row r="167">
          <cell r="A167" t="str">
            <v>P21</v>
          </cell>
          <cell r="B167" t="str">
            <v>Other benefits</v>
          </cell>
          <cell r="C167">
            <v>50451000</v>
          </cell>
          <cell r="D167" t="str">
            <v>Employee Awards</v>
          </cell>
          <cell r="E167">
            <v>604.79999999999995</v>
          </cell>
          <cell r="N167">
            <v>355.55496836432286</v>
          </cell>
        </row>
        <row r="168">
          <cell r="A168" t="str">
            <v>P21</v>
          </cell>
          <cell r="B168" t="str">
            <v>Other benefits</v>
          </cell>
          <cell r="C168">
            <v>50452000</v>
          </cell>
          <cell r="D168" t="str">
            <v>Employee Physical Exams</v>
          </cell>
          <cell r="E168">
            <v>604.79999999999995</v>
          </cell>
          <cell r="N168">
            <v>12271.560164508757</v>
          </cell>
        </row>
        <row r="169">
          <cell r="A169" t="str">
            <v>P21</v>
          </cell>
          <cell r="B169" t="str">
            <v>Other benefits</v>
          </cell>
          <cell r="C169">
            <v>50454000</v>
          </cell>
          <cell r="D169" t="str">
            <v>Safety Incentive Awards</v>
          </cell>
          <cell r="E169">
            <v>604.79999999999995</v>
          </cell>
          <cell r="N169">
            <v>340.05380466478977</v>
          </cell>
        </row>
        <row r="170">
          <cell r="A170" t="str">
            <v>P21</v>
          </cell>
          <cell r="B170" t="str">
            <v>Other benefits</v>
          </cell>
          <cell r="C170">
            <v>50456000</v>
          </cell>
          <cell r="D170" t="str">
            <v>Tuition Aid</v>
          </cell>
          <cell r="E170">
            <v>604.79999999999995</v>
          </cell>
          <cell r="N170">
            <v>30932.975373915993</v>
          </cell>
        </row>
        <row r="171">
          <cell r="A171" t="str">
            <v>P21</v>
          </cell>
          <cell r="B171" t="str">
            <v>Other benefits</v>
          </cell>
          <cell r="C171">
            <v>50457000</v>
          </cell>
          <cell r="D171" t="str">
            <v>Training</v>
          </cell>
          <cell r="E171">
            <v>604.79999999999995</v>
          </cell>
          <cell r="N171">
            <v>41242.328942624496</v>
          </cell>
        </row>
        <row r="172">
          <cell r="A172" t="str">
            <v>P21</v>
          </cell>
          <cell r="B172" t="str">
            <v>Other benefits</v>
          </cell>
          <cell r="C172">
            <v>50458000</v>
          </cell>
          <cell r="D172" t="str">
            <v>Referral Bonus</v>
          </cell>
          <cell r="E172">
            <v>604.79999999999995</v>
          </cell>
          <cell r="N172">
            <v>8727.2078871747472</v>
          </cell>
        </row>
        <row r="173">
          <cell r="A173">
            <v>0</v>
          </cell>
          <cell r="B173">
            <v>0</v>
          </cell>
          <cell r="C173">
            <v>0</v>
          </cell>
          <cell r="D173" t="str">
            <v>Other benefits</v>
          </cell>
          <cell r="E173">
            <v>0</v>
          </cell>
          <cell r="N173" t="e">
            <v>#N/A</v>
          </cell>
        </row>
        <row r="174">
          <cell r="A174">
            <v>0</v>
          </cell>
          <cell r="B174">
            <v>0</v>
          </cell>
          <cell r="C174">
            <v>0</v>
          </cell>
          <cell r="D174" t="str">
            <v>Employee-related costs</v>
          </cell>
          <cell r="E174">
            <v>0</v>
          </cell>
          <cell r="N174" t="e">
            <v>#N/A</v>
          </cell>
        </row>
        <row r="175">
          <cell r="A175" t="str">
            <v>P22</v>
          </cell>
          <cell r="B175" t="str">
            <v>Support Services</v>
          </cell>
          <cell r="C175">
            <v>53401000</v>
          </cell>
          <cell r="D175" t="str">
            <v>AWWSC Services - Labor OPEX</v>
          </cell>
          <cell r="E175">
            <v>634.79999999999995</v>
          </cell>
          <cell r="N175">
            <v>6528409.1734503079</v>
          </cell>
        </row>
        <row r="176">
          <cell r="A176" t="str">
            <v>P22</v>
          </cell>
          <cell r="B176" t="str">
            <v>Support Services</v>
          </cell>
          <cell r="C176">
            <v>53401100</v>
          </cell>
          <cell r="D176" t="str">
            <v>AWWSC Services - Pension OPEX</v>
          </cell>
          <cell r="E176">
            <v>634.79999999999995</v>
          </cell>
          <cell r="N176">
            <v>220303.98248272255</v>
          </cell>
        </row>
        <row r="177">
          <cell r="A177" t="str">
            <v>P22</v>
          </cell>
          <cell r="B177" t="str">
            <v>Support Services</v>
          </cell>
          <cell r="C177">
            <v>53401200</v>
          </cell>
          <cell r="D177" t="str">
            <v>AWWSC Services - Group Insurance OPEX</v>
          </cell>
          <cell r="E177">
            <v>634.79999999999995</v>
          </cell>
          <cell r="N177">
            <v>610601.4461189399</v>
          </cell>
        </row>
        <row r="178">
          <cell r="A178" t="str">
            <v>P22</v>
          </cell>
          <cell r="B178" t="str">
            <v>Support Services</v>
          </cell>
          <cell r="C178">
            <v>53401300</v>
          </cell>
          <cell r="D178" t="str">
            <v>AWWSC Services - Other Benefits OPEX</v>
          </cell>
          <cell r="E178">
            <v>634.79999999999995</v>
          </cell>
          <cell r="N178">
            <v>453364.48685623799</v>
          </cell>
        </row>
        <row r="179">
          <cell r="A179" t="str">
            <v>P22</v>
          </cell>
          <cell r="B179" t="str">
            <v>Support Services</v>
          </cell>
          <cell r="C179">
            <v>53401400</v>
          </cell>
          <cell r="D179" t="str">
            <v>AWWSC Services - Contracted Services OPEX</v>
          </cell>
          <cell r="E179">
            <v>634.79999999999995</v>
          </cell>
          <cell r="N179">
            <v>1370095.4753503562</v>
          </cell>
        </row>
        <row r="180">
          <cell r="A180" t="str">
            <v>P22</v>
          </cell>
          <cell r="B180" t="str">
            <v>Support Services</v>
          </cell>
          <cell r="C180">
            <v>53401500</v>
          </cell>
          <cell r="D180" t="str">
            <v>AWWSC Services - Office Supplies OPEX</v>
          </cell>
          <cell r="E180">
            <v>634.79999999999995</v>
          </cell>
          <cell r="N180">
            <v>803589.60103167733</v>
          </cell>
        </row>
        <row r="181">
          <cell r="A181" t="str">
            <v>P22</v>
          </cell>
          <cell r="B181" t="str">
            <v>Support Services</v>
          </cell>
          <cell r="C181">
            <v>53401700</v>
          </cell>
          <cell r="D181" t="str">
            <v>AWWSC Services - Rents OPEX</v>
          </cell>
          <cell r="E181">
            <v>634.79999999999995</v>
          </cell>
          <cell r="N181">
            <v>309971.5082588779</v>
          </cell>
        </row>
        <row r="182">
          <cell r="A182" t="str">
            <v>P22</v>
          </cell>
          <cell r="B182" t="str">
            <v>Support Services</v>
          </cell>
          <cell r="C182">
            <v>53401800</v>
          </cell>
          <cell r="D182" t="str">
            <v>AWWSC Services Customer Accounting OPEX</v>
          </cell>
          <cell r="E182">
            <v>634.79999999999995</v>
          </cell>
          <cell r="N182">
            <v>1089966.4037171304</v>
          </cell>
        </row>
        <row r="183">
          <cell r="A183" t="str">
            <v>P22</v>
          </cell>
          <cell r="B183" t="str">
            <v>Support Services</v>
          </cell>
          <cell r="C183">
            <v>53401900</v>
          </cell>
          <cell r="D183" t="str">
            <v>AWWSC Services - Maint Supplies &amp; Svcs OPEX</v>
          </cell>
          <cell r="E183">
            <v>634.79999999999995</v>
          </cell>
          <cell r="N183">
            <v>433394.23045905225</v>
          </cell>
        </row>
        <row r="184">
          <cell r="A184" t="str">
            <v>P22</v>
          </cell>
          <cell r="B184" t="str">
            <v>Support Services</v>
          </cell>
          <cell r="C184">
            <v>53402100</v>
          </cell>
          <cell r="D184" t="str">
            <v>AWWSC Services - Other O&amp;M Expense OPEX</v>
          </cell>
          <cell r="E184">
            <v>634.79999999999995</v>
          </cell>
          <cell r="N184">
            <v>748611.10814030725</v>
          </cell>
        </row>
        <row r="185">
          <cell r="A185" t="str">
            <v>P22</v>
          </cell>
          <cell r="B185" t="str">
            <v>Support Services</v>
          </cell>
          <cell r="C185">
            <v>53402200</v>
          </cell>
          <cell r="D185" t="str">
            <v>AWWSC Services - Depr &amp; Amort OPEX</v>
          </cell>
          <cell r="E185">
            <v>634.79999999999995</v>
          </cell>
          <cell r="N185">
            <v>785266.65515747189</v>
          </cell>
        </row>
        <row r="186">
          <cell r="A186" t="str">
            <v>P22</v>
          </cell>
          <cell r="B186" t="str">
            <v>Support Services</v>
          </cell>
          <cell r="C186">
            <v>53402300</v>
          </cell>
          <cell r="D186" t="str">
            <v>AWWSC Services - General Taxes OPEX</v>
          </cell>
          <cell r="E186">
            <v>634.79999999999995</v>
          </cell>
          <cell r="N186">
            <v>501293.85002023936</v>
          </cell>
        </row>
        <row r="187">
          <cell r="A187" t="str">
            <v>P22</v>
          </cell>
          <cell r="B187" t="str">
            <v>Support Services</v>
          </cell>
          <cell r="C187">
            <v>53402400</v>
          </cell>
          <cell r="D187" t="str">
            <v>AWWSC Services - Net Interest OPEX</v>
          </cell>
          <cell r="E187">
            <v>634.79999999999995</v>
          </cell>
          <cell r="N187">
            <v>159489.70553634991</v>
          </cell>
        </row>
        <row r="188">
          <cell r="A188" t="str">
            <v>P22</v>
          </cell>
          <cell r="B188" t="str">
            <v>Support Services</v>
          </cell>
          <cell r="C188">
            <v>53402500</v>
          </cell>
          <cell r="D188" t="str">
            <v>AWWSC Services - Other Inc &amp; Ded OPEX</v>
          </cell>
          <cell r="E188">
            <v>634.79999999999995</v>
          </cell>
          <cell r="N188">
            <v>15205.287685719355</v>
          </cell>
        </row>
        <row r="189">
          <cell r="A189" t="str">
            <v>P22</v>
          </cell>
          <cell r="B189" t="str">
            <v>Support Services</v>
          </cell>
          <cell r="C189">
            <v>53402600</v>
          </cell>
          <cell r="D189" t="str">
            <v>AWWSC Services - Income Taxes OPEX</v>
          </cell>
          <cell r="E189">
            <v>634.79999999999995</v>
          </cell>
          <cell r="N189">
            <v>18809.949570214332</v>
          </cell>
        </row>
        <row r="190">
          <cell r="A190" t="str">
            <v>P22</v>
          </cell>
          <cell r="B190" t="str">
            <v>Support Services</v>
          </cell>
          <cell r="C190">
            <v>53481000</v>
          </cell>
          <cell r="D190" t="str">
            <v>AWWSC Services - Labor CAPX</v>
          </cell>
          <cell r="E190">
            <v>634.79999999999995</v>
          </cell>
          <cell r="N190">
            <v>0</v>
          </cell>
        </row>
        <row r="191">
          <cell r="A191" t="str">
            <v>P22</v>
          </cell>
          <cell r="B191" t="str">
            <v>Support Services</v>
          </cell>
          <cell r="C191">
            <v>53481100</v>
          </cell>
          <cell r="D191" t="str">
            <v>AWWSC Services - Pension CAPX</v>
          </cell>
          <cell r="E191">
            <v>634.79999999999995</v>
          </cell>
          <cell r="N191">
            <v>0</v>
          </cell>
        </row>
        <row r="192">
          <cell r="A192" t="str">
            <v>P22</v>
          </cell>
          <cell r="B192" t="str">
            <v>Support Services</v>
          </cell>
          <cell r="C192">
            <v>53481200</v>
          </cell>
          <cell r="D192" t="str">
            <v>AWWSC Services - Group Insurance CAPX</v>
          </cell>
          <cell r="E192">
            <v>634.79999999999995</v>
          </cell>
          <cell r="N192">
            <v>0</v>
          </cell>
        </row>
        <row r="193">
          <cell r="A193" t="str">
            <v>P22</v>
          </cell>
          <cell r="B193" t="str">
            <v>Support Services</v>
          </cell>
          <cell r="C193">
            <v>53481300</v>
          </cell>
          <cell r="D193" t="str">
            <v>AWWSC Services - Other Benefits CAPX</v>
          </cell>
          <cell r="E193">
            <v>634.79999999999995</v>
          </cell>
          <cell r="N193">
            <v>0</v>
          </cell>
        </row>
        <row r="194">
          <cell r="A194" t="str">
            <v>P22</v>
          </cell>
          <cell r="B194" t="str">
            <v>Support Services</v>
          </cell>
          <cell r="C194">
            <v>53481400</v>
          </cell>
          <cell r="D194" t="str">
            <v>AWWSC Services - Contracted Services CAPX</v>
          </cell>
          <cell r="E194">
            <v>634.79999999999995</v>
          </cell>
          <cell r="N194">
            <v>0</v>
          </cell>
        </row>
        <row r="195">
          <cell r="A195" t="str">
            <v>P22</v>
          </cell>
          <cell r="B195" t="str">
            <v>Support Services</v>
          </cell>
          <cell r="C195">
            <v>53481500</v>
          </cell>
          <cell r="D195" t="str">
            <v>AWWSC Services - Office Supplies CAPX</v>
          </cell>
          <cell r="E195">
            <v>634.79999999999995</v>
          </cell>
          <cell r="N195">
            <v>0</v>
          </cell>
        </row>
        <row r="196">
          <cell r="A196" t="str">
            <v>P22</v>
          </cell>
          <cell r="B196" t="str">
            <v>Support Services</v>
          </cell>
          <cell r="C196">
            <v>53481700</v>
          </cell>
          <cell r="D196" t="str">
            <v>AWWSC Services - Rents CAPX</v>
          </cell>
          <cell r="E196">
            <v>634.79999999999995</v>
          </cell>
          <cell r="N196">
            <v>0</v>
          </cell>
        </row>
        <row r="197">
          <cell r="A197" t="str">
            <v>P22</v>
          </cell>
          <cell r="B197" t="str">
            <v>Support Services</v>
          </cell>
          <cell r="C197">
            <v>53481900</v>
          </cell>
          <cell r="D197" t="str">
            <v>AWWSC Services - Maint Supplies &amp; Svcs CAPX</v>
          </cell>
          <cell r="E197">
            <v>634.79999999999995</v>
          </cell>
          <cell r="N197">
            <v>0</v>
          </cell>
        </row>
        <row r="198">
          <cell r="A198" t="str">
            <v>P22</v>
          </cell>
          <cell r="B198" t="str">
            <v>Support Services</v>
          </cell>
          <cell r="C198">
            <v>53482100</v>
          </cell>
          <cell r="D198" t="str">
            <v>AWWSC Services - Other O&amp;M Expense CAPX</v>
          </cell>
          <cell r="E198">
            <v>634.79999999999995</v>
          </cell>
          <cell r="N198">
            <v>0</v>
          </cell>
        </row>
        <row r="199">
          <cell r="A199" t="str">
            <v>P22</v>
          </cell>
          <cell r="B199" t="str">
            <v>Support Services</v>
          </cell>
          <cell r="C199">
            <v>53482300</v>
          </cell>
          <cell r="D199" t="str">
            <v>AWWSC Services - General Taxes CAPX</v>
          </cell>
          <cell r="E199">
            <v>634.79999999999995</v>
          </cell>
          <cell r="N199">
            <v>0</v>
          </cell>
        </row>
        <row r="200">
          <cell r="A200" t="str">
            <v>P22</v>
          </cell>
          <cell r="B200" t="str">
            <v>Support Services</v>
          </cell>
          <cell r="C200">
            <v>53482400</v>
          </cell>
          <cell r="D200" t="str">
            <v>AWWSC Services - Net Interest CAPX</v>
          </cell>
          <cell r="E200">
            <v>634.79999999999995</v>
          </cell>
          <cell r="N200">
            <v>0</v>
          </cell>
        </row>
        <row r="201">
          <cell r="A201" t="str">
            <v>P22</v>
          </cell>
          <cell r="B201" t="str">
            <v>Support Services</v>
          </cell>
          <cell r="C201">
            <v>53482500</v>
          </cell>
          <cell r="D201" t="str">
            <v>AWWSC Services - Other Inc &amp; Ded CAPX</v>
          </cell>
          <cell r="E201">
            <v>634.79999999999995</v>
          </cell>
          <cell r="N201">
            <v>0</v>
          </cell>
        </row>
        <row r="202">
          <cell r="A202">
            <v>0</v>
          </cell>
          <cell r="B202">
            <v>0</v>
          </cell>
          <cell r="C202">
            <v>0</v>
          </cell>
          <cell r="D202" t="str">
            <v>Service Company Costs</v>
          </cell>
          <cell r="E202">
            <v>0</v>
          </cell>
          <cell r="N202" t="e">
            <v>#N/A</v>
          </cell>
        </row>
        <row r="203">
          <cell r="A203" t="str">
            <v>P23</v>
          </cell>
          <cell r="B203" t="str">
            <v>Contracted services</v>
          </cell>
          <cell r="C203">
            <v>53110000</v>
          </cell>
          <cell r="D203" t="str">
            <v>Contract Svc-Eng - Natural Account</v>
          </cell>
          <cell r="E203">
            <v>631.79999999999995</v>
          </cell>
          <cell r="N203">
            <v>0</v>
          </cell>
        </row>
        <row r="204">
          <cell r="A204" t="str">
            <v>P23</v>
          </cell>
          <cell r="B204" t="str">
            <v>Contracted services</v>
          </cell>
          <cell r="C204">
            <v>53110013</v>
          </cell>
          <cell r="D204" t="str">
            <v>Contract Svc-Eng - Water Treatment</v>
          </cell>
          <cell r="E204">
            <v>631.29999999999995</v>
          </cell>
          <cell r="N204">
            <v>0</v>
          </cell>
        </row>
        <row r="205">
          <cell r="A205" t="str">
            <v>P23</v>
          </cell>
          <cell r="B205" t="str">
            <v>Contracted services</v>
          </cell>
          <cell r="C205">
            <v>53110014</v>
          </cell>
          <cell r="D205" t="str">
            <v>Contract Svc-Eng - Transmission &amp; Distribution</v>
          </cell>
          <cell r="E205">
            <v>631.5</v>
          </cell>
          <cell r="N205">
            <v>0</v>
          </cell>
        </row>
        <row r="206">
          <cell r="A206" t="str">
            <v>P23</v>
          </cell>
          <cell r="B206" t="str">
            <v>Contracted services</v>
          </cell>
          <cell r="C206">
            <v>53110016</v>
          </cell>
          <cell r="D206" t="str">
            <v>Contract Svc-Eng - Admin &amp; General</v>
          </cell>
          <cell r="E206">
            <v>631.79999999999995</v>
          </cell>
          <cell r="N206">
            <v>16252.162822</v>
          </cell>
        </row>
        <row r="207">
          <cell r="A207" t="str">
            <v>P23</v>
          </cell>
          <cell r="B207" t="str">
            <v>Contracted services</v>
          </cell>
          <cell r="C207">
            <v>53150000</v>
          </cell>
          <cell r="D207" t="str">
            <v>Contract Svc-Other - Natural Account</v>
          </cell>
          <cell r="E207">
            <v>636.79999999999995</v>
          </cell>
          <cell r="N207">
            <v>0</v>
          </cell>
        </row>
        <row r="208">
          <cell r="A208" t="str">
            <v>P23</v>
          </cell>
          <cell r="B208" t="str">
            <v>Contracted services</v>
          </cell>
          <cell r="C208">
            <v>53150011</v>
          </cell>
          <cell r="D208" t="str">
            <v>Contract Svc-Other - Source of Supply</v>
          </cell>
          <cell r="E208">
            <v>636.1</v>
          </cell>
          <cell r="N208">
            <v>18193.547736</v>
          </cell>
        </row>
        <row r="209">
          <cell r="A209" t="str">
            <v>P23</v>
          </cell>
          <cell r="B209" t="str">
            <v>Contracted services</v>
          </cell>
          <cell r="C209">
            <v>53150013</v>
          </cell>
          <cell r="D209" t="str">
            <v>Contract Svc-Other - Water Treatment</v>
          </cell>
          <cell r="E209">
            <v>636.29999999999995</v>
          </cell>
          <cell r="N209">
            <v>53724.843997999997</v>
          </cell>
        </row>
        <row r="210">
          <cell r="A210" t="str">
            <v>P23</v>
          </cell>
          <cell r="B210" t="str">
            <v>Contracted services</v>
          </cell>
          <cell r="C210">
            <v>53150014</v>
          </cell>
          <cell r="D210" t="str">
            <v>Contract Svc-Other - Transmission &amp; Distribution</v>
          </cell>
          <cell r="E210">
            <v>636.5</v>
          </cell>
          <cell r="N210">
            <v>691935.52979599999</v>
          </cell>
        </row>
        <row r="211">
          <cell r="A211" t="str">
            <v>P23</v>
          </cell>
          <cell r="B211" t="str">
            <v>Contracted services</v>
          </cell>
          <cell r="C211">
            <v>53150015</v>
          </cell>
          <cell r="D211" t="str">
            <v>Contract Svc-Other - Customer Accounting</v>
          </cell>
          <cell r="E211">
            <v>636.70000000000005</v>
          </cell>
          <cell r="N211">
            <v>0</v>
          </cell>
        </row>
        <row r="212">
          <cell r="A212" t="str">
            <v>P23</v>
          </cell>
          <cell r="B212" t="str">
            <v>Contracted services</v>
          </cell>
          <cell r="C212">
            <v>53150016</v>
          </cell>
          <cell r="D212" t="str">
            <v>Contract Svc-Other - Admin &amp; General</v>
          </cell>
          <cell r="E212">
            <v>636.79999999999995</v>
          </cell>
          <cell r="N212">
            <v>124834.15147000001</v>
          </cell>
        </row>
        <row r="213">
          <cell r="A213" t="str">
            <v>P23</v>
          </cell>
          <cell r="B213" t="str">
            <v>Contracted services</v>
          </cell>
          <cell r="C213">
            <v>53151000</v>
          </cell>
          <cell r="D213" t="str">
            <v>Contract Svc-Temp Empl - Natural Account</v>
          </cell>
          <cell r="E213">
            <v>636.79999999999995</v>
          </cell>
          <cell r="N213">
            <v>0</v>
          </cell>
        </row>
        <row r="214">
          <cell r="A214" t="str">
            <v>P23</v>
          </cell>
          <cell r="B214" t="str">
            <v>Contracted services</v>
          </cell>
          <cell r="C214">
            <v>53151013</v>
          </cell>
          <cell r="D214" t="str">
            <v>Contract Svc-Temp Empl - Water Treatment</v>
          </cell>
          <cell r="E214">
            <v>636.29999999999995</v>
          </cell>
          <cell r="N214">
            <v>0</v>
          </cell>
        </row>
        <row r="215">
          <cell r="A215" t="str">
            <v>P23</v>
          </cell>
          <cell r="B215" t="str">
            <v>Contracted services</v>
          </cell>
          <cell r="C215">
            <v>53151014</v>
          </cell>
          <cell r="D215" t="str">
            <v>Contract Svc-Temp Empl - Transmssn &amp; Distr</v>
          </cell>
          <cell r="E215">
            <v>636.5</v>
          </cell>
          <cell r="N215">
            <v>59406.584999999999</v>
          </cell>
        </row>
        <row r="216">
          <cell r="A216" t="str">
            <v>P23</v>
          </cell>
          <cell r="B216" t="str">
            <v>Contracted services</v>
          </cell>
          <cell r="C216">
            <v>53151016</v>
          </cell>
          <cell r="D216" t="str">
            <v>Contract Svc-Temp Empl - Admin &amp; General</v>
          </cell>
          <cell r="E216">
            <v>636.79999999999995</v>
          </cell>
          <cell r="N216">
            <v>60461.013900000005</v>
          </cell>
        </row>
        <row r="217">
          <cell r="A217" t="str">
            <v>P23</v>
          </cell>
          <cell r="B217" t="str">
            <v>Contracted services</v>
          </cell>
          <cell r="C217">
            <v>53152000</v>
          </cell>
          <cell r="D217" t="str">
            <v>Contract Svc-Lab Testing - Water Treatment</v>
          </cell>
          <cell r="E217">
            <v>635.29999999999995</v>
          </cell>
          <cell r="N217">
            <v>2692.7743920000003</v>
          </cell>
        </row>
        <row r="218">
          <cell r="A218" t="str">
            <v>P23</v>
          </cell>
          <cell r="B218" t="str">
            <v>Contracted services</v>
          </cell>
          <cell r="C218">
            <v>53153000</v>
          </cell>
          <cell r="D218" t="str">
            <v>Contract Services - Accounting</v>
          </cell>
          <cell r="E218">
            <v>632.79999999999995</v>
          </cell>
          <cell r="N218">
            <v>172395.58000000002</v>
          </cell>
        </row>
        <row r="219">
          <cell r="A219" t="str">
            <v>P23</v>
          </cell>
          <cell r="B219" t="str">
            <v>Contracted services</v>
          </cell>
          <cell r="C219">
            <v>53154000</v>
          </cell>
          <cell r="D219" t="str">
            <v>Contract Services - Audit Fees</v>
          </cell>
          <cell r="E219">
            <v>632.79999999999995</v>
          </cell>
          <cell r="N219">
            <v>210774.361</v>
          </cell>
        </row>
        <row r="220">
          <cell r="A220" t="str">
            <v>P23</v>
          </cell>
          <cell r="B220" t="str">
            <v>Contracted services</v>
          </cell>
          <cell r="C220">
            <v>53155000</v>
          </cell>
          <cell r="D220" t="str">
            <v>Contract Services - Legal</v>
          </cell>
          <cell r="E220">
            <v>633.79999999999995</v>
          </cell>
          <cell r="N220">
            <v>206512.74631400005</v>
          </cell>
        </row>
        <row r="221">
          <cell r="A221" t="str">
            <v>P23</v>
          </cell>
          <cell r="B221" t="str">
            <v>Contracted services</v>
          </cell>
          <cell r="C221">
            <v>53157000</v>
          </cell>
          <cell r="D221" t="str">
            <v>Contract Services - Outplacement</v>
          </cell>
          <cell r="E221">
            <v>675.8</v>
          </cell>
          <cell r="N221">
            <v>0</v>
          </cell>
        </row>
        <row r="222">
          <cell r="A222">
            <v>0</v>
          </cell>
          <cell r="B222">
            <v>0</v>
          </cell>
          <cell r="C222">
            <v>0</v>
          </cell>
          <cell r="D222" t="str">
            <v>Contracted services</v>
          </cell>
          <cell r="E222">
            <v>0</v>
          </cell>
          <cell r="N222" t="e">
            <v>#N/A</v>
          </cell>
        </row>
        <row r="223">
          <cell r="A223" t="str">
            <v>P24</v>
          </cell>
          <cell r="B223" t="str">
            <v>Building Maintenance and Services</v>
          </cell>
          <cell r="C223">
            <v>52532000</v>
          </cell>
          <cell r="D223" t="str">
            <v>Electricity - Natural Account</v>
          </cell>
          <cell r="E223">
            <v>675.8</v>
          </cell>
          <cell r="N223">
            <v>0</v>
          </cell>
        </row>
        <row r="224">
          <cell r="A224" t="str">
            <v>P24</v>
          </cell>
          <cell r="B224" t="str">
            <v>Building Maintenance and Services</v>
          </cell>
          <cell r="C224">
            <v>52532013</v>
          </cell>
          <cell r="D224" t="str">
            <v>Electricity - Water Treatment</v>
          </cell>
          <cell r="E224">
            <v>675.3</v>
          </cell>
          <cell r="N224">
            <v>14734.230882</v>
          </cell>
        </row>
        <row r="225">
          <cell r="A225" t="str">
            <v>P24</v>
          </cell>
          <cell r="B225" t="str">
            <v>Building Maintenance and Services</v>
          </cell>
          <cell r="C225">
            <v>52532014</v>
          </cell>
          <cell r="D225" t="str">
            <v>Electricity - Transmission &amp; Distribution</v>
          </cell>
          <cell r="E225">
            <v>675.5</v>
          </cell>
          <cell r="N225">
            <v>112262.90776400002</v>
          </cell>
        </row>
        <row r="226">
          <cell r="A226" t="str">
            <v>P24</v>
          </cell>
          <cell r="B226" t="str">
            <v>Building Maintenance and Services</v>
          </cell>
          <cell r="C226">
            <v>52532016</v>
          </cell>
          <cell r="D226" t="str">
            <v>Electricity - Admin &amp; General</v>
          </cell>
          <cell r="E226">
            <v>675.8</v>
          </cell>
          <cell r="N226">
            <v>69859.81428999998</v>
          </cell>
        </row>
        <row r="227">
          <cell r="A227" t="str">
            <v>P24</v>
          </cell>
          <cell r="B227" t="str">
            <v>Building Maintenance and Services</v>
          </cell>
          <cell r="C227">
            <v>52546000</v>
          </cell>
          <cell r="D227" t="str">
            <v>Grounds Keeping - Natural Account</v>
          </cell>
          <cell r="E227">
            <v>675.8</v>
          </cell>
          <cell r="N227">
            <v>0</v>
          </cell>
        </row>
        <row r="228">
          <cell r="A228" t="str">
            <v>P24</v>
          </cell>
          <cell r="B228" t="str">
            <v>Building Maintenance and Services</v>
          </cell>
          <cell r="C228">
            <v>52546011</v>
          </cell>
          <cell r="D228" t="str">
            <v>Grounds Keeping - Source of Supply</v>
          </cell>
          <cell r="E228">
            <v>675.1</v>
          </cell>
          <cell r="N228">
            <v>0</v>
          </cell>
        </row>
        <row r="229">
          <cell r="A229" t="str">
            <v>P24</v>
          </cell>
          <cell r="B229" t="str">
            <v>Building Maintenance and Services</v>
          </cell>
          <cell r="C229">
            <v>52546013</v>
          </cell>
          <cell r="D229" t="str">
            <v>Grounds Keeping - Water Treatment</v>
          </cell>
          <cell r="E229">
            <v>675.3</v>
          </cell>
          <cell r="N229">
            <v>94619.040600000008</v>
          </cell>
        </row>
        <row r="230">
          <cell r="A230" t="str">
            <v>P24</v>
          </cell>
          <cell r="B230" t="str">
            <v>Building Maintenance and Services</v>
          </cell>
          <cell r="C230">
            <v>52546014</v>
          </cell>
          <cell r="D230" t="str">
            <v>Grounds Keeping - Transmission &amp; Distribution</v>
          </cell>
          <cell r="E230">
            <v>675.5</v>
          </cell>
          <cell r="N230">
            <v>9511.2525479999986</v>
          </cell>
        </row>
        <row r="231">
          <cell r="A231" t="str">
            <v>P24</v>
          </cell>
          <cell r="B231" t="str">
            <v>Building Maintenance and Services</v>
          </cell>
          <cell r="C231">
            <v>52546016</v>
          </cell>
          <cell r="D231" t="str">
            <v>Grounds Keeping - Admin &amp; General</v>
          </cell>
          <cell r="E231">
            <v>675.8</v>
          </cell>
          <cell r="N231">
            <v>166029.17937199998</v>
          </cell>
        </row>
        <row r="232">
          <cell r="A232" t="str">
            <v>P24</v>
          </cell>
          <cell r="B232" t="str">
            <v>Building Maintenance and Services</v>
          </cell>
          <cell r="C232">
            <v>52548000</v>
          </cell>
          <cell r="D232" t="str">
            <v>Heating Oil/Gas - Natural Account</v>
          </cell>
          <cell r="E232">
            <v>675.8</v>
          </cell>
          <cell r="N232">
            <v>0</v>
          </cell>
        </row>
        <row r="233">
          <cell r="A233" t="str">
            <v>P24</v>
          </cell>
          <cell r="B233" t="str">
            <v>Building Maintenance and Services</v>
          </cell>
          <cell r="C233">
            <v>52548011</v>
          </cell>
          <cell r="D233" t="str">
            <v>Heating Oil/Gas - Source of Supply</v>
          </cell>
          <cell r="E233">
            <v>675.1</v>
          </cell>
          <cell r="N233">
            <v>0</v>
          </cell>
        </row>
        <row r="234">
          <cell r="A234" t="str">
            <v>P24</v>
          </cell>
          <cell r="B234" t="str">
            <v>Building Maintenance and Services</v>
          </cell>
          <cell r="C234">
            <v>52548013</v>
          </cell>
          <cell r="D234" t="str">
            <v>Heating Oil/Gas - Water Treatment</v>
          </cell>
          <cell r="E234">
            <v>675.3</v>
          </cell>
          <cell r="N234">
            <v>44379.565243999998</v>
          </cell>
        </row>
        <row r="235">
          <cell r="A235" t="str">
            <v>P24</v>
          </cell>
          <cell r="B235" t="str">
            <v>Building Maintenance and Services</v>
          </cell>
          <cell r="C235">
            <v>52548014</v>
          </cell>
          <cell r="D235" t="str">
            <v>Heating Oil/Gas - Transmission &amp; Distribution</v>
          </cell>
          <cell r="E235">
            <v>675.5</v>
          </cell>
          <cell r="N235">
            <v>3778.0562260000002</v>
          </cell>
        </row>
        <row r="236">
          <cell r="A236" t="str">
            <v>P24</v>
          </cell>
          <cell r="B236" t="str">
            <v>Building Maintenance and Services</v>
          </cell>
          <cell r="C236">
            <v>52548016</v>
          </cell>
          <cell r="D236" t="str">
            <v>Heating Oil/Gas - Admin &amp; General</v>
          </cell>
          <cell r="E236">
            <v>675.8</v>
          </cell>
          <cell r="N236">
            <v>14420.231882</v>
          </cell>
        </row>
        <row r="237">
          <cell r="A237" t="str">
            <v>P24</v>
          </cell>
          <cell r="B237" t="str">
            <v>Building Maintenance and Services</v>
          </cell>
          <cell r="C237">
            <v>52550000</v>
          </cell>
          <cell r="D237" t="str">
            <v>Janitorial - Natural Account</v>
          </cell>
          <cell r="E237">
            <v>675.8</v>
          </cell>
          <cell r="N237">
            <v>0</v>
          </cell>
        </row>
        <row r="238">
          <cell r="A238" t="str">
            <v>P24</v>
          </cell>
          <cell r="B238" t="str">
            <v>Building Maintenance and Services</v>
          </cell>
          <cell r="C238">
            <v>52550012</v>
          </cell>
          <cell r="D238" t="str">
            <v>Janitorial - Pumping</v>
          </cell>
          <cell r="E238">
            <v>675.3</v>
          </cell>
          <cell r="N238">
            <v>248.282048</v>
          </cell>
        </row>
        <row r="239">
          <cell r="A239" t="str">
            <v>P24</v>
          </cell>
          <cell r="B239" t="str">
            <v>Building Maintenance and Services</v>
          </cell>
          <cell r="C239">
            <v>52550013</v>
          </cell>
          <cell r="D239" t="str">
            <v>Janitorial - Water Treatment</v>
          </cell>
          <cell r="E239">
            <v>675.3</v>
          </cell>
          <cell r="N239">
            <v>21764.405138000002</v>
          </cell>
        </row>
        <row r="240">
          <cell r="A240" t="str">
            <v>P24</v>
          </cell>
          <cell r="B240" t="str">
            <v>Building Maintenance and Services</v>
          </cell>
          <cell r="C240">
            <v>52550014</v>
          </cell>
          <cell r="D240" t="str">
            <v>Janitorial - Transmission &amp; Distribution</v>
          </cell>
          <cell r="E240">
            <v>675.5</v>
          </cell>
          <cell r="N240">
            <v>9516.3575639999999</v>
          </cell>
        </row>
        <row r="241">
          <cell r="A241" t="str">
            <v>P24</v>
          </cell>
          <cell r="B241" t="str">
            <v>Building Maintenance and Services</v>
          </cell>
          <cell r="C241">
            <v>52550016</v>
          </cell>
          <cell r="D241" t="str">
            <v>Janitorial - Admin &amp; General</v>
          </cell>
          <cell r="E241">
            <v>675.8</v>
          </cell>
          <cell r="N241">
            <v>127252.75409</v>
          </cell>
        </row>
        <row r="242">
          <cell r="A242" t="str">
            <v>P24</v>
          </cell>
          <cell r="B242" t="str">
            <v>Building Maintenance and Services</v>
          </cell>
          <cell r="C242">
            <v>52571000</v>
          </cell>
          <cell r="D242" t="str">
            <v>Security Service - Natural Account</v>
          </cell>
          <cell r="E242">
            <v>675.8</v>
          </cell>
          <cell r="N242">
            <v>0</v>
          </cell>
        </row>
        <row r="243">
          <cell r="A243" t="str">
            <v>P24</v>
          </cell>
          <cell r="B243" t="str">
            <v>Building Maintenance and Services</v>
          </cell>
          <cell r="C243">
            <v>52571011</v>
          </cell>
          <cell r="D243" t="str">
            <v>Security Service - Source of Supply</v>
          </cell>
          <cell r="E243">
            <v>675.1</v>
          </cell>
          <cell r="N243">
            <v>639891.69463799999</v>
          </cell>
        </row>
        <row r="244">
          <cell r="A244" t="str">
            <v>P24</v>
          </cell>
          <cell r="B244" t="str">
            <v>Building Maintenance and Services</v>
          </cell>
          <cell r="C244">
            <v>52571013</v>
          </cell>
          <cell r="D244" t="str">
            <v>Security Service - Water Treatment</v>
          </cell>
          <cell r="E244">
            <v>675.3</v>
          </cell>
          <cell r="N244">
            <v>0</v>
          </cell>
        </row>
        <row r="245">
          <cell r="A245" t="str">
            <v>P24</v>
          </cell>
          <cell r="B245" t="str">
            <v>Building Maintenance and Services</v>
          </cell>
          <cell r="C245">
            <v>52571014</v>
          </cell>
          <cell r="D245" t="str">
            <v>Security Service - Transmission &amp; Distribution</v>
          </cell>
          <cell r="E245">
            <v>675.5</v>
          </cell>
          <cell r="N245">
            <v>0</v>
          </cell>
        </row>
        <row r="246">
          <cell r="A246" t="str">
            <v>P24</v>
          </cell>
          <cell r="B246" t="str">
            <v>Building Maintenance and Services</v>
          </cell>
          <cell r="C246">
            <v>52571016</v>
          </cell>
          <cell r="D246" t="str">
            <v>Security Service - Admin &amp; General</v>
          </cell>
          <cell r="E246">
            <v>675.8</v>
          </cell>
          <cell r="N246">
            <v>689.29870800000003</v>
          </cell>
        </row>
        <row r="247">
          <cell r="A247" t="str">
            <v>P24</v>
          </cell>
          <cell r="B247" t="str">
            <v>Building Maintenance and Services</v>
          </cell>
          <cell r="C247">
            <v>52571100</v>
          </cell>
          <cell r="D247" t="str">
            <v>Add'l Security Costs</v>
          </cell>
          <cell r="E247">
            <v>675.8</v>
          </cell>
          <cell r="N247">
            <v>80075.761625999992</v>
          </cell>
        </row>
        <row r="248">
          <cell r="A248" t="str">
            <v>P24</v>
          </cell>
          <cell r="B248" t="str">
            <v>Building Maintenance and Services</v>
          </cell>
          <cell r="C248">
            <v>52578000</v>
          </cell>
          <cell r="D248" t="str">
            <v>Trash Removal - Natural Account</v>
          </cell>
          <cell r="E248">
            <v>675.8</v>
          </cell>
          <cell r="N248">
            <v>0</v>
          </cell>
        </row>
        <row r="249">
          <cell r="A249" t="str">
            <v>P24</v>
          </cell>
          <cell r="B249" t="str">
            <v>Building Maintenance and Services</v>
          </cell>
          <cell r="C249">
            <v>52578011</v>
          </cell>
          <cell r="D249" t="str">
            <v>Trash Removal - Source of Supply</v>
          </cell>
          <cell r="E249">
            <v>675.1</v>
          </cell>
          <cell r="N249">
            <v>0</v>
          </cell>
        </row>
        <row r="250">
          <cell r="A250" t="str">
            <v>P24</v>
          </cell>
          <cell r="B250" t="str">
            <v>Building Maintenance and Services</v>
          </cell>
          <cell r="C250">
            <v>52578013</v>
          </cell>
          <cell r="D250" t="str">
            <v>Trash Removal - Water Treatment</v>
          </cell>
          <cell r="E250">
            <v>675.3</v>
          </cell>
          <cell r="N250">
            <v>6699.0977620000012</v>
          </cell>
        </row>
        <row r="251">
          <cell r="A251" t="str">
            <v>P24</v>
          </cell>
          <cell r="B251" t="str">
            <v>Building Maintenance and Services</v>
          </cell>
          <cell r="C251">
            <v>52578014</v>
          </cell>
          <cell r="D251" t="str">
            <v>Trash Removal - Transmission &amp; Distribution</v>
          </cell>
          <cell r="E251">
            <v>675.5</v>
          </cell>
          <cell r="N251">
            <v>25821.495056</v>
          </cell>
        </row>
        <row r="252">
          <cell r="A252" t="str">
            <v>P24</v>
          </cell>
          <cell r="B252" t="str">
            <v>Building Maintenance and Services</v>
          </cell>
          <cell r="C252">
            <v>52578016</v>
          </cell>
          <cell r="D252" t="str">
            <v>Trash Removal - Admin &amp; General</v>
          </cell>
          <cell r="E252">
            <v>675.8</v>
          </cell>
          <cell r="N252">
            <v>1579.1111000000001</v>
          </cell>
        </row>
        <row r="253">
          <cell r="A253" t="str">
            <v>P24</v>
          </cell>
          <cell r="B253" t="str">
            <v>Building Maintenance and Services</v>
          </cell>
          <cell r="C253">
            <v>52583000</v>
          </cell>
          <cell r="D253" t="str">
            <v>Water &amp; WW - Natural Account</v>
          </cell>
          <cell r="E253">
            <v>675.8</v>
          </cell>
          <cell r="N253">
            <v>0</v>
          </cell>
        </row>
        <row r="254">
          <cell r="A254" t="str">
            <v>P24</v>
          </cell>
          <cell r="B254" t="str">
            <v>Building Maintenance and Services</v>
          </cell>
          <cell r="C254">
            <v>52583011</v>
          </cell>
          <cell r="D254" t="str">
            <v>Water &amp; WW - Source of Supply</v>
          </cell>
          <cell r="E254">
            <v>675.1</v>
          </cell>
          <cell r="N254">
            <v>35239.175902000003</v>
          </cell>
        </row>
        <row r="255">
          <cell r="A255" t="str">
            <v>P24</v>
          </cell>
          <cell r="B255" t="str">
            <v>Building Maintenance and Services</v>
          </cell>
          <cell r="C255">
            <v>52583013</v>
          </cell>
          <cell r="D255" t="str">
            <v>Water &amp; WW - Water Treatment</v>
          </cell>
          <cell r="E255">
            <v>675.3</v>
          </cell>
          <cell r="N255">
            <v>4398.8018620000003</v>
          </cell>
        </row>
        <row r="256">
          <cell r="A256" t="str">
            <v>P24</v>
          </cell>
          <cell r="B256" t="str">
            <v>Building Maintenance and Services</v>
          </cell>
          <cell r="C256">
            <v>52583014</v>
          </cell>
          <cell r="D256" t="str">
            <v>Water &amp; WW - Transmission &amp; Distribution</v>
          </cell>
          <cell r="E256">
            <v>675.5</v>
          </cell>
          <cell r="N256">
            <v>597.97564399999987</v>
          </cell>
        </row>
        <row r="257">
          <cell r="A257" t="str">
            <v>P24</v>
          </cell>
          <cell r="B257" t="str">
            <v>Building Maintenance and Services</v>
          </cell>
          <cell r="C257">
            <v>52583016</v>
          </cell>
          <cell r="D257" t="str">
            <v>Water &amp; WW - Admin &amp; General</v>
          </cell>
          <cell r="E257">
            <v>675.8</v>
          </cell>
          <cell r="N257">
            <v>40324.582157999997</v>
          </cell>
        </row>
        <row r="258">
          <cell r="A258">
            <v>0</v>
          </cell>
          <cell r="B258">
            <v>0</v>
          </cell>
          <cell r="C258">
            <v>0</v>
          </cell>
          <cell r="D258" t="str">
            <v>Building Maintenance and Services</v>
          </cell>
          <cell r="E258">
            <v>0</v>
          </cell>
          <cell r="N258" t="e">
            <v>#N/A</v>
          </cell>
        </row>
        <row r="259">
          <cell r="A259" t="str">
            <v>P25</v>
          </cell>
          <cell r="B259" t="str">
            <v>Telecommunication expenses</v>
          </cell>
          <cell r="C259">
            <v>52574000</v>
          </cell>
          <cell r="D259" t="str">
            <v>Telephone - Natural Account</v>
          </cell>
          <cell r="E259">
            <v>675.8</v>
          </cell>
          <cell r="N259">
            <v>0</v>
          </cell>
        </row>
        <row r="260">
          <cell r="A260" t="str">
            <v>P25</v>
          </cell>
          <cell r="B260" t="str">
            <v>Telecommunication expenses</v>
          </cell>
          <cell r="C260">
            <v>52574011</v>
          </cell>
          <cell r="D260" t="str">
            <v>Telephone - Source of Supply</v>
          </cell>
          <cell r="E260">
            <v>675.1</v>
          </cell>
          <cell r="N260">
            <v>0</v>
          </cell>
        </row>
        <row r="261">
          <cell r="A261" t="str">
            <v>P25</v>
          </cell>
          <cell r="B261" t="str">
            <v>Telecommunication expenses</v>
          </cell>
          <cell r="C261">
            <v>52574013</v>
          </cell>
          <cell r="D261" t="str">
            <v>Telephone - Water Treatment</v>
          </cell>
          <cell r="E261">
            <v>675.3</v>
          </cell>
          <cell r="N261">
            <v>0</v>
          </cell>
        </row>
        <row r="262">
          <cell r="A262" t="str">
            <v>P25</v>
          </cell>
          <cell r="B262" t="str">
            <v>Telecommunication expenses</v>
          </cell>
          <cell r="C262">
            <v>52574014</v>
          </cell>
          <cell r="D262" t="str">
            <v>Telephone - Transmission &amp; Distribution</v>
          </cell>
          <cell r="E262">
            <v>675.5</v>
          </cell>
          <cell r="N262">
            <v>2580.0791380000001</v>
          </cell>
        </row>
        <row r="263">
          <cell r="A263" t="str">
            <v>P25</v>
          </cell>
          <cell r="B263" t="str">
            <v>Telecommunication expenses</v>
          </cell>
          <cell r="C263">
            <v>52574015</v>
          </cell>
          <cell r="D263" t="str">
            <v>Telephone - Customer Accounting</v>
          </cell>
          <cell r="E263">
            <v>675.7</v>
          </cell>
          <cell r="N263">
            <v>0</v>
          </cell>
        </row>
        <row r="264">
          <cell r="A264" t="str">
            <v>P25</v>
          </cell>
          <cell r="B264" t="str">
            <v>Telecommunication expenses</v>
          </cell>
          <cell r="C264">
            <v>52574016</v>
          </cell>
          <cell r="D264" t="str">
            <v>Telephone - Admin &amp; General</v>
          </cell>
          <cell r="E264">
            <v>675.8</v>
          </cell>
          <cell r="N264">
            <v>110855.54398800002</v>
          </cell>
        </row>
        <row r="265">
          <cell r="A265" t="str">
            <v>P25</v>
          </cell>
          <cell r="B265" t="str">
            <v>Telecommunication expenses</v>
          </cell>
          <cell r="C265">
            <v>52574100</v>
          </cell>
          <cell r="D265" t="str">
            <v>Cell Phone - Natural Account</v>
          </cell>
          <cell r="E265">
            <v>675.8</v>
          </cell>
          <cell r="N265">
            <v>0</v>
          </cell>
        </row>
        <row r="266">
          <cell r="A266" t="str">
            <v>P25</v>
          </cell>
          <cell r="B266" t="str">
            <v>Telecommunication expenses</v>
          </cell>
          <cell r="C266">
            <v>52574111</v>
          </cell>
          <cell r="D266" t="str">
            <v>Cell Phone - Source of Supply</v>
          </cell>
          <cell r="E266">
            <v>675.1</v>
          </cell>
          <cell r="N266">
            <v>0</v>
          </cell>
        </row>
        <row r="267">
          <cell r="A267" t="str">
            <v>P25</v>
          </cell>
          <cell r="B267" t="str">
            <v>Telecommunication expenses</v>
          </cell>
          <cell r="C267">
            <v>52574113</v>
          </cell>
          <cell r="D267" t="str">
            <v>Cell Phone - Water Treatment</v>
          </cell>
          <cell r="E267">
            <v>675.3</v>
          </cell>
          <cell r="N267">
            <v>0</v>
          </cell>
        </row>
        <row r="268">
          <cell r="A268" t="str">
            <v>P25</v>
          </cell>
          <cell r="B268" t="str">
            <v>Telecommunication expenses</v>
          </cell>
          <cell r="C268">
            <v>52574114</v>
          </cell>
          <cell r="D268" t="str">
            <v>Cell Phone - Transmission &amp; Distribution</v>
          </cell>
          <cell r="E268">
            <v>675.5</v>
          </cell>
          <cell r="N268">
            <v>257.60072799999972</v>
          </cell>
        </row>
        <row r="269">
          <cell r="A269" t="str">
            <v>P25</v>
          </cell>
          <cell r="B269" t="str">
            <v>Telecommunication expenses</v>
          </cell>
          <cell r="C269">
            <v>52574115</v>
          </cell>
          <cell r="D269" t="str">
            <v>Cell Phone - Customer Accounting</v>
          </cell>
          <cell r="E269">
            <v>675.7</v>
          </cell>
          <cell r="N269">
            <v>1823.22</v>
          </cell>
        </row>
        <row r="270">
          <cell r="A270" t="str">
            <v>P25</v>
          </cell>
          <cell r="B270" t="str">
            <v>Telecommunication expenses</v>
          </cell>
          <cell r="C270">
            <v>52574116</v>
          </cell>
          <cell r="D270" t="str">
            <v>Cell Phone - Admin &amp; General</v>
          </cell>
          <cell r="E270">
            <v>675.8</v>
          </cell>
          <cell r="N270">
            <v>65033.994045999993</v>
          </cell>
        </row>
        <row r="271">
          <cell r="A271" t="str">
            <v>P25</v>
          </cell>
          <cell r="B271" t="str">
            <v>Telecommunication expenses</v>
          </cell>
          <cell r="C271">
            <v>52574200</v>
          </cell>
          <cell r="D271" t="str">
            <v>Data Lines - Admin &amp; General</v>
          </cell>
          <cell r="E271">
            <v>675.8</v>
          </cell>
          <cell r="N271">
            <v>27027.332247999999</v>
          </cell>
        </row>
        <row r="272">
          <cell r="A272" t="str">
            <v>P25</v>
          </cell>
          <cell r="B272" t="str">
            <v>Telecommunication expenses</v>
          </cell>
          <cell r="C272">
            <v>52574300</v>
          </cell>
          <cell r="D272" t="str">
            <v>Wireless - Service First - Natural Account</v>
          </cell>
          <cell r="E272">
            <v>675.8</v>
          </cell>
          <cell r="N272">
            <v>0</v>
          </cell>
        </row>
        <row r="273">
          <cell r="A273" t="str">
            <v>P25</v>
          </cell>
          <cell r="B273" t="str">
            <v>Telecommunication expenses</v>
          </cell>
          <cell r="C273">
            <v>52574316</v>
          </cell>
          <cell r="D273" t="str">
            <v>Wireless - Service First - Admin &amp; General</v>
          </cell>
          <cell r="E273">
            <v>675.8</v>
          </cell>
          <cell r="N273">
            <v>97395.3995</v>
          </cell>
        </row>
        <row r="274">
          <cell r="A274">
            <v>0</v>
          </cell>
          <cell r="B274">
            <v>0</v>
          </cell>
          <cell r="C274">
            <v>0</v>
          </cell>
          <cell r="D274" t="str">
            <v>Telecommunication expenses</v>
          </cell>
          <cell r="E274">
            <v>0</v>
          </cell>
          <cell r="N274" t="e">
            <v>#N/A</v>
          </cell>
        </row>
        <row r="275">
          <cell r="A275" t="str">
            <v>P26</v>
          </cell>
          <cell r="B275" t="str">
            <v>Postage, printing and stationary</v>
          </cell>
          <cell r="C275">
            <v>52562500</v>
          </cell>
          <cell r="D275" t="str">
            <v>Overnight Shipping - Natural Account</v>
          </cell>
          <cell r="E275">
            <v>675.8</v>
          </cell>
          <cell r="N275">
            <v>0</v>
          </cell>
        </row>
        <row r="276">
          <cell r="A276" t="str">
            <v>P26</v>
          </cell>
          <cell r="B276" t="str">
            <v>Postage, printing and stationary</v>
          </cell>
          <cell r="C276">
            <v>52562511</v>
          </cell>
          <cell r="D276" t="str">
            <v>Overnight Shipping - Source of Supply</v>
          </cell>
          <cell r="E276">
            <v>675.1</v>
          </cell>
          <cell r="N276">
            <v>0</v>
          </cell>
        </row>
        <row r="277">
          <cell r="A277" t="str">
            <v>P26</v>
          </cell>
          <cell r="B277" t="str">
            <v>Postage, printing and stationary</v>
          </cell>
          <cell r="C277">
            <v>52562513</v>
          </cell>
          <cell r="D277" t="str">
            <v>Overnight Shipping - Water Treatment</v>
          </cell>
          <cell r="E277">
            <v>675.3</v>
          </cell>
          <cell r="N277">
            <v>9110.5049999999992</v>
          </cell>
        </row>
        <row r="278">
          <cell r="A278" t="str">
            <v>P26</v>
          </cell>
          <cell r="B278" t="str">
            <v>Postage, printing and stationary</v>
          </cell>
          <cell r="C278">
            <v>52562514</v>
          </cell>
          <cell r="D278" t="str">
            <v>Overnight Shipping - Transmission &amp; Distribution</v>
          </cell>
          <cell r="E278">
            <v>675.5</v>
          </cell>
          <cell r="N278">
            <v>350.7</v>
          </cell>
        </row>
        <row r="279">
          <cell r="A279" t="str">
            <v>P26</v>
          </cell>
          <cell r="B279" t="str">
            <v>Postage, printing and stationary</v>
          </cell>
          <cell r="C279">
            <v>52562516</v>
          </cell>
          <cell r="D279" t="str">
            <v>Overnight Shipping - Admin &amp; General</v>
          </cell>
          <cell r="E279">
            <v>675.8</v>
          </cell>
          <cell r="N279">
            <v>1481.81</v>
          </cell>
        </row>
        <row r="280">
          <cell r="A280" t="str">
            <v>P26</v>
          </cell>
          <cell r="B280" t="str">
            <v>Postage, printing and stationary</v>
          </cell>
          <cell r="C280">
            <v>52566000</v>
          </cell>
          <cell r="D280" t="str">
            <v>Postage - Natural Account</v>
          </cell>
          <cell r="E280">
            <v>675.8</v>
          </cell>
          <cell r="N280">
            <v>0</v>
          </cell>
        </row>
        <row r="281">
          <cell r="A281" t="str">
            <v>P26</v>
          </cell>
          <cell r="B281" t="str">
            <v>Postage, printing and stationary</v>
          </cell>
          <cell r="C281">
            <v>52566016</v>
          </cell>
          <cell r="D281" t="str">
            <v>Postage - Admin &amp; General</v>
          </cell>
          <cell r="E281">
            <v>675.8</v>
          </cell>
          <cell r="N281">
            <v>21011.26</v>
          </cell>
        </row>
        <row r="282">
          <cell r="A282" t="str">
            <v>P26</v>
          </cell>
          <cell r="B282" t="str">
            <v>Postage, printing and stationary</v>
          </cell>
          <cell r="C282">
            <v>52566700</v>
          </cell>
          <cell r="D282" t="str">
            <v>Printing</v>
          </cell>
          <cell r="E282">
            <v>675.8</v>
          </cell>
          <cell r="N282">
            <v>1363.5750000000003</v>
          </cell>
        </row>
        <row r="283">
          <cell r="A283">
            <v>0</v>
          </cell>
          <cell r="B283">
            <v>0</v>
          </cell>
          <cell r="C283">
            <v>0</v>
          </cell>
          <cell r="D283" t="str">
            <v>Postage, printing and stationary</v>
          </cell>
          <cell r="E283">
            <v>0</v>
          </cell>
          <cell r="N283" t="e">
            <v>#N/A</v>
          </cell>
        </row>
        <row r="284">
          <cell r="A284" t="str">
            <v>P27</v>
          </cell>
          <cell r="B284" t="str">
            <v>Office supplies and services</v>
          </cell>
          <cell r="C284">
            <v>52510000</v>
          </cell>
          <cell r="D284" t="str">
            <v>Bank Service Charges - Natural Account</v>
          </cell>
          <cell r="E284">
            <v>675.8</v>
          </cell>
          <cell r="N284">
            <v>0</v>
          </cell>
        </row>
        <row r="285">
          <cell r="A285" t="str">
            <v>P27</v>
          </cell>
          <cell r="B285" t="str">
            <v>Office supplies and services</v>
          </cell>
          <cell r="C285">
            <v>52510016</v>
          </cell>
          <cell r="D285" t="str">
            <v>Bank Service Charges - Admin &amp; General</v>
          </cell>
          <cell r="E285">
            <v>675.8</v>
          </cell>
          <cell r="N285">
            <v>0</v>
          </cell>
        </row>
        <row r="286">
          <cell r="A286" t="str">
            <v>P27</v>
          </cell>
          <cell r="B286" t="str">
            <v>Office supplies and services</v>
          </cell>
          <cell r="C286">
            <v>52512500</v>
          </cell>
          <cell r="D286" t="str">
            <v>Books &amp; Publications</v>
          </cell>
          <cell r="E286">
            <v>675.8</v>
          </cell>
          <cell r="N286">
            <v>0</v>
          </cell>
        </row>
        <row r="287">
          <cell r="A287" t="str">
            <v>P27</v>
          </cell>
          <cell r="B287" t="str">
            <v>Office supplies and services</v>
          </cell>
          <cell r="C287">
            <v>52526100</v>
          </cell>
          <cell r="D287" t="str">
            <v>Credit Line Fees Interco</v>
          </cell>
          <cell r="E287">
            <v>675.8</v>
          </cell>
          <cell r="N287">
            <v>91639.498259333341</v>
          </cell>
        </row>
        <row r="288">
          <cell r="A288" t="str">
            <v>P27</v>
          </cell>
          <cell r="B288" t="str">
            <v>Office supplies and services</v>
          </cell>
          <cell r="C288">
            <v>52542000</v>
          </cell>
          <cell r="D288" t="str">
            <v>Forms - Natural Account</v>
          </cell>
          <cell r="E288">
            <v>675.8</v>
          </cell>
          <cell r="N288">
            <v>0</v>
          </cell>
        </row>
        <row r="289">
          <cell r="A289" t="str">
            <v>P27</v>
          </cell>
          <cell r="B289" t="str">
            <v>Office supplies and services</v>
          </cell>
          <cell r="C289">
            <v>52542016</v>
          </cell>
          <cell r="D289" t="str">
            <v>Forms - Admin &amp; General</v>
          </cell>
          <cell r="E289">
            <v>675.8</v>
          </cell>
          <cell r="N289">
            <v>0</v>
          </cell>
        </row>
        <row r="290">
          <cell r="A290" t="str">
            <v>P27</v>
          </cell>
          <cell r="B290" t="str">
            <v>Office supplies and services</v>
          </cell>
          <cell r="C290">
            <v>52562000</v>
          </cell>
          <cell r="D290" t="str">
            <v>Office &amp; Admin Supplies - Natural Account</v>
          </cell>
          <cell r="E290">
            <v>675.8</v>
          </cell>
          <cell r="N290">
            <v>0</v>
          </cell>
        </row>
        <row r="291">
          <cell r="A291" t="str">
            <v>P27</v>
          </cell>
          <cell r="B291" t="str">
            <v>Office supplies and services</v>
          </cell>
          <cell r="C291">
            <v>52562011</v>
          </cell>
          <cell r="D291" t="str">
            <v>Office &amp; Admin Supplies - Source of Supply</v>
          </cell>
          <cell r="E291">
            <v>675.1</v>
          </cell>
          <cell r="N291">
            <v>423.12884600000001</v>
          </cell>
        </row>
        <row r="292">
          <cell r="A292" t="str">
            <v>P27</v>
          </cell>
          <cell r="B292" t="str">
            <v>Office supplies and services</v>
          </cell>
          <cell r="C292">
            <v>52562013</v>
          </cell>
          <cell r="D292" t="str">
            <v>Office &amp; Admin Supplies - Water Treatment</v>
          </cell>
          <cell r="E292">
            <v>675.3</v>
          </cell>
          <cell r="N292">
            <v>17805.242392</v>
          </cell>
        </row>
        <row r="293">
          <cell r="A293" t="str">
            <v>P27</v>
          </cell>
          <cell r="B293" t="str">
            <v>Office supplies and services</v>
          </cell>
          <cell r="C293">
            <v>52562014</v>
          </cell>
          <cell r="D293" t="str">
            <v>Office &amp; Admin Supplies - Transmssn &amp; Distr</v>
          </cell>
          <cell r="E293">
            <v>675.5</v>
          </cell>
          <cell r="N293">
            <v>13952.049244000002</v>
          </cell>
        </row>
        <row r="294">
          <cell r="A294" t="str">
            <v>P27</v>
          </cell>
          <cell r="B294" t="str">
            <v>Office supplies and services</v>
          </cell>
          <cell r="C294">
            <v>52562015</v>
          </cell>
          <cell r="D294" t="str">
            <v>Office &amp; Admin Supplies - Customer Accounting</v>
          </cell>
          <cell r="E294">
            <v>675.7</v>
          </cell>
          <cell r="N294">
            <v>0</v>
          </cell>
        </row>
        <row r="295">
          <cell r="A295" t="str">
            <v>P27</v>
          </cell>
          <cell r="B295" t="str">
            <v>Office supplies and services</v>
          </cell>
          <cell r="C295">
            <v>52562016</v>
          </cell>
          <cell r="D295" t="str">
            <v>Office &amp; Admin Supplies - Admin &amp; General</v>
          </cell>
          <cell r="E295">
            <v>675.8</v>
          </cell>
          <cell r="N295">
            <v>10768.160158000001</v>
          </cell>
        </row>
        <row r="296">
          <cell r="A296" t="str">
            <v>P27</v>
          </cell>
          <cell r="B296" t="str">
            <v>Office supplies and services</v>
          </cell>
          <cell r="C296">
            <v>52571500</v>
          </cell>
          <cell r="D296" t="str">
            <v>Software Licenses</v>
          </cell>
          <cell r="E296">
            <v>675.8</v>
          </cell>
          <cell r="N296">
            <v>56458.461093999998</v>
          </cell>
        </row>
        <row r="297">
          <cell r="A297" t="str">
            <v>P27</v>
          </cell>
          <cell r="B297" t="str">
            <v>Office supplies and services</v>
          </cell>
          <cell r="C297">
            <v>52582000</v>
          </cell>
          <cell r="D297" t="str">
            <v>Uniforms - Natural Account</v>
          </cell>
          <cell r="E297">
            <v>675.7</v>
          </cell>
          <cell r="N297">
            <v>0</v>
          </cell>
        </row>
        <row r="298">
          <cell r="A298" t="str">
            <v>P27</v>
          </cell>
          <cell r="B298" t="str">
            <v>Office supplies and services</v>
          </cell>
          <cell r="C298">
            <v>52582011</v>
          </cell>
          <cell r="D298" t="str">
            <v>Uniforms - Source of Supply</v>
          </cell>
          <cell r="E298">
            <v>675.1</v>
          </cell>
          <cell r="N298">
            <v>0</v>
          </cell>
        </row>
        <row r="299">
          <cell r="A299" t="str">
            <v>P27</v>
          </cell>
          <cell r="B299" t="str">
            <v>Office supplies and services</v>
          </cell>
          <cell r="C299">
            <v>52582012</v>
          </cell>
          <cell r="D299" t="str">
            <v>Uniforms - Pumping</v>
          </cell>
          <cell r="E299">
            <v>675.3</v>
          </cell>
          <cell r="N299">
            <v>0</v>
          </cell>
        </row>
        <row r="300">
          <cell r="A300" t="str">
            <v>P27</v>
          </cell>
          <cell r="B300" t="str">
            <v>Office supplies and services</v>
          </cell>
          <cell r="C300">
            <v>52582013</v>
          </cell>
          <cell r="D300" t="str">
            <v>Uniforms - Water Treatment</v>
          </cell>
          <cell r="E300">
            <v>675.3</v>
          </cell>
          <cell r="N300">
            <v>21971.117770000004</v>
          </cell>
        </row>
        <row r="301">
          <cell r="A301" t="str">
            <v>P27</v>
          </cell>
          <cell r="B301" t="str">
            <v>Office supplies and services</v>
          </cell>
          <cell r="C301">
            <v>52582014</v>
          </cell>
          <cell r="D301" t="str">
            <v>Uniforms - Transmission &amp; Distribution</v>
          </cell>
          <cell r="E301">
            <v>675.5</v>
          </cell>
          <cell r="N301">
            <v>81617.658779999998</v>
          </cell>
        </row>
        <row r="302">
          <cell r="A302" t="str">
            <v>P27</v>
          </cell>
          <cell r="B302" t="str">
            <v>Office supplies and services</v>
          </cell>
          <cell r="C302">
            <v>52582016</v>
          </cell>
          <cell r="D302" t="str">
            <v>Uniforms - Admin &amp; General</v>
          </cell>
          <cell r="E302">
            <v>675.7</v>
          </cell>
          <cell r="N302">
            <v>2824.1272640000007</v>
          </cell>
        </row>
        <row r="303">
          <cell r="A303" t="str">
            <v>P27</v>
          </cell>
          <cell r="B303" t="str">
            <v>Office supplies and services</v>
          </cell>
          <cell r="C303">
            <v>52599800</v>
          </cell>
          <cell r="D303" t="str">
            <v>PCard Undistributed</v>
          </cell>
          <cell r="E303">
            <v>675.8</v>
          </cell>
          <cell r="N303">
            <v>4226.7709260000011</v>
          </cell>
        </row>
        <row r="304">
          <cell r="A304" t="str">
            <v>P27</v>
          </cell>
          <cell r="B304" t="str">
            <v>Office supplies and services</v>
          </cell>
          <cell r="C304">
            <v>52801000</v>
          </cell>
          <cell r="D304" t="str">
            <v>Capital Purchases Clearing</v>
          </cell>
          <cell r="E304">
            <v>675.8</v>
          </cell>
          <cell r="N304">
            <v>0</v>
          </cell>
        </row>
        <row r="305">
          <cell r="A305" t="str">
            <v>P27</v>
          </cell>
          <cell r="B305" t="str">
            <v>Office supplies and services</v>
          </cell>
          <cell r="C305">
            <v>52801100</v>
          </cell>
          <cell r="D305" t="str">
            <v>Indirect Overhead Clearing</v>
          </cell>
          <cell r="E305">
            <v>675.8</v>
          </cell>
          <cell r="N305">
            <v>0</v>
          </cell>
        </row>
        <row r="306">
          <cell r="A306" t="str">
            <v>P27</v>
          </cell>
          <cell r="B306" t="str">
            <v>Office supplies and services</v>
          </cell>
          <cell r="C306">
            <v>52805100</v>
          </cell>
          <cell r="D306" t="str">
            <v>Indirect Overhead RWIP Clearing</v>
          </cell>
          <cell r="E306">
            <v>675.8</v>
          </cell>
          <cell r="N306">
            <v>0</v>
          </cell>
        </row>
        <row r="307">
          <cell r="A307">
            <v>0</v>
          </cell>
          <cell r="B307">
            <v>0</v>
          </cell>
          <cell r="C307">
            <v>0</v>
          </cell>
          <cell r="D307" t="str">
            <v>Office supplies and services</v>
          </cell>
          <cell r="E307">
            <v>0</v>
          </cell>
          <cell r="N307" t="e">
            <v>#N/A</v>
          </cell>
        </row>
        <row r="308">
          <cell r="A308" t="str">
            <v>P28</v>
          </cell>
          <cell r="B308" t="str">
            <v>Advertising &amp; marketing expenses</v>
          </cell>
          <cell r="C308">
            <v>52503000</v>
          </cell>
          <cell r="D308" t="str">
            <v>Advertising</v>
          </cell>
          <cell r="E308">
            <v>660.8</v>
          </cell>
          <cell r="N308">
            <v>0</v>
          </cell>
        </row>
        <row r="309">
          <cell r="A309">
            <v>0</v>
          </cell>
          <cell r="B309">
            <v>0</v>
          </cell>
          <cell r="C309">
            <v>0</v>
          </cell>
          <cell r="D309" t="str">
            <v>Advertising &amp; marketing expenses</v>
          </cell>
          <cell r="E309">
            <v>0</v>
          </cell>
          <cell r="N309" t="e">
            <v>#N/A</v>
          </cell>
        </row>
        <row r="310">
          <cell r="A310" t="str">
            <v>P29</v>
          </cell>
          <cell r="B310" t="str">
            <v>Employee related expense travel &amp; entertainment</v>
          </cell>
          <cell r="C310">
            <v>52534000</v>
          </cell>
          <cell r="D310" t="str">
            <v>Employee Expenses</v>
          </cell>
          <cell r="E310">
            <v>675.8</v>
          </cell>
          <cell r="N310">
            <v>96265.44877599999</v>
          </cell>
        </row>
        <row r="311">
          <cell r="A311" t="str">
            <v>P29</v>
          </cell>
          <cell r="B311" t="str">
            <v>Employee related expense travel &amp; entertainment</v>
          </cell>
          <cell r="C311">
            <v>52534200</v>
          </cell>
          <cell r="D311" t="str">
            <v>Conferences &amp; Registration</v>
          </cell>
          <cell r="E311">
            <v>675.8</v>
          </cell>
          <cell r="N311">
            <v>16064.776322000002</v>
          </cell>
        </row>
        <row r="312">
          <cell r="A312" t="str">
            <v>P29</v>
          </cell>
          <cell r="B312" t="str">
            <v>Employee related expense travel &amp; entertainment</v>
          </cell>
          <cell r="C312">
            <v>52535000</v>
          </cell>
          <cell r="D312" t="str">
            <v>Meals Deductible</v>
          </cell>
          <cell r="E312">
            <v>675.8</v>
          </cell>
          <cell r="N312">
            <v>55199.200980000009</v>
          </cell>
        </row>
        <row r="313">
          <cell r="A313" t="str">
            <v>P29</v>
          </cell>
          <cell r="B313" t="str">
            <v>Employee related expense travel &amp; entertainment</v>
          </cell>
          <cell r="C313">
            <v>52535100</v>
          </cell>
          <cell r="D313" t="str">
            <v>Meals Non-Deductible</v>
          </cell>
          <cell r="E313">
            <v>675.8</v>
          </cell>
          <cell r="N313">
            <v>1292.622464</v>
          </cell>
        </row>
        <row r="314">
          <cell r="A314" t="str">
            <v>P29</v>
          </cell>
          <cell r="B314" t="str">
            <v>Employee related expense travel &amp; entertainment</v>
          </cell>
          <cell r="C314">
            <v>52567000</v>
          </cell>
          <cell r="D314" t="str">
            <v>Relocation Expenses</v>
          </cell>
          <cell r="E314">
            <v>675.8</v>
          </cell>
          <cell r="N314">
            <v>26521.794343600002</v>
          </cell>
        </row>
        <row r="315">
          <cell r="A315">
            <v>0</v>
          </cell>
          <cell r="B315">
            <v>0</v>
          </cell>
          <cell r="C315">
            <v>0</v>
          </cell>
          <cell r="D315" t="str">
            <v>Employee related expense travel &amp; entertainme</v>
          </cell>
          <cell r="E315">
            <v>0</v>
          </cell>
          <cell r="N315" t="e">
            <v>#N/A</v>
          </cell>
        </row>
        <row r="316">
          <cell r="A316" t="str">
            <v>P30</v>
          </cell>
          <cell r="B316" t="str">
            <v>Miscellaneous expenses</v>
          </cell>
          <cell r="C316">
            <v>52000000</v>
          </cell>
          <cell r="D316" t="str">
            <v>M &amp; S  (O&amp;M) - Natural Account</v>
          </cell>
          <cell r="E316">
            <v>620.5</v>
          </cell>
          <cell r="N316">
            <v>4100.08</v>
          </cell>
        </row>
        <row r="317">
          <cell r="A317" t="str">
            <v>P30</v>
          </cell>
          <cell r="B317" t="str">
            <v>Miscellaneous expenses</v>
          </cell>
          <cell r="C317">
            <v>52001100</v>
          </cell>
          <cell r="D317" t="str">
            <v>M &amp; S Oper - Source of Supply</v>
          </cell>
          <cell r="E317">
            <v>620.1</v>
          </cell>
          <cell r="N317">
            <v>7749.18</v>
          </cell>
        </row>
        <row r="318">
          <cell r="A318" t="str">
            <v>P30</v>
          </cell>
          <cell r="B318" t="str">
            <v>Miscellaneous expenses</v>
          </cell>
          <cell r="C318">
            <v>52001200</v>
          </cell>
          <cell r="D318" t="str">
            <v>M &amp; S Oper - Pumping</v>
          </cell>
          <cell r="E318">
            <v>620.1</v>
          </cell>
          <cell r="N318">
            <v>-54.62</v>
          </cell>
        </row>
        <row r="319">
          <cell r="A319" t="str">
            <v>P30</v>
          </cell>
          <cell r="B319" t="str">
            <v>Miscellaneous expenses</v>
          </cell>
          <cell r="C319">
            <v>52001300</v>
          </cell>
          <cell r="D319" t="str">
            <v>M &amp; S Oper - Water Treatment</v>
          </cell>
          <cell r="E319">
            <v>620.29999999999995</v>
          </cell>
          <cell r="N319">
            <v>78556.14</v>
          </cell>
        </row>
        <row r="320">
          <cell r="A320" t="str">
            <v>P30</v>
          </cell>
          <cell r="B320" t="str">
            <v>Miscellaneous expenses</v>
          </cell>
          <cell r="C320">
            <v>52001400</v>
          </cell>
          <cell r="D320" t="str">
            <v>M &amp; S Oper - Transmission &amp; Distribution</v>
          </cell>
          <cell r="E320">
            <v>620.5</v>
          </cell>
          <cell r="N320">
            <v>68519.88</v>
          </cell>
        </row>
        <row r="321">
          <cell r="A321" t="str">
            <v>P30</v>
          </cell>
          <cell r="B321" t="str">
            <v>Miscellaneous expenses</v>
          </cell>
          <cell r="C321">
            <v>52001500</v>
          </cell>
          <cell r="D321" t="str">
            <v>M &amp; S Oper - Customer Accounting</v>
          </cell>
          <cell r="E321">
            <v>620.70000000000005</v>
          </cell>
          <cell r="N321">
            <v>0</v>
          </cell>
        </row>
        <row r="322">
          <cell r="A322" t="str">
            <v>P30</v>
          </cell>
          <cell r="B322" t="str">
            <v>Miscellaneous expenses</v>
          </cell>
          <cell r="C322">
            <v>52001600</v>
          </cell>
          <cell r="D322" t="str">
            <v>M &amp; S Oper - Admin &amp; General</v>
          </cell>
          <cell r="E322">
            <v>620.79999999999995</v>
          </cell>
          <cell r="N322">
            <v>218927.22</v>
          </cell>
        </row>
        <row r="323">
          <cell r="A323">
            <v>0</v>
          </cell>
          <cell r="B323">
            <v>0</v>
          </cell>
          <cell r="C323">
            <v>52001601</v>
          </cell>
          <cell r="D323" t="str">
            <v>Shipper's Edge Freight w/o Inventory</v>
          </cell>
          <cell r="E323">
            <v>0</v>
          </cell>
          <cell r="N323">
            <v>12315.400000000009</v>
          </cell>
        </row>
        <row r="324">
          <cell r="A324" t="str">
            <v>P30</v>
          </cell>
          <cell r="B324" t="str">
            <v>Miscellaneous expenses</v>
          </cell>
          <cell r="C324">
            <v>52500000</v>
          </cell>
          <cell r="D324" t="str">
            <v>Misc Exp (O&amp;M) - Natural Acct</v>
          </cell>
          <cell r="E324">
            <v>675.8</v>
          </cell>
          <cell r="N324">
            <v>0</v>
          </cell>
        </row>
        <row r="325">
          <cell r="A325" t="str">
            <v>P30</v>
          </cell>
          <cell r="B325" t="str">
            <v>Miscellaneous expenses</v>
          </cell>
          <cell r="C325">
            <v>52501100</v>
          </cell>
          <cell r="D325" t="str">
            <v>Misc Oper - Source of Supply</v>
          </cell>
          <cell r="E325">
            <v>675.1</v>
          </cell>
          <cell r="N325">
            <v>0</v>
          </cell>
        </row>
        <row r="326">
          <cell r="A326" t="str">
            <v>P30</v>
          </cell>
          <cell r="B326" t="str">
            <v>Miscellaneous expenses</v>
          </cell>
          <cell r="C326">
            <v>52501200</v>
          </cell>
          <cell r="D326" t="str">
            <v>Misc Oper - Pumping</v>
          </cell>
          <cell r="E326">
            <v>675.1</v>
          </cell>
          <cell r="N326">
            <v>0</v>
          </cell>
        </row>
        <row r="327">
          <cell r="A327" t="str">
            <v>P30</v>
          </cell>
          <cell r="B327" t="str">
            <v>Miscellaneous expenses</v>
          </cell>
          <cell r="C327">
            <v>52501300</v>
          </cell>
          <cell r="D327" t="str">
            <v>Misc Oper - Water Treatment</v>
          </cell>
          <cell r="E327">
            <v>675.3</v>
          </cell>
          <cell r="N327">
            <v>14057.92</v>
          </cell>
        </row>
        <row r="328">
          <cell r="A328" t="str">
            <v>P30</v>
          </cell>
          <cell r="B328" t="str">
            <v>Miscellaneous expenses</v>
          </cell>
          <cell r="C328">
            <v>52501400</v>
          </cell>
          <cell r="D328" t="str">
            <v>Misc Oper - Transmission &amp; Distribution</v>
          </cell>
          <cell r="E328">
            <v>675.5</v>
          </cell>
          <cell r="N328">
            <v>133478.51999999999</v>
          </cell>
        </row>
        <row r="329">
          <cell r="A329" t="str">
            <v>P30</v>
          </cell>
          <cell r="B329" t="str">
            <v>Miscellaneous expenses</v>
          </cell>
          <cell r="C329">
            <v>52501600</v>
          </cell>
          <cell r="D329" t="str">
            <v>Misc Oper - Admin &amp; General</v>
          </cell>
          <cell r="E329">
            <v>675.8</v>
          </cell>
          <cell r="N329">
            <v>343382.82000000007</v>
          </cell>
        </row>
        <row r="330">
          <cell r="A330" t="str">
            <v>P30</v>
          </cell>
          <cell r="B330" t="str">
            <v>Miscellaneous expenses</v>
          </cell>
          <cell r="C330">
            <v>52513200</v>
          </cell>
          <cell r="D330" t="str">
            <v>Business Development</v>
          </cell>
          <cell r="E330"/>
          <cell r="N330"/>
        </row>
        <row r="331">
          <cell r="A331" t="str">
            <v>P30</v>
          </cell>
          <cell r="B331" t="str">
            <v>Miscellaneous expenses</v>
          </cell>
          <cell r="C331">
            <v>52513200</v>
          </cell>
          <cell r="D331" t="str">
            <v>Business Development</v>
          </cell>
          <cell r="E331">
            <v>675.8</v>
          </cell>
          <cell r="N331">
            <v>0</v>
          </cell>
        </row>
        <row r="332">
          <cell r="A332" t="str">
            <v>P30</v>
          </cell>
          <cell r="B332" t="str">
            <v>Miscellaneous expenses</v>
          </cell>
          <cell r="C332">
            <v>52514000</v>
          </cell>
          <cell r="D332" t="str">
            <v>Charitable Contribution Deductible</v>
          </cell>
          <cell r="E332">
            <v>675.8</v>
          </cell>
          <cell r="N332">
            <v>52215</v>
          </cell>
        </row>
        <row r="333">
          <cell r="A333" t="str">
            <v>P30</v>
          </cell>
          <cell r="B333" t="str">
            <v>Miscellaneous expenses</v>
          </cell>
          <cell r="C333">
            <v>52514100</v>
          </cell>
          <cell r="D333" t="str">
            <v>Charitable Contribution Nondeductible</v>
          </cell>
          <cell r="E333">
            <v>675.8</v>
          </cell>
          <cell r="N333">
            <v>3060</v>
          </cell>
        </row>
        <row r="334">
          <cell r="A334" t="str">
            <v>P30</v>
          </cell>
          <cell r="B334" t="str">
            <v>Miscellaneous expenses</v>
          </cell>
          <cell r="C334">
            <v>52514500</v>
          </cell>
          <cell r="D334" t="str">
            <v>Charitable Donations - Health/Education/Environmnt</v>
          </cell>
          <cell r="E334">
            <v>675.8</v>
          </cell>
          <cell r="N334">
            <v>0</v>
          </cell>
        </row>
        <row r="335">
          <cell r="A335" t="str">
            <v>P30</v>
          </cell>
          <cell r="B335" t="str">
            <v>Miscellaneous expenses</v>
          </cell>
          <cell r="C335">
            <v>52514600</v>
          </cell>
          <cell r="D335" t="str">
            <v>Charitable Donations - Community</v>
          </cell>
          <cell r="E335">
            <v>675.8</v>
          </cell>
          <cell r="N335">
            <v>0</v>
          </cell>
        </row>
        <row r="336">
          <cell r="A336" t="str">
            <v>P30</v>
          </cell>
          <cell r="B336" t="str">
            <v>Miscellaneous expenses</v>
          </cell>
          <cell r="C336">
            <v>52514700</v>
          </cell>
          <cell r="D336" t="str">
            <v>Community Partnerships</v>
          </cell>
          <cell r="E336">
            <v>675.8</v>
          </cell>
          <cell r="N336">
            <v>0</v>
          </cell>
        </row>
        <row r="337">
          <cell r="A337" t="str">
            <v>P30</v>
          </cell>
          <cell r="B337" t="str">
            <v>Miscellaneous expenses</v>
          </cell>
          <cell r="C337">
            <v>52514900</v>
          </cell>
          <cell r="D337" t="str">
            <v>Customer Education</v>
          </cell>
          <cell r="E337">
            <v>675.8</v>
          </cell>
          <cell r="N337">
            <v>58560.759999999995</v>
          </cell>
        </row>
        <row r="338">
          <cell r="A338" t="str">
            <v>P30</v>
          </cell>
          <cell r="B338" t="str">
            <v>Miscellaneous expenses</v>
          </cell>
          <cell r="C338">
            <v>52514901</v>
          </cell>
          <cell r="D338" t="str">
            <v>Customer Education Communication - Reg</v>
          </cell>
          <cell r="E338">
            <v>675.8</v>
          </cell>
          <cell r="N338">
            <v>27587.88</v>
          </cell>
        </row>
        <row r="339">
          <cell r="A339" t="str">
            <v>P30</v>
          </cell>
          <cell r="B339" t="str">
            <v>Miscellaneous expenses</v>
          </cell>
          <cell r="C339">
            <v>52514903</v>
          </cell>
          <cell r="D339" t="str">
            <v>Customer Education Communication - Issues</v>
          </cell>
          <cell r="E339">
            <v>675.8</v>
          </cell>
          <cell r="N339">
            <v>0</v>
          </cell>
        </row>
        <row r="340">
          <cell r="A340" t="str">
            <v>P30</v>
          </cell>
          <cell r="B340" t="str">
            <v>Miscellaneous expenses</v>
          </cell>
          <cell r="C340">
            <v>52514904</v>
          </cell>
          <cell r="D340" t="str">
            <v>Customer Education Communication - Conservation</v>
          </cell>
          <cell r="E340">
            <v>675.8</v>
          </cell>
          <cell r="N340">
            <v>-5140.28</v>
          </cell>
        </row>
        <row r="341">
          <cell r="A341" t="str">
            <v>P30</v>
          </cell>
          <cell r="B341" t="str">
            <v>Miscellaneous expenses</v>
          </cell>
          <cell r="C341">
            <v>52514905</v>
          </cell>
          <cell r="D341" t="str">
            <v>Customer Education Communication - Printed</v>
          </cell>
          <cell r="E341">
            <v>675.8</v>
          </cell>
          <cell r="N341">
            <v>0</v>
          </cell>
        </row>
        <row r="342">
          <cell r="A342" t="str">
            <v>P30</v>
          </cell>
          <cell r="B342" t="str">
            <v>Miscellaneous expenses</v>
          </cell>
          <cell r="C342">
            <v>52514907</v>
          </cell>
          <cell r="D342" t="str">
            <v>Customer Education - Press Releases</v>
          </cell>
          <cell r="E342">
            <v>675.8</v>
          </cell>
          <cell r="N342">
            <v>0</v>
          </cell>
        </row>
        <row r="343">
          <cell r="A343" t="str">
            <v>P30</v>
          </cell>
          <cell r="B343" t="str">
            <v>Miscellaneous expenses</v>
          </cell>
          <cell r="C343">
            <v>52514909</v>
          </cell>
          <cell r="D343" t="str">
            <v>Customer Education - Video &amp; Photo</v>
          </cell>
          <cell r="E343">
            <v>675.8</v>
          </cell>
          <cell r="N343">
            <v>752</v>
          </cell>
        </row>
        <row r="344">
          <cell r="A344" t="str">
            <v>P30</v>
          </cell>
          <cell r="B344" t="str">
            <v>Miscellaneous expenses</v>
          </cell>
          <cell r="C344">
            <v>52515000</v>
          </cell>
          <cell r="D344" t="str">
            <v>Community Relations - Events</v>
          </cell>
          <cell r="E344">
            <v>675.8</v>
          </cell>
          <cell r="N344">
            <v>2731.02</v>
          </cell>
        </row>
        <row r="345">
          <cell r="A345" t="str">
            <v>P30</v>
          </cell>
          <cell r="B345" t="str">
            <v>Miscellaneous expenses</v>
          </cell>
          <cell r="C345">
            <v>52515001</v>
          </cell>
          <cell r="D345" t="str">
            <v>Community Relations - Specialty</v>
          </cell>
          <cell r="E345">
            <v>675.8</v>
          </cell>
          <cell r="N345">
            <v>23164.260000000002</v>
          </cell>
        </row>
        <row r="346">
          <cell r="A346" t="str">
            <v>P30</v>
          </cell>
          <cell r="B346" t="str">
            <v>Miscellaneous expenses</v>
          </cell>
          <cell r="C346">
            <v>52522000</v>
          </cell>
          <cell r="D346" t="str">
            <v>Community Relations</v>
          </cell>
          <cell r="E346">
            <v>675.8</v>
          </cell>
          <cell r="N346">
            <v>0</v>
          </cell>
        </row>
        <row r="347">
          <cell r="A347" t="str">
            <v>P30</v>
          </cell>
          <cell r="B347" t="str">
            <v>Miscellaneous expenses</v>
          </cell>
          <cell r="C347">
            <v>52524000</v>
          </cell>
          <cell r="D347" t="str">
            <v>Co Dues/Membership Deductible</v>
          </cell>
          <cell r="E347">
            <v>675.8</v>
          </cell>
          <cell r="N347">
            <v>64484.28</v>
          </cell>
        </row>
        <row r="348">
          <cell r="A348" t="str">
            <v>P30</v>
          </cell>
          <cell r="B348" t="str">
            <v>Miscellaneous expenses</v>
          </cell>
          <cell r="C348">
            <v>52524100</v>
          </cell>
          <cell r="D348" t="str">
            <v>Co Dues/Membership Nondeductible</v>
          </cell>
          <cell r="E348">
            <v>675.8</v>
          </cell>
          <cell r="N348">
            <v>0</v>
          </cell>
        </row>
        <row r="349">
          <cell r="A349" t="str">
            <v>P30</v>
          </cell>
          <cell r="B349" t="str">
            <v>Miscellaneous expenses</v>
          </cell>
          <cell r="C349">
            <v>52525000</v>
          </cell>
          <cell r="D349" t="str">
            <v>Condemnation Costs</v>
          </cell>
          <cell r="E349">
            <v>675.8</v>
          </cell>
          <cell r="N349">
            <v>0</v>
          </cell>
        </row>
        <row r="350">
          <cell r="A350" t="str">
            <v>P30</v>
          </cell>
          <cell r="B350" t="str">
            <v>Miscellaneous expenses</v>
          </cell>
          <cell r="C350">
            <v>52527000</v>
          </cell>
          <cell r="D350" t="str">
            <v>Directors Fees</v>
          </cell>
          <cell r="E350">
            <v>675.8</v>
          </cell>
          <cell r="N350">
            <v>21170</v>
          </cell>
        </row>
        <row r="351">
          <cell r="A351" t="str">
            <v>P30</v>
          </cell>
          <cell r="B351" t="str">
            <v>Miscellaneous expenses</v>
          </cell>
          <cell r="C351">
            <v>52540000</v>
          </cell>
          <cell r="D351" t="str">
            <v>Amort Bus Services Proj Exp</v>
          </cell>
          <cell r="E351">
            <v>675.8</v>
          </cell>
          <cell r="N351">
            <v>0</v>
          </cell>
        </row>
        <row r="352">
          <cell r="A352" t="str">
            <v>P30</v>
          </cell>
          <cell r="B352" t="str">
            <v>Miscellaneous expenses</v>
          </cell>
          <cell r="C352">
            <v>52548100</v>
          </cell>
          <cell r="D352" t="str">
            <v>Hiring Costs</v>
          </cell>
          <cell r="E352">
            <v>675.8</v>
          </cell>
          <cell r="N352">
            <v>0</v>
          </cell>
        </row>
        <row r="353">
          <cell r="A353" t="str">
            <v>P30</v>
          </cell>
          <cell r="B353" t="str">
            <v>Miscellaneous expenses</v>
          </cell>
          <cell r="C353">
            <v>52549000</v>
          </cell>
          <cell r="D353" t="str">
            <v>Injuries and Damages</v>
          </cell>
          <cell r="E353">
            <v>675.8</v>
          </cell>
          <cell r="N353">
            <v>0</v>
          </cell>
        </row>
        <row r="354">
          <cell r="A354" t="str">
            <v>P30</v>
          </cell>
          <cell r="B354" t="str">
            <v>Miscellaneous expenses</v>
          </cell>
          <cell r="C354">
            <v>52549500</v>
          </cell>
          <cell r="D354" t="str">
            <v>Inventory Physical Write-off Scrap</v>
          </cell>
          <cell r="E354">
            <v>675.8</v>
          </cell>
          <cell r="N354">
            <v>35245.699999999997</v>
          </cell>
        </row>
        <row r="355">
          <cell r="A355" t="str">
            <v>P30</v>
          </cell>
          <cell r="B355" t="str">
            <v>Miscellaneous expenses</v>
          </cell>
          <cell r="C355">
            <v>52554500</v>
          </cell>
          <cell r="D355" t="str">
            <v>Lab Supplies</v>
          </cell>
          <cell r="E355">
            <v>675.3</v>
          </cell>
          <cell r="N355">
            <v>138611.38</v>
          </cell>
        </row>
        <row r="356">
          <cell r="A356" t="str">
            <v>P30</v>
          </cell>
          <cell r="B356" t="str">
            <v>Miscellaneous expenses</v>
          </cell>
          <cell r="C356">
            <v>52556000</v>
          </cell>
          <cell r="D356" t="str">
            <v>Lobbying Expenses</v>
          </cell>
          <cell r="E356">
            <v>675.8</v>
          </cell>
          <cell r="N356">
            <v>0</v>
          </cell>
        </row>
        <row r="357">
          <cell r="A357" t="str">
            <v>P30</v>
          </cell>
          <cell r="B357" t="str">
            <v>Miscellaneous expenses</v>
          </cell>
          <cell r="C357">
            <v>52556500</v>
          </cell>
          <cell r="D357" t="str">
            <v>Low Income Pay Program</v>
          </cell>
          <cell r="E357">
            <v>675.8</v>
          </cell>
          <cell r="N357">
            <v>0</v>
          </cell>
        </row>
        <row r="358">
          <cell r="A358" t="str">
            <v>P30</v>
          </cell>
          <cell r="B358" t="str">
            <v>Miscellaneous expenses</v>
          </cell>
          <cell r="C358">
            <v>52564000</v>
          </cell>
          <cell r="D358" t="str">
            <v>Penalties Nondeductible</v>
          </cell>
          <cell r="E358">
            <v>675.8</v>
          </cell>
          <cell r="N358">
            <v>0</v>
          </cell>
        </row>
        <row r="359">
          <cell r="A359" t="str">
            <v>P30</v>
          </cell>
          <cell r="B359" t="str">
            <v>Miscellaneous expenses</v>
          </cell>
          <cell r="C359">
            <v>52568000</v>
          </cell>
          <cell r="D359" t="str">
            <v>Research &amp; Development</v>
          </cell>
          <cell r="E359">
            <v>675.8</v>
          </cell>
          <cell r="N359">
            <v>29739.279999999999</v>
          </cell>
        </row>
        <row r="360">
          <cell r="A360" t="str">
            <v>P30</v>
          </cell>
          <cell r="B360" t="str">
            <v>Miscellaneous expenses</v>
          </cell>
          <cell r="C360">
            <v>52579000</v>
          </cell>
          <cell r="D360" t="str">
            <v>Trustee Fees</v>
          </cell>
          <cell r="E360">
            <v>675.8</v>
          </cell>
          <cell r="N360">
            <v>22895.119999999999</v>
          </cell>
        </row>
        <row r="361">
          <cell r="A361" t="str">
            <v>P30</v>
          </cell>
          <cell r="B361" t="str">
            <v>Miscellaneous expenses</v>
          </cell>
          <cell r="C361">
            <v>52585000</v>
          </cell>
          <cell r="D361" t="str">
            <v>Discounts Available</v>
          </cell>
          <cell r="E361">
            <v>675.8</v>
          </cell>
          <cell r="N361">
            <v>-214239.06</v>
          </cell>
        </row>
        <row r="362">
          <cell r="A362" t="str">
            <v>P30</v>
          </cell>
          <cell r="B362" t="str">
            <v>Miscellaneous expenses</v>
          </cell>
          <cell r="C362">
            <v>52586000</v>
          </cell>
          <cell r="D362" t="str">
            <v>PO Small Price Differences - within tolerance</v>
          </cell>
          <cell r="E362">
            <v>675.8</v>
          </cell>
          <cell r="N362">
            <v>442.48</v>
          </cell>
        </row>
        <row r="363">
          <cell r="A363">
            <v>0</v>
          </cell>
          <cell r="B363">
            <v>0</v>
          </cell>
          <cell r="C363">
            <v>0</v>
          </cell>
          <cell r="D363" t="str">
            <v>Miscellaneous expenses</v>
          </cell>
          <cell r="E363">
            <v>0</v>
          </cell>
          <cell r="N363" t="e">
            <v>#N/A</v>
          </cell>
        </row>
        <row r="364">
          <cell r="A364" t="str">
            <v>P31</v>
          </cell>
          <cell r="B364" t="str">
            <v>Rents</v>
          </cell>
          <cell r="C364">
            <v>54110000</v>
          </cell>
          <cell r="D364" t="str">
            <v>Rents-Real Property - Natural Account</v>
          </cell>
          <cell r="E364">
            <v>641.79999999999995</v>
          </cell>
          <cell r="N364">
            <v>0</v>
          </cell>
        </row>
        <row r="365">
          <cell r="A365" t="str">
            <v>P31</v>
          </cell>
          <cell r="B365" t="str">
            <v>Rents</v>
          </cell>
          <cell r="C365">
            <v>54110011</v>
          </cell>
          <cell r="D365" t="str">
            <v>Rents-Real Property - Source of Supply</v>
          </cell>
          <cell r="E365">
            <v>641.1</v>
          </cell>
          <cell r="N365">
            <v>29481.487657999998</v>
          </cell>
        </row>
        <row r="366">
          <cell r="A366" t="str">
            <v>P31</v>
          </cell>
          <cell r="B366" t="str">
            <v>Rents</v>
          </cell>
          <cell r="C366">
            <v>54110013</v>
          </cell>
          <cell r="D366" t="str">
            <v>Rents-Real Property - Water Treatment</v>
          </cell>
          <cell r="E366">
            <v>641.29999999999995</v>
          </cell>
          <cell r="N366">
            <v>13412.193801999998</v>
          </cell>
        </row>
        <row r="367">
          <cell r="A367" t="str">
            <v>P31</v>
          </cell>
          <cell r="B367" t="str">
            <v>Rents</v>
          </cell>
          <cell r="C367">
            <v>54110014</v>
          </cell>
          <cell r="D367" t="str">
            <v>Rents-Real Property - Transmission &amp; Distribution</v>
          </cell>
          <cell r="E367">
            <v>641.5</v>
          </cell>
          <cell r="N367">
            <v>10427.420598000001</v>
          </cell>
        </row>
        <row r="368">
          <cell r="A368" t="str">
            <v>P31</v>
          </cell>
          <cell r="B368" t="str">
            <v>Rents</v>
          </cell>
          <cell r="C368">
            <v>54110016</v>
          </cell>
          <cell r="D368" t="str">
            <v>Rents-Real Property - Admin &amp; General</v>
          </cell>
          <cell r="E368">
            <v>641.79999999999995</v>
          </cell>
          <cell r="N368">
            <v>0</v>
          </cell>
        </row>
        <row r="369">
          <cell r="A369" t="str">
            <v>P31</v>
          </cell>
          <cell r="B369" t="str">
            <v>Rents</v>
          </cell>
          <cell r="C369">
            <v>54140000</v>
          </cell>
          <cell r="D369" t="str">
            <v>Rents-Equipment - Natural Account</v>
          </cell>
          <cell r="E369">
            <v>642.79999999999995</v>
          </cell>
          <cell r="N369">
            <v>0</v>
          </cell>
        </row>
        <row r="370">
          <cell r="A370" t="str">
            <v>P31</v>
          </cell>
          <cell r="B370" t="str">
            <v>Rents</v>
          </cell>
          <cell r="C370">
            <v>54140011</v>
          </cell>
          <cell r="D370" t="str">
            <v>Rents-Equipment - Source of Supply</v>
          </cell>
          <cell r="E370">
            <v>642.1</v>
          </cell>
          <cell r="N370">
            <v>0</v>
          </cell>
        </row>
        <row r="371">
          <cell r="A371" t="str">
            <v>P31</v>
          </cell>
          <cell r="B371" t="str">
            <v>Rents</v>
          </cell>
          <cell r="C371">
            <v>54140013</v>
          </cell>
          <cell r="D371" t="str">
            <v>Rents-Equipment - Water Treatment</v>
          </cell>
          <cell r="E371">
            <v>642.29999999999995</v>
          </cell>
          <cell r="N371">
            <v>0</v>
          </cell>
        </row>
        <row r="372">
          <cell r="A372" t="str">
            <v>P31</v>
          </cell>
          <cell r="B372" t="str">
            <v>Rents</v>
          </cell>
          <cell r="C372">
            <v>54140014</v>
          </cell>
          <cell r="D372" t="str">
            <v>Rents-Equipment - Transmission &amp; Distribution</v>
          </cell>
          <cell r="E372">
            <v>642.5</v>
          </cell>
          <cell r="N372">
            <v>0</v>
          </cell>
        </row>
        <row r="373">
          <cell r="A373" t="str">
            <v>P31</v>
          </cell>
          <cell r="B373" t="str">
            <v>Rents</v>
          </cell>
          <cell r="C373">
            <v>54140016</v>
          </cell>
          <cell r="D373" t="str">
            <v>Rents-Equipment - Admin &amp; General</v>
          </cell>
          <cell r="E373">
            <v>642.79999999999995</v>
          </cell>
          <cell r="N373">
            <v>8912.598261000001</v>
          </cell>
        </row>
        <row r="374">
          <cell r="A374">
            <v>0</v>
          </cell>
          <cell r="B374">
            <v>0</v>
          </cell>
          <cell r="C374">
            <v>0</v>
          </cell>
          <cell r="D374" t="str">
            <v>Rents</v>
          </cell>
          <cell r="E374">
            <v>0</v>
          </cell>
          <cell r="N374" t="e">
            <v>#N/A</v>
          </cell>
        </row>
        <row r="375">
          <cell r="A375" t="str">
            <v>P32</v>
          </cell>
          <cell r="B375" t="str">
            <v>Transportation</v>
          </cell>
          <cell r="C375">
            <v>55000000</v>
          </cell>
          <cell r="D375" t="str">
            <v>Transportation (O&amp;M) - Natural Account</v>
          </cell>
          <cell r="E375">
            <v>650.79999999999995</v>
          </cell>
          <cell r="N375">
            <v>-14830.695000000007</v>
          </cell>
        </row>
        <row r="376">
          <cell r="A376" t="str">
            <v>P32</v>
          </cell>
          <cell r="B376" t="str">
            <v>Transportation</v>
          </cell>
          <cell r="C376">
            <v>55000011</v>
          </cell>
          <cell r="D376" t="str">
            <v>Transportation Oper - Source of Supply</v>
          </cell>
          <cell r="E376">
            <v>650.1</v>
          </cell>
          <cell r="N376">
            <v>10.025</v>
          </cell>
        </row>
        <row r="377">
          <cell r="A377" t="str">
            <v>P32</v>
          </cell>
          <cell r="B377" t="str">
            <v>Transportation</v>
          </cell>
          <cell r="C377">
            <v>55000013</v>
          </cell>
          <cell r="D377" t="str">
            <v>Transportation Oper - Water Treatment</v>
          </cell>
          <cell r="E377">
            <v>650.29999999999995</v>
          </cell>
          <cell r="N377">
            <v>11443.855</v>
          </cell>
        </row>
        <row r="378">
          <cell r="A378" t="str">
            <v>P32</v>
          </cell>
          <cell r="B378" t="str">
            <v>Transportation</v>
          </cell>
          <cell r="C378">
            <v>55000014</v>
          </cell>
          <cell r="D378" t="str">
            <v>Transportation Oper - Transmission &amp; Distribution</v>
          </cell>
          <cell r="E378">
            <v>650.5</v>
          </cell>
          <cell r="N378">
            <v>287.62</v>
          </cell>
        </row>
        <row r="379">
          <cell r="A379" t="str">
            <v>P32</v>
          </cell>
          <cell r="B379" t="str">
            <v>Transportation</v>
          </cell>
          <cell r="C379">
            <v>55000015</v>
          </cell>
          <cell r="D379" t="str">
            <v>Transportation Oper - Customer Accounting</v>
          </cell>
          <cell r="E379">
            <v>650.70000000000005</v>
          </cell>
          <cell r="N379">
            <v>0</v>
          </cell>
        </row>
        <row r="380">
          <cell r="A380" t="str">
            <v>P32</v>
          </cell>
          <cell r="B380" t="str">
            <v>Transportation</v>
          </cell>
          <cell r="C380">
            <v>55000016</v>
          </cell>
          <cell r="D380" t="str">
            <v>Transportation Oper - Admin &amp; General</v>
          </cell>
          <cell r="E380">
            <v>650.79999999999995</v>
          </cell>
          <cell r="N380">
            <v>-67.42</v>
          </cell>
        </row>
        <row r="381">
          <cell r="A381" t="str">
            <v>P32</v>
          </cell>
          <cell r="B381" t="str">
            <v>Transportation</v>
          </cell>
          <cell r="C381">
            <v>55000023</v>
          </cell>
          <cell r="D381" t="str">
            <v>Transportation Maint - Water Treatment</v>
          </cell>
          <cell r="E381">
            <v>650.4</v>
          </cell>
          <cell r="N381">
            <v>493.84</v>
          </cell>
        </row>
        <row r="382">
          <cell r="A382" t="str">
            <v>P32</v>
          </cell>
          <cell r="B382" t="str">
            <v>Transportation</v>
          </cell>
          <cell r="C382">
            <v>55000024</v>
          </cell>
          <cell r="D382" t="str">
            <v>Transportation Maint - Transmission &amp; Distribution</v>
          </cell>
          <cell r="E382">
            <v>650.6</v>
          </cell>
          <cell r="N382">
            <v>20.5</v>
          </cell>
        </row>
        <row r="383">
          <cell r="A383" t="str">
            <v>P32</v>
          </cell>
          <cell r="B383" t="str">
            <v>Transportation</v>
          </cell>
          <cell r="C383">
            <v>55000100</v>
          </cell>
          <cell r="D383" t="str">
            <v>Transportation Capitalized Credits</v>
          </cell>
          <cell r="E383">
            <v>650.79999999999995</v>
          </cell>
          <cell r="N383">
            <v>-407289.73</v>
          </cell>
        </row>
        <row r="384">
          <cell r="A384" t="str">
            <v>P32</v>
          </cell>
          <cell r="B384" t="str">
            <v>Transportation</v>
          </cell>
          <cell r="C384">
            <v>55010100</v>
          </cell>
          <cell r="D384" t="str">
            <v>Transportation Lease Costs</v>
          </cell>
          <cell r="E384">
            <v>650.79999999999995</v>
          </cell>
          <cell r="N384">
            <v>134508.28499999997</v>
          </cell>
        </row>
        <row r="385">
          <cell r="A385" t="str">
            <v>P32</v>
          </cell>
          <cell r="B385" t="str">
            <v>Transportation</v>
          </cell>
          <cell r="C385">
            <v>55010200</v>
          </cell>
          <cell r="D385" t="str">
            <v>Transportation Lease Fuel</v>
          </cell>
          <cell r="E385">
            <v>650.79999999999995</v>
          </cell>
          <cell r="N385">
            <v>333371.08999999997</v>
          </cell>
        </row>
        <row r="386">
          <cell r="A386" t="str">
            <v>P32</v>
          </cell>
          <cell r="B386" t="str">
            <v>Transportation</v>
          </cell>
          <cell r="C386">
            <v>55010300</v>
          </cell>
          <cell r="D386" t="str">
            <v>Transportation Lease Maint</v>
          </cell>
          <cell r="E386">
            <v>650.79999999999995</v>
          </cell>
          <cell r="N386">
            <v>454905.08499999996</v>
          </cell>
        </row>
        <row r="387">
          <cell r="A387" t="str">
            <v>P32</v>
          </cell>
          <cell r="B387" t="str">
            <v>Transportation</v>
          </cell>
          <cell r="C387">
            <v>55010500</v>
          </cell>
          <cell r="D387" t="str">
            <v>Transportation - Reimburse Employee Personal Use</v>
          </cell>
          <cell r="E387">
            <v>650.79999999999995</v>
          </cell>
          <cell r="N387">
            <v>11968.904999999999</v>
          </cell>
        </row>
        <row r="388">
          <cell r="A388">
            <v>0</v>
          </cell>
          <cell r="B388">
            <v>0</v>
          </cell>
          <cell r="C388">
            <v>0</v>
          </cell>
          <cell r="D388" t="str">
            <v>Transportation</v>
          </cell>
          <cell r="E388">
            <v>0</v>
          </cell>
          <cell r="N388" t="e">
            <v>#N/A</v>
          </cell>
        </row>
        <row r="389">
          <cell r="A389">
            <v>0</v>
          </cell>
          <cell r="B389">
            <v>0</v>
          </cell>
          <cell r="C389">
            <v>0</v>
          </cell>
          <cell r="D389" t="str">
            <v>Operating supplies and services</v>
          </cell>
          <cell r="E389">
            <v>0</v>
          </cell>
          <cell r="N389" t="e">
            <v>#N/A</v>
          </cell>
        </row>
        <row r="390">
          <cell r="A390" t="str">
            <v>P33</v>
          </cell>
          <cell r="B390" t="str">
            <v>Uncollectible accounts expense</v>
          </cell>
          <cell r="C390">
            <v>57010000</v>
          </cell>
          <cell r="D390" t="str">
            <v>Uncollectible Accounts Exp - Natural Account</v>
          </cell>
          <cell r="E390">
            <v>670.7</v>
          </cell>
          <cell r="N390">
            <v>0</v>
          </cell>
        </row>
        <row r="391">
          <cell r="A391" t="str">
            <v>P33</v>
          </cell>
          <cell r="B391" t="str">
            <v>Uncollectible accounts expense</v>
          </cell>
          <cell r="C391">
            <v>57010015</v>
          </cell>
          <cell r="D391" t="str">
            <v>Uncollectible Accounts Exp - Customer Accounting</v>
          </cell>
          <cell r="E391">
            <v>670.7</v>
          </cell>
          <cell r="N391">
            <v>773045.74547514878</v>
          </cell>
        </row>
        <row r="392">
          <cell r="A392" t="str">
            <v>P33</v>
          </cell>
          <cell r="B392" t="str">
            <v>Uncollectible accounts expense</v>
          </cell>
          <cell r="C392">
            <v>57010016</v>
          </cell>
          <cell r="D392" t="str">
            <v>Uncollectible Accounts Exp - Admin &amp; General</v>
          </cell>
          <cell r="E392">
            <v>670.7</v>
          </cell>
          <cell r="N392">
            <v>-5730.8756698521001</v>
          </cell>
        </row>
        <row r="393">
          <cell r="A393" t="str">
            <v>P33</v>
          </cell>
          <cell r="B393" t="str">
            <v>Uncollectible accounts expense</v>
          </cell>
          <cell r="C393">
            <v>57010100</v>
          </cell>
          <cell r="D393" t="str">
            <v>Uncollectible Accounts Exp - Individual</v>
          </cell>
          <cell r="E393">
            <v>670.7</v>
          </cell>
          <cell r="N393">
            <v>-698.1398052966731</v>
          </cell>
        </row>
        <row r="394">
          <cell r="A394">
            <v>0</v>
          </cell>
          <cell r="B394">
            <v>0</v>
          </cell>
          <cell r="C394">
            <v>0</v>
          </cell>
          <cell r="D394" t="str">
            <v>Uncollectible accounts expense</v>
          </cell>
          <cell r="E394">
            <v>0</v>
          </cell>
          <cell r="N394" t="e">
            <v>#N/A</v>
          </cell>
        </row>
        <row r="395">
          <cell r="A395" t="str">
            <v>P34</v>
          </cell>
          <cell r="B395" t="str">
            <v>Customer accounting, other</v>
          </cell>
          <cell r="C395">
            <v>52501500</v>
          </cell>
          <cell r="D395" t="str">
            <v>Misc Oper - Customer Accounting</v>
          </cell>
          <cell r="E395">
            <v>675.7</v>
          </cell>
          <cell r="N395">
            <v>0</v>
          </cell>
        </row>
        <row r="396">
          <cell r="A396" t="str">
            <v>P34</v>
          </cell>
          <cell r="B396" t="str">
            <v>Customer accounting, other</v>
          </cell>
          <cell r="C396">
            <v>52501510</v>
          </cell>
          <cell r="D396" t="str">
            <v>Misc Oper - Customer Accounting Mtr Read</v>
          </cell>
          <cell r="E396">
            <v>675.7</v>
          </cell>
          <cell r="N396">
            <v>0</v>
          </cell>
        </row>
        <row r="397">
          <cell r="A397" t="str">
            <v>P34</v>
          </cell>
          <cell r="B397" t="str">
            <v>Customer accounting, other</v>
          </cell>
          <cell r="C397">
            <v>52501520</v>
          </cell>
          <cell r="D397" t="str">
            <v>Misc Oper - Customer Accounting Cust Serv</v>
          </cell>
          <cell r="E397">
            <v>675.7</v>
          </cell>
          <cell r="N397">
            <v>0</v>
          </cell>
        </row>
        <row r="398">
          <cell r="A398" t="str">
            <v>P34</v>
          </cell>
          <cell r="B398" t="str">
            <v>Customer accounting, other</v>
          </cell>
          <cell r="C398">
            <v>52510015</v>
          </cell>
          <cell r="D398" t="str">
            <v>Bank Service Charges - Customer Accounting</v>
          </cell>
          <cell r="E398">
            <v>675.7</v>
          </cell>
          <cell r="N398">
            <v>100293.33207999999</v>
          </cell>
        </row>
        <row r="399">
          <cell r="A399" t="str">
            <v>P34</v>
          </cell>
          <cell r="B399" t="str">
            <v>Customer accounting, other</v>
          </cell>
          <cell r="C399">
            <v>52514906</v>
          </cell>
          <cell r="D399" t="str">
            <v>Customer Education - Bill Inserts</v>
          </cell>
          <cell r="E399">
            <v>675.8</v>
          </cell>
          <cell r="N399">
            <v>0</v>
          </cell>
        </row>
        <row r="400">
          <cell r="A400" t="str">
            <v>P34</v>
          </cell>
          <cell r="B400" t="str">
            <v>Customer accounting, other</v>
          </cell>
          <cell r="C400">
            <v>52520000</v>
          </cell>
          <cell r="D400" t="str">
            <v>Collection Agencies</v>
          </cell>
          <cell r="E400">
            <v>675.7</v>
          </cell>
          <cell r="N400">
            <v>11272.543841999999</v>
          </cell>
        </row>
        <row r="401">
          <cell r="A401" t="str">
            <v>P34</v>
          </cell>
          <cell r="B401" t="str">
            <v>Customer accounting, other</v>
          </cell>
          <cell r="C401">
            <v>52542015</v>
          </cell>
          <cell r="D401" t="str">
            <v>Forms - Customer Accounting</v>
          </cell>
          <cell r="E401">
            <v>675.7</v>
          </cell>
          <cell r="N401">
            <v>0</v>
          </cell>
        </row>
        <row r="402">
          <cell r="A402" t="str">
            <v>P34</v>
          </cell>
          <cell r="B402" t="str">
            <v>Customer accounting, other</v>
          </cell>
          <cell r="C402">
            <v>52562515</v>
          </cell>
          <cell r="D402" t="str">
            <v>Overnight Shipping - Customer Accounting</v>
          </cell>
          <cell r="E402">
            <v>675.7</v>
          </cell>
          <cell r="N402">
            <v>0</v>
          </cell>
        </row>
        <row r="403">
          <cell r="A403" t="str">
            <v>P34</v>
          </cell>
          <cell r="B403" t="str">
            <v>Customer accounting, other</v>
          </cell>
          <cell r="C403">
            <v>52566015</v>
          </cell>
          <cell r="D403" t="str">
            <v>Postage - Customer Accounting</v>
          </cell>
          <cell r="E403">
            <v>675.7</v>
          </cell>
          <cell r="N403">
            <v>850</v>
          </cell>
        </row>
        <row r="404">
          <cell r="A404">
            <v>0</v>
          </cell>
          <cell r="B404">
            <v>0</v>
          </cell>
          <cell r="C404">
            <v>0</v>
          </cell>
          <cell r="D404" t="str">
            <v>Customer accounting, other</v>
          </cell>
          <cell r="E404">
            <v>0</v>
          </cell>
          <cell r="N404" t="e">
            <v>#N/A</v>
          </cell>
        </row>
        <row r="405">
          <cell r="A405" t="str">
            <v>P35</v>
          </cell>
          <cell r="B405" t="str">
            <v>Regulatory expense</v>
          </cell>
          <cell r="C405">
            <v>56610000</v>
          </cell>
          <cell r="D405" t="str">
            <v>Regulatory Exp - Amortization</v>
          </cell>
          <cell r="E405">
            <v>666.8</v>
          </cell>
          <cell r="N405">
            <v>332246</v>
          </cell>
        </row>
        <row r="406">
          <cell r="A406" t="str">
            <v>P35</v>
          </cell>
          <cell r="B406" t="str">
            <v>Regulatory expense</v>
          </cell>
          <cell r="C406">
            <v>56611000</v>
          </cell>
          <cell r="D406" t="str">
            <v>Regulatory Exp - Not Authorized</v>
          </cell>
          <cell r="E406">
            <v>666.8</v>
          </cell>
          <cell r="N406" t="e">
            <v>#N/A</v>
          </cell>
        </row>
        <row r="407">
          <cell r="A407" t="str">
            <v>P35</v>
          </cell>
          <cell r="B407" t="str">
            <v>Regulatory expense</v>
          </cell>
          <cell r="C407">
            <v>56670000</v>
          </cell>
          <cell r="D407" t="str">
            <v>Regulatory Exp - Other</v>
          </cell>
          <cell r="E407">
            <v>667.8</v>
          </cell>
          <cell r="N407">
            <v>0</v>
          </cell>
        </row>
        <row r="408">
          <cell r="A408">
            <v>0</v>
          </cell>
          <cell r="B408">
            <v>0</v>
          </cell>
          <cell r="C408">
            <v>0</v>
          </cell>
          <cell r="D408" t="str">
            <v>Regulatory expense</v>
          </cell>
          <cell r="E408">
            <v>0</v>
          </cell>
          <cell r="N408" t="e">
            <v>#N/A</v>
          </cell>
        </row>
        <row r="409">
          <cell r="A409" t="str">
            <v>P36</v>
          </cell>
          <cell r="B409" t="str">
            <v>Insurance other than group</v>
          </cell>
          <cell r="C409">
            <v>55110000</v>
          </cell>
          <cell r="D409" t="str">
            <v>Insurance Vehicle</v>
          </cell>
          <cell r="E409">
            <v>656.8</v>
          </cell>
          <cell r="N409">
            <v>66046.42</v>
          </cell>
        </row>
        <row r="410">
          <cell r="A410" t="str">
            <v>P36</v>
          </cell>
          <cell r="B410" t="str">
            <v>Insurance other than group</v>
          </cell>
          <cell r="C410">
            <v>55710000</v>
          </cell>
          <cell r="D410" t="str">
            <v>Insurance General Liabilty</v>
          </cell>
          <cell r="E410">
            <v>657.8</v>
          </cell>
          <cell r="N410">
            <v>924979.12</v>
          </cell>
        </row>
        <row r="411">
          <cell r="A411" t="str">
            <v>P36</v>
          </cell>
          <cell r="B411" t="str">
            <v>Insurance other than group</v>
          </cell>
          <cell r="C411">
            <v>55711000</v>
          </cell>
          <cell r="D411" t="str">
            <v>Insurance Casualty Reserve</v>
          </cell>
          <cell r="E411">
            <v>657.8</v>
          </cell>
          <cell r="N411">
            <v>85869.32</v>
          </cell>
        </row>
        <row r="412">
          <cell r="A412" t="str">
            <v>P36</v>
          </cell>
          <cell r="B412" t="str">
            <v>Insurance other than group</v>
          </cell>
          <cell r="C412">
            <v>55720000</v>
          </cell>
          <cell r="D412" t="str">
            <v>Insurance Workers Compensation</v>
          </cell>
          <cell r="E412">
            <v>658.8</v>
          </cell>
          <cell r="N412">
            <v>68326.350000000006</v>
          </cell>
        </row>
        <row r="413">
          <cell r="A413" t="str">
            <v>P36</v>
          </cell>
          <cell r="B413" t="str">
            <v>Insurance other than group</v>
          </cell>
          <cell r="C413">
            <v>55720100</v>
          </cell>
          <cell r="D413" t="str">
            <v>Insurance WC Capitalized Credits</v>
          </cell>
          <cell r="E413">
            <v>658.8</v>
          </cell>
          <cell r="N413">
            <v>-28404.36</v>
          </cell>
        </row>
        <row r="414">
          <cell r="A414" t="str">
            <v>P36</v>
          </cell>
          <cell r="B414" t="str">
            <v>Insurance other than group</v>
          </cell>
          <cell r="C414">
            <v>55730000</v>
          </cell>
          <cell r="D414" t="str">
            <v>Insurance Other</v>
          </cell>
          <cell r="E414">
            <v>659.8</v>
          </cell>
          <cell r="N414">
            <v>70039.08</v>
          </cell>
        </row>
        <row r="415">
          <cell r="A415" t="str">
            <v>P36</v>
          </cell>
          <cell r="B415" t="str">
            <v>Insurance other than group</v>
          </cell>
          <cell r="C415">
            <v>55740000</v>
          </cell>
          <cell r="D415" t="str">
            <v>Insurance Property</v>
          </cell>
          <cell r="E415">
            <v>659.8</v>
          </cell>
          <cell r="N415">
            <v>643701.24</v>
          </cell>
        </row>
        <row r="416">
          <cell r="A416">
            <v>0</v>
          </cell>
          <cell r="B416">
            <v>0</v>
          </cell>
          <cell r="C416">
            <v>0</v>
          </cell>
          <cell r="D416" t="str">
            <v>Insurance other than group</v>
          </cell>
          <cell r="E416">
            <v>0</v>
          </cell>
          <cell r="N416" t="e">
            <v>#N/A</v>
          </cell>
        </row>
        <row r="417">
          <cell r="A417" t="str">
            <v>P37</v>
          </cell>
          <cell r="B417" t="str">
            <v>Maintenance supplies and services</v>
          </cell>
          <cell r="C417">
            <v>62002100</v>
          </cell>
          <cell r="D417" t="str">
            <v>M&amp;S Maint - Source of Supply</v>
          </cell>
          <cell r="E417">
            <v>620.20000000000005</v>
          </cell>
          <cell r="N417">
            <v>0</v>
          </cell>
        </row>
        <row r="418">
          <cell r="A418" t="str">
            <v>P37</v>
          </cell>
          <cell r="B418" t="str">
            <v>Maintenance supplies and services</v>
          </cell>
          <cell r="C418">
            <v>62002300</v>
          </cell>
          <cell r="D418" t="str">
            <v>M&amp;S Maint - Water Treatment</v>
          </cell>
          <cell r="E418">
            <v>620.4</v>
          </cell>
          <cell r="N418">
            <v>329926.29846616474</v>
          </cell>
        </row>
        <row r="419">
          <cell r="A419" t="str">
            <v>P37</v>
          </cell>
          <cell r="B419" t="str">
            <v>Maintenance supplies and services</v>
          </cell>
          <cell r="C419">
            <v>62002400</v>
          </cell>
          <cell r="D419" t="str">
            <v>M&amp;S Maint - Transmission &amp; Distribution</v>
          </cell>
          <cell r="E419">
            <v>620.6</v>
          </cell>
          <cell r="N419">
            <v>114106.56308460126</v>
          </cell>
        </row>
        <row r="420">
          <cell r="A420" t="str">
            <v>P37</v>
          </cell>
          <cell r="B420" t="str">
            <v>Maintenance supplies and services</v>
          </cell>
          <cell r="C420">
            <v>62002600</v>
          </cell>
          <cell r="D420" t="str">
            <v>M&amp;S Maint - Admin &amp; General</v>
          </cell>
          <cell r="E420">
            <v>620.79999999999995</v>
          </cell>
          <cell r="N420">
            <v>1584.7167745703555</v>
          </cell>
        </row>
        <row r="421">
          <cell r="A421" t="str">
            <v>P37</v>
          </cell>
          <cell r="B421" t="str">
            <v>Maintenance supplies and services</v>
          </cell>
          <cell r="C421">
            <v>62502100</v>
          </cell>
          <cell r="D421" t="str">
            <v>Misc Maint - Source of Supply</v>
          </cell>
          <cell r="E421">
            <v>675.2</v>
          </cell>
          <cell r="N421">
            <v>0</v>
          </cell>
        </row>
        <row r="422">
          <cell r="A422" t="str">
            <v>P37</v>
          </cell>
          <cell r="B422" t="str">
            <v>Maintenance supplies and services</v>
          </cell>
          <cell r="C422">
            <v>62502300</v>
          </cell>
          <cell r="D422" t="str">
            <v>Misc Maint - Water Treatment</v>
          </cell>
          <cell r="E422">
            <v>675.4</v>
          </cell>
          <cell r="N422">
            <v>11060.917721803286</v>
          </cell>
        </row>
        <row r="423">
          <cell r="A423" t="str">
            <v>P37</v>
          </cell>
          <cell r="B423" t="str">
            <v>Maintenance supplies and services</v>
          </cell>
          <cell r="C423">
            <v>62502400</v>
          </cell>
          <cell r="D423" t="str">
            <v>Misc Maint - Transmission &amp; Distribution</v>
          </cell>
          <cell r="E423">
            <v>675.6</v>
          </cell>
          <cell r="N423">
            <v>127559.46963476532</v>
          </cell>
        </row>
        <row r="424">
          <cell r="A424" t="str">
            <v>P37</v>
          </cell>
          <cell r="B424" t="str">
            <v>Maintenance supplies and services</v>
          </cell>
          <cell r="C424">
            <v>62502600</v>
          </cell>
          <cell r="D424" t="str">
            <v>Misc Maint - Admin &amp; General</v>
          </cell>
          <cell r="E424">
            <v>675.8</v>
          </cell>
          <cell r="N424">
            <v>49422.573580518852</v>
          </cell>
        </row>
        <row r="425">
          <cell r="A425" t="str">
            <v>P37</v>
          </cell>
          <cell r="B425" t="str">
            <v>Maintenance supplies and services</v>
          </cell>
          <cell r="C425">
            <v>62510000</v>
          </cell>
          <cell r="D425" t="str">
            <v>Amort Def Maint - Natural Account</v>
          </cell>
          <cell r="E425">
            <v>675.6</v>
          </cell>
          <cell r="N425">
            <v>0</v>
          </cell>
        </row>
        <row r="426">
          <cell r="A426" t="str">
            <v>P37</v>
          </cell>
          <cell r="B426" t="str">
            <v>Maintenance supplies and services</v>
          </cell>
          <cell r="C426">
            <v>62512300</v>
          </cell>
          <cell r="D426" t="str">
            <v>Amort Def Maint - Water Treatment</v>
          </cell>
          <cell r="E426">
            <v>675.4</v>
          </cell>
          <cell r="N426">
            <v>201743.64</v>
          </cell>
        </row>
        <row r="427">
          <cell r="A427" t="str">
            <v>P37</v>
          </cell>
          <cell r="B427" t="str">
            <v>Maintenance supplies and services</v>
          </cell>
          <cell r="C427">
            <v>62512400</v>
          </cell>
          <cell r="D427" t="str">
            <v>Amort Def Maint - Transmission &amp; Distribution</v>
          </cell>
          <cell r="E427">
            <v>675.6</v>
          </cell>
          <cell r="N427">
            <v>1174460.8550000037</v>
          </cell>
        </row>
        <row r="428">
          <cell r="A428" t="str">
            <v>P37</v>
          </cell>
          <cell r="B428" t="str">
            <v>Maintenance supplies and services</v>
          </cell>
          <cell r="C428">
            <v>62520700</v>
          </cell>
          <cell r="D428" t="str">
            <v>Misc Maint Paving/Backfill</v>
          </cell>
          <cell r="E428">
            <v>675.6</v>
          </cell>
          <cell r="N428">
            <v>127159.8503259799</v>
          </cell>
        </row>
        <row r="429">
          <cell r="A429" t="str">
            <v>P37</v>
          </cell>
          <cell r="B429" t="str">
            <v>Maintenance supplies and services</v>
          </cell>
          <cell r="C429">
            <v>62520800</v>
          </cell>
          <cell r="D429" t="str">
            <v>Misc Maint Permits - Natural Account</v>
          </cell>
          <cell r="E429">
            <v>675.6</v>
          </cell>
          <cell r="N429">
            <v>0</v>
          </cell>
        </row>
        <row r="430">
          <cell r="A430" t="str">
            <v>P37</v>
          </cell>
          <cell r="B430" t="str">
            <v>Maintenance supplies and services</v>
          </cell>
          <cell r="C430">
            <v>62520824</v>
          </cell>
          <cell r="D430" t="str">
            <v>Misc Maint Permits - Transmission &amp; Distribution</v>
          </cell>
          <cell r="E430">
            <v>675.6</v>
          </cell>
          <cell r="N430">
            <v>0</v>
          </cell>
        </row>
        <row r="431">
          <cell r="A431">
            <v>0</v>
          </cell>
          <cell r="B431">
            <v>0</v>
          </cell>
          <cell r="C431">
            <v>63110021</v>
          </cell>
          <cell r="D431" t="str">
            <v>Contract Svc-Eng Maint - Source of Supply</v>
          </cell>
          <cell r="E431">
            <v>0</v>
          </cell>
          <cell r="N431" t="e">
            <v>#N/A</v>
          </cell>
        </row>
        <row r="432">
          <cell r="A432" t="str">
            <v>P37</v>
          </cell>
          <cell r="B432" t="str">
            <v>Maintenance supplies and services</v>
          </cell>
          <cell r="C432">
            <v>63110023</v>
          </cell>
          <cell r="D432" t="str">
            <v>Contract Svc-Eng Maint - Water Treatment</v>
          </cell>
          <cell r="E432">
            <v>631.4</v>
          </cell>
          <cell r="N432">
            <v>11053.129715286879</v>
          </cell>
        </row>
        <row r="433">
          <cell r="A433" t="str">
            <v>P37</v>
          </cell>
          <cell r="B433" t="str">
            <v>Maintenance supplies and services</v>
          </cell>
          <cell r="C433">
            <v>63110026</v>
          </cell>
          <cell r="D433" t="str">
            <v>Contract Svc-Eng Maint - Admin &amp; General</v>
          </cell>
          <cell r="E433">
            <v>631.79999999999995</v>
          </cell>
          <cell r="N433">
            <v>0</v>
          </cell>
        </row>
        <row r="434">
          <cell r="A434" t="str">
            <v>P37</v>
          </cell>
          <cell r="B434" t="str">
            <v>Maintenance supplies and services</v>
          </cell>
          <cell r="C434">
            <v>63150021</v>
          </cell>
          <cell r="D434" t="str">
            <v>Contract Svc-Other Maint - Source of Supply</v>
          </cell>
          <cell r="E434">
            <v>636.20000000000005</v>
          </cell>
          <cell r="N434">
            <v>3112.2487347518581</v>
          </cell>
        </row>
        <row r="435">
          <cell r="A435" t="str">
            <v>P37</v>
          </cell>
          <cell r="B435" t="str">
            <v>Maintenance supplies and services</v>
          </cell>
          <cell r="C435">
            <v>63150023</v>
          </cell>
          <cell r="D435" t="str">
            <v>Contract Svc-Other Maint - Water Treatment</v>
          </cell>
          <cell r="E435">
            <v>636.4</v>
          </cell>
          <cell r="N435">
            <v>520510.14485677099</v>
          </cell>
        </row>
        <row r="436">
          <cell r="A436" t="str">
            <v>P37</v>
          </cell>
          <cell r="B436" t="str">
            <v>Maintenance supplies and services</v>
          </cell>
          <cell r="C436">
            <v>63150024</v>
          </cell>
          <cell r="D436" t="str">
            <v>Contract Svc-Other Maint - Transmission &amp; Distr</v>
          </cell>
          <cell r="E436">
            <v>636.6</v>
          </cell>
          <cell r="N436">
            <v>52123.999161126805</v>
          </cell>
        </row>
        <row r="437">
          <cell r="A437" t="str">
            <v>P37</v>
          </cell>
          <cell r="B437" t="str">
            <v>Maintenance supplies and services</v>
          </cell>
          <cell r="C437">
            <v>63150026</v>
          </cell>
          <cell r="D437" t="str">
            <v>Contract Svc-Other Maint - Admin &amp; General</v>
          </cell>
          <cell r="E437">
            <v>636.79999999999995</v>
          </cell>
          <cell r="N437">
            <v>2068.573015146113</v>
          </cell>
        </row>
        <row r="438">
          <cell r="A438">
            <v>0</v>
          </cell>
          <cell r="B438">
            <v>0</v>
          </cell>
          <cell r="C438">
            <v>0</v>
          </cell>
          <cell r="D438" t="str">
            <v>Maintenance supplies and services</v>
          </cell>
          <cell r="E438">
            <v>0</v>
          </cell>
          <cell r="N438" t="e">
            <v>#N/A</v>
          </cell>
        </row>
        <row r="439">
          <cell r="A439" t="str">
            <v>P38</v>
          </cell>
          <cell r="B439" t="str">
            <v>Balance sheet pass thru accounts</v>
          </cell>
          <cell r="C439">
            <v>52801200</v>
          </cell>
          <cell r="D439" t="str">
            <v>Capital Accrual Clearing</v>
          </cell>
          <cell r="E439">
            <v>675.8</v>
          </cell>
          <cell r="N439">
            <v>0</v>
          </cell>
        </row>
        <row r="440">
          <cell r="A440">
            <v>0</v>
          </cell>
          <cell r="B440">
            <v>0</v>
          </cell>
          <cell r="C440">
            <v>52801700</v>
          </cell>
          <cell r="D440" t="str">
            <v>T&amp;I Indirect OH Clearing</v>
          </cell>
          <cell r="E440">
            <v>0</v>
          </cell>
          <cell r="N440">
            <v>0</v>
          </cell>
        </row>
        <row r="441">
          <cell r="A441">
            <v>0</v>
          </cell>
          <cell r="B441">
            <v>0</v>
          </cell>
          <cell r="C441">
            <v>0</v>
          </cell>
          <cell r="D441" t="str">
            <v>Balance sheet pass thru accounts</v>
          </cell>
          <cell r="E441">
            <v>0</v>
          </cell>
          <cell r="N441" t="e">
            <v>#N/A</v>
          </cell>
        </row>
        <row r="442">
          <cell r="A442" t="str">
            <v>P39</v>
          </cell>
          <cell r="B442" t="str">
            <v>Capital movements</v>
          </cell>
          <cell r="C442">
            <v>88101000</v>
          </cell>
          <cell r="D442" t="str">
            <v>Capital Movements - UP</v>
          </cell>
          <cell r="E442">
            <v>675.8</v>
          </cell>
          <cell r="N442">
            <v>48925706.299999997</v>
          </cell>
        </row>
        <row r="443">
          <cell r="A443" t="str">
            <v>P39</v>
          </cell>
          <cell r="B443" t="str">
            <v>Capital movements</v>
          </cell>
          <cell r="C443">
            <v>88106000</v>
          </cell>
          <cell r="D443" t="str">
            <v>Capital Movements - CCNC</v>
          </cell>
          <cell r="E443">
            <v>675.8</v>
          </cell>
          <cell r="N443">
            <v>-3029402.5</v>
          </cell>
        </row>
        <row r="444">
          <cell r="A444" t="str">
            <v>P39</v>
          </cell>
          <cell r="B444" t="str">
            <v>Capital movements</v>
          </cell>
          <cell r="C444">
            <v>88107000</v>
          </cell>
          <cell r="D444" t="str">
            <v>Capital Movements - CWIP</v>
          </cell>
          <cell r="E444">
            <v>675.8</v>
          </cell>
          <cell r="N444">
            <v>1468059.3899999987</v>
          </cell>
        </row>
        <row r="445">
          <cell r="A445" t="str">
            <v>P39</v>
          </cell>
          <cell r="B445" t="str">
            <v>Capital movements</v>
          </cell>
          <cell r="C445">
            <v>88108020</v>
          </cell>
          <cell r="D445" t="str">
            <v>Capital Movements - UP - A/D - Salvage</v>
          </cell>
          <cell r="E445">
            <v>675.8</v>
          </cell>
          <cell r="N445">
            <v>-59382</v>
          </cell>
        </row>
        <row r="446">
          <cell r="A446" t="str">
            <v>P39</v>
          </cell>
          <cell r="B446" t="str">
            <v>Capital movements</v>
          </cell>
          <cell r="C446">
            <v>88121000</v>
          </cell>
          <cell r="D446" t="str">
            <v>Capital Movements - Non-Utility Property</v>
          </cell>
          <cell r="E446">
            <v>675.8</v>
          </cell>
          <cell r="N446">
            <v>0</v>
          </cell>
        </row>
        <row r="447">
          <cell r="A447" t="str">
            <v>P39</v>
          </cell>
          <cell r="B447" t="str">
            <v>Capital movements</v>
          </cell>
          <cell r="C447">
            <v>88252100</v>
          </cell>
          <cell r="D447" t="str">
            <v>Capital Movements - ADV NT</v>
          </cell>
          <cell r="E447">
            <v>675.8</v>
          </cell>
          <cell r="N447">
            <v>-3244449.8100000005</v>
          </cell>
        </row>
        <row r="448">
          <cell r="A448" t="str">
            <v>P39</v>
          </cell>
          <cell r="B448" t="str">
            <v>Capital movements</v>
          </cell>
          <cell r="C448">
            <v>88252170</v>
          </cell>
          <cell r="D448" t="str">
            <v>Capital Movements - ADV NT WIP</v>
          </cell>
          <cell r="E448">
            <v>675.8</v>
          </cell>
          <cell r="N448">
            <v>3068678.24</v>
          </cell>
        </row>
        <row r="449">
          <cell r="A449" t="str">
            <v>P39</v>
          </cell>
          <cell r="B449" t="str">
            <v>Capital movements</v>
          </cell>
          <cell r="C449">
            <v>88252200</v>
          </cell>
          <cell r="D449" t="str">
            <v>Capital Movements - ADV Tax</v>
          </cell>
          <cell r="E449">
            <v>675.8</v>
          </cell>
          <cell r="N449">
            <v>146725.49000000002</v>
          </cell>
        </row>
        <row r="450">
          <cell r="A450" t="str">
            <v>P39</v>
          </cell>
          <cell r="B450" t="str">
            <v>Capital movements</v>
          </cell>
          <cell r="C450">
            <v>88252270</v>
          </cell>
          <cell r="D450" t="str">
            <v>Capital Movements - ADV Tax WIP</v>
          </cell>
          <cell r="E450">
            <v>675.8</v>
          </cell>
          <cell r="N450">
            <v>119374.59</v>
          </cell>
        </row>
        <row r="451">
          <cell r="A451" t="str">
            <v>P39</v>
          </cell>
          <cell r="B451" t="str">
            <v>Capital movements</v>
          </cell>
          <cell r="C451">
            <v>88257000</v>
          </cell>
          <cell r="D451" t="str">
            <v>Capital Movements - Cost of Removal</v>
          </cell>
          <cell r="E451">
            <v>675.8</v>
          </cell>
          <cell r="N451">
            <v>2993593.5500000003</v>
          </cell>
        </row>
        <row r="452">
          <cell r="A452" t="str">
            <v>P39</v>
          </cell>
          <cell r="B452" t="str">
            <v>Capital movements</v>
          </cell>
          <cell r="C452">
            <v>88257100</v>
          </cell>
          <cell r="D452" t="str">
            <v>Capital Movements - RWIP</v>
          </cell>
          <cell r="E452">
            <v>675.8</v>
          </cell>
          <cell r="N452">
            <v>-97712.979999999981</v>
          </cell>
        </row>
        <row r="453">
          <cell r="A453" t="str">
            <v>P39</v>
          </cell>
          <cell r="B453" t="str">
            <v>Capital movements</v>
          </cell>
          <cell r="C453">
            <v>88271100</v>
          </cell>
          <cell r="D453" t="str">
            <v>Capital Movements - CIAC NT</v>
          </cell>
          <cell r="E453">
            <v>675.8</v>
          </cell>
          <cell r="N453">
            <v>-2192248.11</v>
          </cell>
        </row>
        <row r="454">
          <cell r="A454" t="str">
            <v>P39</v>
          </cell>
          <cell r="B454" t="str">
            <v>Capital movements</v>
          </cell>
          <cell r="C454">
            <v>88271170</v>
          </cell>
          <cell r="D454" t="str">
            <v>Capital Movements - CIAC NT WIP</v>
          </cell>
          <cell r="E454">
            <v>675.8</v>
          </cell>
          <cell r="N454">
            <v>1037653.39</v>
          </cell>
        </row>
        <row r="455">
          <cell r="A455" t="str">
            <v>P39</v>
          </cell>
          <cell r="B455" t="str">
            <v>Capital movements</v>
          </cell>
          <cell r="C455">
            <v>88271200</v>
          </cell>
          <cell r="D455" t="str">
            <v>Capital Movements - CIAC Tax</v>
          </cell>
          <cell r="E455">
            <v>675.8</v>
          </cell>
          <cell r="N455">
            <v>-590524.5</v>
          </cell>
        </row>
        <row r="456">
          <cell r="A456" t="str">
            <v>P39</v>
          </cell>
          <cell r="B456" t="str">
            <v>Capital movements</v>
          </cell>
          <cell r="C456">
            <v>88271270</v>
          </cell>
          <cell r="D456" t="str">
            <v>Capital Movements - CIAC Tax WIP</v>
          </cell>
          <cell r="E456">
            <v>675.8</v>
          </cell>
          <cell r="N456">
            <v>-356353.1</v>
          </cell>
        </row>
        <row r="457">
          <cell r="A457" t="str">
            <v>P39</v>
          </cell>
          <cell r="B457" t="str">
            <v>Capital movements</v>
          </cell>
          <cell r="C457">
            <v>88900000</v>
          </cell>
          <cell r="D457" t="str">
            <v>Capital Movements - Settlement</v>
          </cell>
          <cell r="E457">
            <v>675.8</v>
          </cell>
          <cell r="N457">
            <v>-48189717.950000003</v>
          </cell>
        </row>
        <row r="458">
          <cell r="A458">
            <v>0</v>
          </cell>
          <cell r="B458">
            <v>0</v>
          </cell>
          <cell r="C458">
            <v>0</v>
          </cell>
          <cell r="D458" t="str">
            <v>Capital movements</v>
          </cell>
          <cell r="E458">
            <v>0</v>
          </cell>
          <cell r="N458" t="e">
            <v>#N/A</v>
          </cell>
        </row>
        <row r="459">
          <cell r="A459">
            <v>0</v>
          </cell>
          <cell r="B459">
            <v>0</v>
          </cell>
          <cell r="C459">
            <v>0</v>
          </cell>
          <cell r="D459" t="str">
            <v>Operation and maintenance expense</v>
          </cell>
          <cell r="E459">
            <v>0</v>
          </cell>
          <cell r="N459" t="e">
            <v>#N/A</v>
          </cell>
        </row>
        <row r="460">
          <cell r="A460" t="str">
            <v>P40</v>
          </cell>
          <cell r="B460" t="str">
            <v>Depreciation</v>
          </cell>
          <cell r="C460">
            <v>68011000</v>
          </cell>
          <cell r="D460" t="str">
            <v>Depreciation Exp - UPIS General</v>
          </cell>
          <cell r="E460">
            <v>403</v>
          </cell>
          <cell r="N460">
            <v>30648675.627473816</v>
          </cell>
        </row>
        <row r="461">
          <cell r="A461" t="str">
            <v>P40</v>
          </cell>
          <cell r="B461" t="str">
            <v>Depreciation</v>
          </cell>
          <cell r="C461">
            <v>68011100</v>
          </cell>
          <cell r="D461" t="str">
            <v>Depreciation Expense - Vehicles</v>
          </cell>
          <cell r="E461">
            <v>403</v>
          </cell>
          <cell r="N461">
            <v>375842.41000000003</v>
          </cell>
        </row>
        <row r="462">
          <cell r="A462" t="str">
            <v>P40</v>
          </cell>
          <cell r="B462" t="str">
            <v>Depreciation</v>
          </cell>
          <cell r="C462">
            <v>68011110</v>
          </cell>
          <cell r="D462" t="str">
            <v>Depreciation Expense -Capitalized Credits</v>
          </cell>
          <cell r="E462">
            <v>403</v>
          </cell>
          <cell r="N462">
            <v>-144560.51</v>
          </cell>
        </row>
        <row r="463">
          <cell r="A463" t="str">
            <v>P40</v>
          </cell>
          <cell r="B463" t="str">
            <v>Depreciation</v>
          </cell>
          <cell r="C463">
            <v>68011200</v>
          </cell>
          <cell r="D463" t="str">
            <v>Depreciation Exp - Non-Utility Property</v>
          </cell>
          <cell r="E463">
            <v>403</v>
          </cell>
          <cell r="N463">
            <v>0</v>
          </cell>
        </row>
        <row r="464">
          <cell r="A464" t="str">
            <v>P40</v>
          </cell>
          <cell r="B464" t="str">
            <v>Depreciation</v>
          </cell>
          <cell r="C464">
            <v>68012000</v>
          </cell>
          <cell r="D464" t="str">
            <v>Depreciation Exp - Amort CIAC Tax</v>
          </cell>
          <cell r="E464">
            <v>403</v>
          </cell>
          <cell r="N464">
            <v>-617430.24023829261</v>
          </cell>
        </row>
        <row r="465">
          <cell r="A465" t="str">
            <v>P40</v>
          </cell>
          <cell r="B465" t="str">
            <v>Depreciation</v>
          </cell>
          <cell r="C465">
            <v>68012500</v>
          </cell>
          <cell r="D465" t="str">
            <v>Depreciation Exp - Amort CIAC Nontax</v>
          </cell>
          <cell r="E465">
            <v>403</v>
          </cell>
          <cell r="N465">
            <v>-4197320.621633999</v>
          </cell>
        </row>
        <row r="466">
          <cell r="A466">
            <v>0</v>
          </cell>
          <cell r="B466">
            <v>0</v>
          </cell>
          <cell r="C466">
            <v>0</v>
          </cell>
          <cell r="D466" t="str">
            <v>Depreciation</v>
          </cell>
          <cell r="E466">
            <v>0</v>
          </cell>
          <cell r="N466" t="e">
            <v>#N/A</v>
          </cell>
        </row>
        <row r="467">
          <cell r="A467" t="str">
            <v>P41</v>
          </cell>
          <cell r="B467" t="str">
            <v>Amortization</v>
          </cell>
          <cell r="C467">
            <v>68252000</v>
          </cell>
          <cell r="D467" t="str">
            <v>Amortization - Capital Leases</v>
          </cell>
          <cell r="E467">
            <v>407.1</v>
          </cell>
          <cell r="N467">
            <v>0</v>
          </cell>
        </row>
        <row r="468">
          <cell r="A468" t="str">
            <v>P41</v>
          </cell>
          <cell r="B468" t="str">
            <v>Amortization</v>
          </cell>
          <cell r="C468">
            <v>68254000</v>
          </cell>
          <cell r="D468" t="str">
            <v>Amortization - Reg Asset AFUDC</v>
          </cell>
          <cell r="E468">
            <v>407.1</v>
          </cell>
          <cell r="N468">
            <v>0</v>
          </cell>
        </row>
        <row r="469">
          <cell r="A469" t="str">
            <v>P41</v>
          </cell>
          <cell r="B469" t="str">
            <v>Amortization</v>
          </cell>
          <cell r="C469">
            <v>68255000</v>
          </cell>
          <cell r="D469" t="str">
            <v>Amortization - UPAA</v>
          </cell>
          <cell r="E469">
            <v>406</v>
          </cell>
          <cell r="N469">
            <v>14722.92</v>
          </cell>
        </row>
        <row r="470">
          <cell r="A470" t="str">
            <v>P41</v>
          </cell>
          <cell r="B470" t="str">
            <v>Amortization</v>
          </cell>
          <cell r="C470">
            <v>68257000</v>
          </cell>
          <cell r="D470" t="str">
            <v>Amortization - Property Losses</v>
          </cell>
          <cell r="E470">
            <v>407.2</v>
          </cell>
          <cell r="N470">
            <v>57080.039999999994</v>
          </cell>
        </row>
        <row r="471">
          <cell r="A471" t="str">
            <v>P41</v>
          </cell>
          <cell r="B471" t="str">
            <v>Amortization</v>
          </cell>
          <cell r="C471">
            <v>68258000</v>
          </cell>
          <cell r="D471" t="str">
            <v>Amortization - Reg Asset</v>
          </cell>
          <cell r="E471">
            <v>407.4</v>
          </cell>
          <cell r="N471">
            <v>16241.640000000001</v>
          </cell>
        </row>
        <row r="472">
          <cell r="A472">
            <v>0</v>
          </cell>
          <cell r="B472">
            <v>0</v>
          </cell>
          <cell r="C472">
            <v>0</v>
          </cell>
          <cell r="D472" t="str">
            <v>Amortization</v>
          </cell>
          <cell r="E472">
            <v>0</v>
          </cell>
          <cell r="N472" t="e">
            <v>#N/A</v>
          </cell>
        </row>
        <row r="473">
          <cell r="A473" t="str">
            <v>P42</v>
          </cell>
          <cell r="B473" t="str">
            <v>Removal costs, net</v>
          </cell>
          <cell r="C473">
            <v>68311000</v>
          </cell>
          <cell r="D473" t="str">
            <v>Removal Costs - ARO/Net Neg Salvage</v>
          </cell>
          <cell r="E473">
            <v>403</v>
          </cell>
          <cell r="N473">
            <v>4746755.0938143954</v>
          </cell>
        </row>
        <row r="474">
          <cell r="A474" t="str">
            <v>P42</v>
          </cell>
          <cell r="B474" t="str">
            <v>Removal costs, net</v>
          </cell>
          <cell r="C474">
            <v>68312000</v>
          </cell>
          <cell r="D474" t="str">
            <v>Removal Costs - Net Negative Salvage CIAC Tax</v>
          </cell>
          <cell r="E474">
            <v>403</v>
          </cell>
          <cell r="N474">
            <v>-319546.45851178747</v>
          </cell>
        </row>
        <row r="475">
          <cell r="A475" t="str">
            <v>P42</v>
          </cell>
          <cell r="B475" t="str">
            <v>Removal costs, net</v>
          </cell>
          <cell r="C475">
            <v>68312500</v>
          </cell>
          <cell r="D475" t="str">
            <v>Removal Costs - Net Negative Salvage CIAC Non-Tax</v>
          </cell>
          <cell r="E475">
            <v>403</v>
          </cell>
          <cell r="N475">
            <v>-831023.168511</v>
          </cell>
        </row>
        <row r="476">
          <cell r="A476">
            <v>0</v>
          </cell>
          <cell r="B476">
            <v>0</v>
          </cell>
          <cell r="C476">
            <v>0</v>
          </cell>
          <cell r="D476" t="str">
            <v>Removal costs, net</v>
          </cell>
          <cell r="E476">
            <v>0</v>
          </cell>
          <cell r="N476" t="e">
            <v>#N/A</v>
          </cell>
        </row>
        <row r="477">
          <cell r="A477">
            <v>0</v>
          </cell>
          <cell r="B477">
            <v>0</v>
          </cell>
          <cell r="C477">
            <v>0</v>
          </cell>
          <cell r="D477" t="str">
            <v>Depreciation and amortization</v>
          </cell>
          <cell r="E477">
            <v>0</v>
          </cell>
          <cell r="N477" t="e">
            <v>#N/A</v>
          </cell>
        </row>
        <row r="478">
          <cell r="A478" t="str">
            <v>P48</v>
          </cell>
          <cell r="B478" t="str">
            <v>General taxes</v>
          </cell>
          <cell r="C478">
            <v>68520000</v>
          </cell>
          <cell r="D478" t="str">
            <v>Property Taxes</v>
          </cell>
          <cell r="E478">
            <v>408.11</v>
          </cell>
          <cell r="N478">
            <v>8387105.25</v>
          </cell>
        </row>
        <row r="479">
          <cell r="A479" t="str">
            <v>P48</v>
          </cell>
          <cell r="B479" t="str">
            <v>General taxes</v>
          </cell>
          <cell r="C479">
            <v>68520100</v>
          </cell>
          <cell r="D479" t="str">
            <v>Tax Discounts</v>
          </cell>
          <cell r="E479">
            <v>408.11</v>
          </cell>
          <cell r="N479">
            <v>-300.02</v>
          </cell>
        </row>
        <row r="480">
          <cell r="A480" t="str">
            <v>P48</v>
          </cell>
          <cell r="B480" t="str">
            <v>General taxes</v>
          </cell>
          <cell r="C480">
            <v>68532000</v>
          </cell>
          <cell r="D480" t="str">
            <v>FUTA</v>
          </cell>
          <cell r="E480">
            <v>408.12</v>
          </cell>
          <cell r="N480">
            <v>9272.76</v>
          </cell>
        </row>
        <row r="481">
          <cell r="A481" t="str">
            <v>P48</v>
          </cell>
          <cell r="B481" t="str">
            <v>General taxes</v>
          </cell>
          <cell r="C481">
            <v>68532100</v>
          </cell>
          <cell r="D481" t="str">
            <v>FUTA Cap Credits</v>
          </cell>
          <cell r="E481">
            <v>408.12</v>
          </cell>
          <cell r="N481">
            <v>-3513.67</v>
          </cell>
        </row>
        <row r="482">
          <cell r="A482" t="str">
            <v>P48</v>
          </cell>
          <cell r="B482" t="str">
            <v>General taxes</v>
          </cell>
          <cell r="C482">
            <v>68533000</v>
          </cell>
          <cell r="D482" t="str">
            <v>FICA</v>
          </cell>
          <cell r="E482">
            <v>408.12</v>
          </cell>
          <cell r="N482">
            <v>1110196.71</v>
          </cell>
        </row>
        <row r="483">
          <cell r="A483" t="str">
            <v>P48</v>
          </cell>
          <cell r="B483" t="str">
            <v>General taxes</v>
          </cell>
          <cell r="C483">
            <v>68533100</v>
          </cell>
          <cell r="D483" t="str">
            <v>FICA Cap Credits</v>
          </cell>
          <cell r="E483">
            <v>408.12</v>
          </cell>
          <cell r="N483">
            <v>-400961.42</v>
          </cell>
        </row>
        <row r="484">
          <cell r="A484" t="str">
            <v>P48</v>
          </cell>
          <cell r="B484" t="str">
            <v>General taxes</v>
          </cell>
          <cell r="C484">
            <v>68535000</v>
          </cell>
          <cell r="D484" t="str">
            <v>SUTA</v>
          </cell>
          <cell r="E484">
            <v>408.12</v>
          </cell>
          <cell r="N484">
            <v>13971.93</v>
          </cell>
        </row>
        <row r="485">
          <cell r="A485" t="str">
            <v>P48</v>
          </cell>
          <cell r="B485" t="str">
            <v>General taxes</v>
          </cell>
          <cell r="C485">
            <v>68535100</v>
          </cell>
          <cell r="D485" t="str">
            <v>SUTA Cap Credits</v>
          </cell>
          <cell r="E485">
            <v>408.12</v>
          </cell>
          <cell r="N485">
            <v>-5512.4699999999993</v>
          </cell>
        </row>
        <row r="486">
          <cell r="A486" t="str">
            <v>P48</v>
          </cell>
          <cell r="B486" t="str">
            <v>General taxes</v>
          </cell>
          <cell r="C486">
            <v>68543000</v>
          </cell>
          <cell r="D486" t="str">
            <v>Other Taxes and Licenses</v>
          </cell>
          <cell r="E486">
            <v>408.13</v>
          </cell>
          <cell r="N486">
            <v>100</v>
          </cell>
        </row>
        <row r="487">
          <cell r="A487" t="str">
            <v>P48</v>
          </cell>
          <cell r="B487" t="str">
            <v>General taxes</v>
          </cell>
          <cell r="C487">
            <v>68545000</v>
          </cell>
          <cell r="D487" t="str">
            <v>Utility Reg Assessment</v>
          </cell>
          <cell r="E487">
            <v>408.1</v>
          </cell>
          <cell r="N487">
            <v>177479.7</v>
          </cell>
        </row>
        <row r="488">
          <cell r="A488">
            <v>0</v>
          </cell>
          <cell r="B488">
            <v>0</v>
          </cell>
          <cell r="C488">
            <v>0</v>
          </cell>
          <cell r="D488" t="str">
            <v>General taxes</v>
          </cell>
          <cell r="E488">
            <v>0</v>
          </cell>
          <cell r="N488" t="e">
            <v>#N/A</v>
          </cell>
        </row>
        <row r="489">
          <cell r="A489" t="str">
            <v>P49</v>
          </cell>
          <cell r="B489" t="str">
            <v>Gain/Loss on sale of assets</v>
          </cell>
          <cell r="C489">
            <v>59011000</v>
          </cell>
          <cell r="D489" t="str">
            <v>Gains/Losses Non-Utility Property Disposals</v>
          </cell>
          <cell r="E489">
            <v>426</v>
          </cell>
          <cell r="N489">
            <v>0</v>
          </cell>
        </row>
        <row r="490">
          <cell r="A490" t="str">
            <v>P49</v>
          </cell>
          <cell r="B490" t="str">
            <v>Gain/Loss on sale of assets</v>
          </cell>
          <cell r="C490">
            <v>59011500</v>
          </cell>
          <cell r="D490" t="str">
            <v>Gains/Losses Non-Utility Property Sales</v>
          </cell>
          <cell r="E490">
            <v>426</v>
          </cell>
          <cell r="N490">
            <v>0</v>
          </cell>
        </row>
        <row r="491">
          <cell r="A491" t="str">
            <v>P49</v>
          </cell>
          <cell r="B491" t="str">
            <v>Gain/Loss on sale of assets</v>
          </cell>
          <cell r="C491">
            <v>59021000</v>
          </cell>
          <cell r="D491" t="str">
            <v>Gains/Losses Utility Property Sales</v>
          </cell>
          <cell r="E491">
            <v>426</v>
          </cell>
          <cell r="N491">
            <v>0</v>
          </cell>
        </row>
        <row r="492">
          <cell r="A492" t="str">
            <v>P49</v>
          </cell>
          <cell r="B492" t="str">
            <v>Gain/Loss on sale of assets</v>
          </cell>
          <cell r="C492">
            <v>59022000</v>
          </cell>
          <cell r="D492" t="str">
            <v>Gains/Losses Acquisition of Asset</v>
          </cell>
          <cell r="E492">
            <v>426</v>
          </cell>
          <cell r="N492">
            <v>0</v>
          </cell>
        </row>
        <row r="493">
          <cell r="A493">
            <v>0</v>
          </cell>
          <cell r="B493">
            <v>0</v>
          </cell>
          <cell r="C493">
            <v>0</v>
          </cell>
          <cell r="D493" t="str">
            <v>Gain/Loss on sale of assets</v>
          </cell>
          <cell r="E493">
            <v>0</v>
          </cell>
          <cell r="N493" t="e">
            <v>#N/A</v>
          </cell>
        </row>
        <row r="494">
          <cell r="A494">
            <v>0</v>
          </cell>
          <cell r="B494">
            <v>0</v>
          </cell>
          <cell r="C494">
            <v>0</v>
          </cell>
          <cell r="D494" t="str">
            <v>Operating expenses, net</v>
          </cell>
          <cell r="E494">
            <v>0</v>
          </cell>
          <cell r="N494" t="e">
            <v>#N/A</v>
          </cell>
        </row>
        <row r="495">
          <cell r="A495">
            <v>0</v>
          </cell>
          <cell r="B495">
            <v>0</v>
          </cell>
          <cell r="C495">
            <v>0</v>
          </cell>
          <cell r="D495" t="str">
            <v>Operating Income (loss)</v>
          </cell>
          <cell r="E495">
            <v>0</v>
          </cell>
          <cell r="N495" t="e">
            <v>#N/A</v>
          </cell>
        </row>
        <row r="496">
          <cell r="A496" t="str">
            <v>P51</v>
          </cell>
          <cell r="B496" t="str">
            <v>Interest income</v>
          </cell>
          <cell r="C496">
            <v>81810000</v>
          </cell>
          <cell r="D496" t="str">
            <v>Interest Income</v>
          </cell>
          <cell r="E496">
            <v>419</v>
          </cell>
          <cell r="N496" t="e">
            <v>#N/A</v>
          </cell>
        </row>
        <row r="497">
          <cell r="A497" t="str">
            <v>P51</v>
          </cell>
          <cell r="B497" t="str">
            <v>Interest income</v>
          </cell>
          <cell r="C497">
            <v>81815100</v>
          </cell>
          <cell r="D497" t="str">
            <v>Interest Income - STD Intercompany</v>
          </cell>
          <cell r="E497">
            <v>427.3</v>
          </cell>
          <cell r="N497">
            <v>-23536.550000000003</v>
          </cell>
        </row>
        <row r="498">
          <cell r="A498">
            <v>0</v>
          </cell>
          <cell r="B498">
            <v>0</v>
          </cell>
          <cell r="C498">
            <v>0</v>
          </cell>
          <cell r="D498" t="str">
            <v>Interest income</v>
          </cell>
          <cell r="E498">
            <v>0</v>
          </cell>
          <cell r="N498" t="e">
            <v>#N/A</v>
          </cell>
        </row>
        <row r="499">
          <cell r="A499" t="str">
            <v>P59</v>
          </cell>
          <cell r="B499" t="str">
            <v>Interest on long-term debt</v>
          </cell>
          <cell r="C499">
            <v>81010000</v>
          </cell>
          <cell r="D499" t="str">
            <v>Interest Long Term Debt</v>
          </cell>
          <cell r="E499">
            <v>427.3</v>
          </cell>
          <cell r="N499">
            <v>582675</v>
          </cell>
        </row>
        <row r="500">
          <cell r="A500" t="str">
            <v>P59</v>
          </cell>
          <cell r="B500" t="str">
            <v>Interest on long-term debt</v>
          </cell>
          <cell r="C500">
            <v>81015000</v>
          </cell>
          <cell r="D500" t="str">
            <v>Interest Long Term Debt Intercompany</v>
          </cell>
          <cell r="E500">
            <v>427.3</v>
          </cell>
          <cell r="N500">
            <v>5635687.4900000002</v>
          </cell>
        </row>
        <row r="501">
          <cell r="A501" t="str">
            <v>P59</v>
          </cell>
          <cell r="B501" t="str">
            <v>Interest on long-term debt</v>
          </cell>
          <cell r="C501">
            <v>81016000</v>
          </cell>
          <cell r="D501" t="str">
            <v>Interest expense-LTD debt discount amort inside</v>
          </cell>
          <cell r="E501">
            <v>427.3</v>
          </cell>
          <cell r="N501">
            <v>8895.18</v>
          </cell>
        </row>
        <row r="502">
          <cell r="A502" t="str">
            <v>P59</v>
          </cell>
          <cell r="B502" t="str">
            <v>Interest on long-term debt</v>
          </cell>
          <cell r="C502">
            <v>81020000</v>
          </cell>
          <cell r="D502" t="str">
            <v>Dividends Declared P/S w/ Mand Redemptn Requiremts</v>
          </cell>
          <cell r="E502">
            <v>437</v>
          </cell>
          <cell r="N502">
            <v>95287.5</v>
          </cell>
        </row>
        <row r="503">
          <cell r="A503">
            <v>0</v>
          </cell>
          <cell r="B503">
            <v>0</v>
          </cell>
          <cell r="C503">
            <v>0</v>
          </cell>
          <cell r="D503" t="str">
            <v>Interest on long-term debt</v>
          </cell>
          <cell r="E503">
            <v>0</v>
          </cell>
          <cell r="N503" t="e">
            <v>#N/A</v>
          </cell>
        </row>
        <row r="504">
          <cell r="A504" t="str">
            <v>P60</v>
          </cell>
          <cell r="B504" t="str">
            <v>Interest on short-term debt</v>
          </cell>
          <cell r="C504">
            <v>81315000</v>
          </cell>
          <cell r="D504" t="str">
            <v>Interest Short Term Debt Intercompany</v>
          </cell>
          <cell r="E504">
            <v>427.2</v>
          </cell>
          <cell r="N504">
            <v>145858.41</v>
          </cell>
        </row>
        <row r="505">
          <cell r="A505">
            <v>0</v>
          </cell>
          <cell r="B505">
            <v>0</v>
          </cell>
          <cell r="C505">
            <v>0</v>
          </cell>
          <cell r="D505" t="str">
            <v>Interest on short-term debt</v>
          </cell>
          <cell r="E505">
            <v>0</v>
          </cell>
          <cell r="N505" t="e">
            <v>#N/A</v>
          </cell>
        </row>
        <row r="506">
          <cell r="A506" t="str">
            <v>P61</v>
          </cell>
          <cell r="B506" t="str">
            <v>Other interest expense</v>
          </cell>
          <cell r="C506">
            <v>81500000</v>
          </cell>
          <cell r="D506" t="str">
            <v>Interest Other</v>
          </cell>
          <cell r="E506">
            <v>427.5</v>
          </cell>
          <cell r="N506">
            <v>-35.47</v>
          </cell>
        </row>
        <row r="507">
          <cell r="A507">
            <v>0</v>
          </cell>
          <cell r="B507">
            <v>0</v>
          </cell>
          <cell r="C507">
            <v>0</v>
          </cell>
          <cell r="D507" t="str">
            <v>Other interest expense</v>
          </cell>
          <cell r="E507">
            <v>0</v>
          </cell>
          <cell r="N507" t="e">
            <v>#N/A</v>
          </cell>
        </row>
        <row r="508">
          <cell r="A508">
            <v>0</v>
          </cell>
          <cell r="B508">
            <v>0</v>
          </cell>
          <cell r="C508">
            <v>0</v>
          </cell>
          <cell r="D508" t="str">
            <v>Interest, net</v>
          </cell>
          <cell r="E508">
            <v>0</v>
          </cell>
          <cell r="N508" t="e">
            <v>#N/A</v>
          </cell>
        </row>
        <row r="509">
          <cell r="A509" t="str">
            <v>P56</v>
          </cell>
          <cell r="B509" t="str">
            <v>Other miscellaneous deductions</v>
          </cell>
          <cell r="C509">
            <v>71810000</v>
          </cell>
          <cell r="D509" t="str">
            <v>Other Non-service Pension Benefit Cost</v>
          </cell>
          <cell r="E509">
            <v>604.79999999999995</v>
          </cell>
          <cell r="N509">
            <v>0</v>
          </cell>
        </row>
        <row r="510">
          <cell r="A510" t="str">
            <v>P56</v>
          </cell>
          <cell r="B510" t="str">
            <v>Other miscellaneous deductions</v>
          </cell>
          <cell r="C510">
            <v>71820000</v>
          </cell>
          <cell r="D510" t="str">
            <v>Other Non-service PBOP Benefit Cost</v>
          </cell>
          <cell r="E510">
            <v>604.79999999999995</v>
          </cell>
          <cell r="N510">
            <v>0</v>
          </cell>
        </row>
        <row r="511">
          <cell r="A511">
            <v>0</v>
          </cell>
          <cell r="B511">
            <v>0</v>
          </cell>
          <cell r="C511">
            <v>0</v>
          </cell>
          <cell r="D511" t="str">
            <v>Nonoperating benefit costs, net</v>
          </cell>
          <cell r="E511">
            <v>0</v>
          </cell>
          <cell r="N511" t="e">
            <v>#N/A</v>
          </cell>
        </row>
        <row r="512">
          <cell r="A512" t="str">
            <v>P52</v>
          </cell>
          <cell r="B512" t="str">
            <v>Allowance for funds used during construction</v>
          </cell>
          <cell r="C512">
            <v>70510000</v>
          </cell>
          <cell r="D512" t="str">
            <v>AFUDC - Equity</v>
          </cell>
          <cell r="E512">
            <v>420</v>
          </cell>
          <cell r="N512">
            <v>-1142690.8615888422</v>
          </cell>
        </row>
        <row r="513">
          <cell r="A513">
            <v>0</v>
          </cell>
          <cell r="B513">
            <v>0</v>
          </cell>
          <cell r="C513">
            <v>0</v>
          </cell>
          <cell r="D513" t="str">
            <v>Allowance for funds used during construction</v>
          </cell>
          <cell r="E513">
            <v>0</v>
          </cell>
          <cell r="N513" t="e">
            <v>#N/A</v>
          </cell>
        </row>
        <row r="514">
          <cell r="A514" t="str">
            <v>P62</v>
          </cell>
          <cell r="B514" t="str">
            <v>Allowance for borrowed funds used during cons</v>
          </cell>
          <cell r="C514">
            <v>85000000</v>
          </cell>
          <cell r="D514" t="str">
            <v>AFUDC Debt</v>
          </cell>
          <cell r="E514">
            <v>420</v>
          </cell>
          <cell r="N514">
            <v>-524147.1416091111</v>
          </cell>
        </row>
        <row r="515">
          <cell r="A515">
            <v>0</v>
          </cell>
          <cell r="B515">
            <v>0</v>
          </cell>
          <cell r="C515">
            <v>0</v>
          </cell>
          <cell r="D515" t="str">
            <v>Allowance for borrowed funds used during cons</v>
          </cell>
          <cell r="E515">
            <v>0</v>
          </cell>
          <cell r="N515" t="e">
            <v>#N/A</v>
          </cell>
        </row>
        <row r="516">
          <cell r="A516" t="str">
            <v>P63</v>
          </cell>
          <cell r="B516" t="str">
            <v>Amortization of debt expense</v>
          </cell>
          <cell r="C516">
            <v>82010000</v>
          </cell>
          <cell r="D516" t="str">
            <v>Amortize Debt Disc &amp; Exp</v>
          </cell>
          <cell r="E516">
            <v>428</v>
          </cell>
          <cell r="N516">
            <v>3463.45</v>
          </cell>
        </row>
        <row r="517">
          <cell r="A517" t="str">
            <v>P63</v>
          </cell>
          <cell r="B517" t="str">
            <v>Amortization of debt expense</v>
          </cell>
          <cell r="C517">
            <v>82015000</v>
          </cell>
          <cell r="D517" t="str">
            <v>Amortize Debt Disc &amp; Exp Intercompany</v>
          </cell>
          <cell r="E517">
            <v>428</v>
          </cell>
          <cell r="N517">
            <v>170309.67</v>
          </cell>
        </row>
        <row r="518">
          <cell r="A518" t="str">
            <v>P63</v>
          </cell>
          <cell r="B518" t="str">
            <v>Amortization of debt expense</v>
          </cell>
          <cell r="C518">
            <v>82016000</v>
          </cell>
          <cell r="D518" t="str">
            <v>Amortize Debt Exp Inside-Revolving Credit Line</v>
          </cell>
          <cell r="E518">
            <v>428</v>
          </cell>
          <cell r="N518">
            <v>14960.599999999999</v>
          </cell>
        </row>
        <row r="519">
          <cell r="A519" t="str">
            <v>P63</v>
          </cell>
          <cell r="B519" t="str">
            <v>Amortization of debt expense</v>
          </cell>
          <cell r="C519">
            <v>82020000</v>
          </cell>
          <cell r="D519" t="str">
            <v>Amort P/S Exp w/ Mandatory Redemptn Requiremts</v>
          </cell>
          <cell r="E519">
            <v>428</v>
          </cell>
          <cell r="N519">
            <v>193.14</v>
          </cell>
        </row>
        <row r="520">
          <cell r="A520">
            <v>0</v>
          </cell>
          <cell r="B520">
            <v>0</v>
          </cell>
          <cell r="C520">
            <v>0</v>
          </cell>
          <cell r="D520" t="str">
            <v>Amortization of debt expense</v>
          </cell>
          <cell r="E520">
            <v>0</v>
          </cell>
          <cell r="N520" t="e">
            <v>#N/A</v>
          </cell>
        </row>
        <row r="521">
          <cell r="A521" t="str">
            <v>P53</v>
          </cell>
          <cell r="B521" t="str">
            <v>Other miscellaneous income</v>
          </cell>
          <cell r="C521">
            <v>71521000</v>
          </cell>
          <cell r="D521" t="str">
            <v>M&amp;J Expenses</v>
          </cell>
          <cell r="E521">
            <v>416</v>
          </cell>
          <cell r="N521">
            <v>421.6</v>
          </cell>
        </row>
        <row r="522">
          <cell r="A522" t="str">
            <v>P53</v>
          </cell>
          <cell r="B522" t="str">
            <v>Other miscellaneous income</v>
          </cell>
          <cell r="C522">
            <v>71611000</v>
          </cell>
          <cell r="D522" t="str">
            <v>Misc Nonutility Revenue</v>
          </cell>
          <cell r="E522">
            <v>421</v>
          </cell>
          <cell r="N522">
            <v>0</v>
          </cell>
        </row>
        <row r="523">
          <cell r="A523">
            <v>0</v>
          </cell>
          <cell r="B523">
            <v>0</v>
          </cell>
          <cell r="C523">
            <v>71611530</v>
          </cell>
          <cell r="D523" t="str">
            <v>Misc Nonutility Rev Credit Line Intercompany</v>
          </cell>
          <cell r="E523">
            <v>0</v>
          </cell>
          <cell r="N523">
            <v>0</v>
          </cell>
        </row>
        <row r="524">
          <cell r="A524" t="str">
            <v>P53</v>
          </cell>
          <cell r="B524" t="str">
            <v>Other miscellaneous income</v>
          </cell>
          <cell r="C524">
            <v>72801000</v>
          </cell>
          <cell r="D524" t="str">
            <v>Adv Receipt Services Clearing</v>
          </cell>
          <cell r="E524">
            <v>421</v>
          </cell>
          <cell r="N524">
            <v>0</v>
          </cell>
        </row>
        <row r="525">
          <cell r="A525" t="str">
            <v>P53</v>
          </cell>
          <cell r="B525" t="str">
            <v>Other miscellaneous income</v>
          </cell>
          <cell r="C525">
            <v>72801100</v>
          </cell>
          <cell r="D525" t="str">
            <v>Adv Receipt Non-Services Clearing</v>
          </cell>
          <cell r="E525">
            <v>421</v>
          </cell>
          <cell r="N525">
            <v>0</v>
          </cell>
        </row>
        <row r="526">
          <cell r="A526" t="str">
            <v>P53</v>
          </cell>
          <cell r="B526" t="str">
            <v>Other miscellaneous income</v>
          </cell>
          <cell r="C526">
            <v>72801200</v>
          </cell>
          <cell r="D526" t="str">
            <v>Adv Refund Services Clearing</v>
          </cell>
          <cell r="E526">
            <v>421</v>
          </cell>
          <cell r="N526">
            <v>0</v>
          </cell>
        </row>
        <row r="527">
          <cell r="A527" t="str">
            <v>P53</v>
          </cell>
          <cell r="B527" t="str">
            <v>Other miscellaneous income</v>
          </cell>
          <cell r="C527">
            <v>72801300</v>
          </cell>
          <cell r="D527" t="str">
            <v>Adv Refund Non-Services Clearing</v>
          </cell>
          <cell r="E527">
            <v>421</v>
          </cell>
          <cell r="N527">
            <v>0</v>
          </cell>
        </row>
        <row r="528">
          <cell r="A528" t="str">
            <v>P53</v>
          </cell>
          <cell r="B528" t="str">
            <v>Other miscellaneous income</v>
          </cell>
          <cell r="C528">
            <v>72802000</v>
          </cell>
          <cell r="D528" t="str">
            <v>CIAC Receipt Services Clearing</v>
          </cell>
          <cell r="E528">
            <v>421</v>
          </cell>
          <cell r="N528">
            <v>0</v>
          </cell>
        </row>
        <row r="529">
          <cell r="A529" t="str">
            <v>P53</v>
          </cell>
          <cell r="B529" t="str">
            <v>Other miscellaneous income</v>
          </cell>
          <cell r="C529">
            <v>72802100</v>
          </cell>
          <cell r="D529" t="str">
            <v>CIAC Receipt Non-Services Clearing</v>
          </cell>
          <cell r="E529">
            <v>421</v>
          </cell>
          <cell r="N529">
            <v>0</v>
          </cell>
        </row>
        <row r="530">
          <cell r="A530" t="str">
            <v>P53</v>
          </cell>
          <cell r="B530" t="str">
            <v>Other miscellaneous income</v>
          </cell>
          <cell r="C530">
            <v>72803000</v>
          </cell>
          <cell r="D530" t="str">
            <v>Salvage/Scrap Receipt Clearing</v>
          </cell>
          <cell r="E530">
            <v>421</v>
          </cell>
          <cell r="N530">
            <v>0</v>
          </cell>
        </row>
        <row r="531">
          <cell r="A531" t="str">
            <v>P53</v>
          </cell>
          <cell r="B531" t="str">
            <v>Other miscellaneous income</v>
          </cell>
          <cell r="C531">
            <v>72803100</v>
          </cell>
          <cell r="D531" t="str">
            <v>Property Sale Receipt Clearing</v>
          </cell>
          <cell r="E531">
            <v>421</v>
          </cell>
          <cell r="N531">
            <v>0</v>
          </cell>
        </row>
        <row r="532">
          <cell r="A532">
            <v>0</v>
          </cell>
          <cell r="B532">
            <v>0</v>
          </cell>
          <cell r="C532">
            <v>0</v>
          </cell>
          <cell r="D532" t="str">
            <v>Other miscellaneous income</v>
          </cell>
          <cell r="E532">
            <v>0</v>
          </cell>
          <cell r="N532" t="e">
            <v>#N/A</v>
          </cell>
        </row>
        <row r="533">
          <cell r="A533">
            <v>0</v>
          </cell>
          <cell r="B533">
            <v>0</v>
          </cell>
          <cell r="C533">
            <v>0</v>
          </cell>
          <cell r="D533" t="str">
            <v>Other income</v>
          </cell>
          <cell r="E533">
            <v>0</v>
          </cell>
          <cell r="N533" t="e">
            <v>#N/A</v>
          </cell>
        </row>
        <row r="534">
          <cell r="A534" t="str">
            <v>P55</v>
          </cell>
          <cell r="B534" t="str">
            <v>Miscellaneous amortization</v>
          </cell>
          <cell r="C534">
            <v>75510000</v>
          </cell>
          <cell r="D534" t="str">
            <v>Amortize UPAA</v>
          </cell>
          <cell r="E534">
            <v>426</v>
          </cell>
          <cell r="N534">
            <v>-212.28</v>
          </cell>
        </row>
        <row r="535">
          <cell r="A535">
            <v>0</v>
          </cell>
          <cell r="B535">
            <v>0</v>
          </cell>
          <cell r="C535">
            <v>0</v>
          </cell>
          <cell r="D535" t="str">
            <v>Miscellaneous amortization</v>
          </cell>
          <cell r="E535">
            <v>0</v>
          </cell>
          <cell r="N535" t="e">
            <v>#N/A</v>
          </cell>
        </row>
        <row r="536">
          <cell r="A536" t="str">
            <v>P56</v>
          </cell>
          <cell r="B536" t="str">
            <v>Other miscellaneous deductions</v>
          </cell>
          <cell r="C536">
            <v>71712000</v>
          </cell>
          <cell r="D536" t="str">
            <v>Gains/Losses Other Non-Operating</v>
          </cell>
          <cell r="E536">
            <v>426</v>
          </cell>
          <cell r="N536">
            <v>0</v>
          </cell>
        </row>
        <row r="537">
          <cell r="A537">
            <v>0</v>
          </cell>
          <cell r="B537">
            <v>0</v>
          </cell>
          <cell r="C537">
            <v>75810000</v>
          </cell>
          <cell r="D537" t="str">
            <v>Donations Deductible</v>
          </cell>
          <cell r="E537">
            <v>0</v>
          </cell>
          <cell r="N537" t="e">
            <v>#N/A</v>
          </cell>
        </row>
        <row r="538">
          <cell r="A538" t="str">
            <v>P56</v>
          </cell>
          <cell r="B538" t="str">
            <v>Other miscellaneous deductions</v>
          </cell>
          <cell r="C538">
            <v>75811000</v>
          </cell>
          <cell r="D538" t="str">
            <v>Donations Deduct Customer Assist</v>
          </cell>
          <cell r="E538">
            <v>426</v>
          </cell>
          <cell r="N538">
            <v>6188.67</v>
          </cell>
        </row>
        <row r="539">
          <cell r="A539" t="str">
            <v>P56</v>
          </cell>
          <cell r="B539" t="str">
            <v>Other miscellaneous deductions</v>
          </cell>
          <cell r="C539">
            <v>75820000</v>
          </cell>
          <cell r="D539" t="str">
            <v>Other Income Deductions</v>
          </cell>
          <cell r="E539">
            <v>426</v>
          </cell>
          <cell r="N539">
            <v>8770</v>
          </cell>
        </row>
        <row r="540">
          <cell r="A540" t="str">
            <v>P56</v>
          </cell>
          <cell r="B540" t="str">
            <v>Other miscellaneous deductions</v>
          </cell>
          <cell r="C540">
            <v>75840000</v>
          </cell>
          <cell r="D540" t="str">
            <v>Lobbying Expenses</v>
          </cell>
          <cell r="E540">
            <v>426</v>
          </cell>
          <cell r="N540">
            <v>40507.240000000005</v>
          </cell>
        </row>
        <row r="541">
          <cell r="A541">
            <v>0</v>
          </cell>
          <cell r="B541">
            <v>0</v>
          </cell>
          <cell r="C541">
            <v>0</v>
          </cell>
          <cell r="D541" t="str">
            <v>Other miscellaneous deductions</v>
          </cell>
          <cell r="E541">
            <v>0</v>
          </cell>
          <cell r="N541" t="e">
            <v>#N/A</v>
          </cell>
        </row>
        <row r="542">
          <cell r="A542">
            <v>0</v>
          </cell>
          <cell r="B542">
            <v>0</v>
          </cell>
          <cell r="C542">
            <v>0</v>
          </cell>
          <cell r="D542" t="str">
            <v>Other deductions</v>
          </cell>
          <cell r="E542">
            <v>0</v>
          </cell>
          <cell r="N542" t="e">
            <v>#N/A</v>
          </cell>
        </row>
        <row r="543">
          <cell r="A543">
            <v>0</v>
          </cell>
          <cell r="B543">
            <v>0</v>
          </cell>
          <cell r="C543">
            <v>0</v>
          </cell>
          <cell r="D543" t="str">
            <v>Other, net</v>
          </cell>
          <cell r="E543">
            <v>0</v>
          </cell>
          <cell r="N543" t="e">
            <v>#N/A</v>
          </cell>
        </row>
        <row r="544">
          <cell r="A544">
            <v>0</v>
          </cell>
          <cell r="B544">
            <v>0</v>
          </cell>
          <cell r="C544">
            <v>0</v>
          </cell>
          <cell r="D544" t="str">
            <v>Other Income (Expenses)</v>
          </cell>
          <cell r="E544">
            <v>0</v>
          </cell>
          <cell r="N544" t="e">
            <v>#N/A</v>
          </cell>
        </row>
        <row r="545">
          <cell r="A545">
            <v>0</v>
          </cell>
          <cell r="B545">
            <v>0</v>
          </cell>
          <cell r="C545">
            <v>0</v>
          </cell>
          <cell r="D545" t="str">
            <v>Income (loss) before income taxes</v>
          </cell>
          <cell r="E545">
            <v>0</v>
          </cell>
          <cell r="N545" t="e">
            <v>#N/A</v>
          </cell>
        </row>
        <row r="546">
          <cell r="A546" t="str">
            <v>P43</v>
          </cell>
          <cell r="B546" t="str">
            <v>Current federal income taxes - operating</v>
          </cell>
          <cell r="C546">
            <v>69011000</v>
          </cell>
          <cell r="D546" t="str">
            <v>FIT - Current</v>
          </cell>
          <cell r="E546">
            <v>409.1</v>
          </cell>
          <cell r="N546">
            <v>-1333270.02</v>
          </cell>
        </row>
        <row r="547">
          <cell r="A547" t="str">
            <v>P43</v>
          </cell>
          <cell r="B547" t="str">
            <v>Current federal income taxes - operating</v>
          </cell>
          <cell r="C547">
            <v>69012000</v>
          </cell>
          <cell r="D547" t="str">
            <v>FIT - Prior Year Adjustment</v>
          </cell>
          <cell r="E547">
            <v>409.1</v>
          </cell>
          <cell r="N547">
            <v>0</v>
          </cell>
        </row>
        <row r="548">
          <cell r="A548">
            <v>0</v>
          </cell>
          <cell r="B548">
            <v>0</v>
          </cell>
          <cell r="C548">
            <v>0</v>
          </cell>
          <cell r="D548" t="str">
            <v>Current federal income taxes - operating</v>
          </cell>
          <cell r="E548">
            <v>0</v>
          </cell>
          <cell r="N548" t="e">
            <v>#N/A</v>
          </cell>
        </row>
        <row r="549">
          <cell r="A549" t="str">
            <v>P44</v>
          </cell>
          <cell r="B549" t="str">
            <v>Current state income taxes - operating</v>
          </cell>
          <cell r="C549">
            <v>69021000</v>
          </cell>
          <cell r="D549" t="str">
            <v>SIT - Current</v>
          </cell>
          <cell r="E549">
            <v>409.11</v>
          </cell>
          <cell r="N549">
            <v>-372894.5</v>
          </cell>
        </row>
        <row r="550">
          <cell r="A550" t="str">
            <v>P44</v>
          </cell>
          <cell r="B550" t="str">
            <v>Current state income taxes - operating</v>
          </cell>
          <cell r="C550">
            <v>69022000</v>
          </cell>
          <cell r="D550" t="str">
            <v>SIT - Prior Year Adjustment</v>
          </cell>
          <cell r="E550">
            <v>409.11</v>
          </cell>
          <cell r="N550">
            <v>0</v>
          </cell>
        </row>
        <row r="551">
          <cell r="A551">
            <v>0</v>
          </cell>
          <cell r="B551">
            <v>0</v>
          </cell>
          <cell r="C551">
            <v>0</v>
          </cell>
          <cell r="D551" t="str">
            <v>Current state income taxes - operating</v>
          </cell>
          <cell r="E551">
            <v>0</v>
          </cell>
          <cell r="N551" t="e">
            <v>#N/A</v>
          </cell>
        </row>
        <row r="552">
          <cell r="A552">
            <v>0</v>
          </cell>
          <cell r="B552">
            <v>0</v>
          </cell>
          <cell r="C552">
            <v>0</v>
          </cell>
          <cell r="D552" t="str">
            <v>Current income taxes - operating</v>
          </cell>
          <cell r="E552">
            <v>0</v>
          </cell>
          <cell r="N552" t="e">
            <v>#N/A</v>
          </cell>
        </row>
        <row r="553">
          <cell r="A553" t="str">
            <v>P57</v>
          </cell>
          <cell r="B553" t="str">
            <v>Current federal income taxes - non-operating</v>
          </cell>
          <cell r="C553">
            <v>69031000</v>
          </cell>
          <cell r="D553" t="str">
            <v>FIT - Other Income &amp; Deductions Current Year</v>
          </cell>
          <cell r="E553">
            <v>409.2</v>
          </cell>
          <cell r="N553">
            <v>0</v>
          </cell>
        </row>
        <row r="554">
          <cell r="A554">
            <v>0</v>
          </cell>
          <cell r="B554">
            <v>0</v>
          </cell>
          <cell r="C554">
            <v>0</v>
          </cell>
          <cell r="D554" t="str">
            <v>Current federal income taxes - non-operating</v>
          </cell>
          <cell r="E554">
            <v>0</v>
          </cell>
          <cell r="N554" t="e">
            <v>#N/A</v>
          </cell>
        </row>
        <row r="555">
          <cell r="A555" t="str">
            <v>P58</v>
          </cell>
          <cell r="B555" t="str">
            <v>Current state income taxes - non-operating</v>
          </cell>
          <cell r="C555">
            <v>69041000</v>
          </cell>
          <cell r="D555" t="str">
            <v>SIT - Other Income &amp; Deductions Current Year</v>
          </cell>
          <cell r="E555">
            <v>409.2</v>
          </cell>
          <cell r="N555">
            <v>0</v>
          </cell>
        </row>
        <row r="556">
          <cell r="A556">
            <v>0</v>
          </cell>
          <cell r="B556">
            <v>0</v>
          </cell>
          <cell r="C556">
            <v>0</v>
          </cell>
          <cell r="D556" t="str">
            <v>Current state income taxes - non-operating</v>
          </cell>
          <cell r="E556">
            <v>0</v>
          </cell>
          <cell r="N556" t="e">
            <v>#N/A</v>
          </cell>
        </row>
        <row r="557">
          <cell r="A557">
            <v>0</v>
          </cell>
          <cell r="B557">
            <v>0</v>
          </cell>
          <cell r="C557">
            <v>0</v>
          </cell>
          <cell r="D557" t="str">
            <v>Current income taxes - non-operating</v>
          </cell>
          <cell r="E557">
            <v>0</v>
          </cell>
          <cell r="N557" t="e">
            <v>#N/A</v>
          </cell>
        </row>
        <row r="558">
          <cell r="A558">
            <v>0</v>
          </cell>
          <cell r="B558">
            <v>0</v>
          </cell>
          <cell r="C558">
            <v>0</v>
          </cell>
          <cell r="D558" t="str">
            <v>Current income taxes</v>
          </cell>
          <cell r="E558">
            <v>0</v>
          </cell>
          <cell r="N558" t="e">
            <v>#N/A</v>
          </cell>
        </row>
        <row r="559">
          <cell r="A559" t="str">
            <v>P45</v>
          </cell>
          <cell r="B559" t="str">
            <v>Deferred federal income tax expense</v>
          </cell>
          <cell r="C559">
            <v>69061000</v>
          </cell>
          <cell r="D559" t="str">
            <v>Deferred FIT - Current Year</v>
          </cell>
          <cell r="E559">
            <v>410.1</v>
          </cell>
          <cell r="N559">
            <v>0</v>
          </cell>
        </row>
        <row r="560">
          <cell r="A560" t="str">
            <v>P45</v>
          </cell>
          <cell r="B560" t="str">
            <v>Deferred federal income tax expense</v>
          </cell>
          <cell r="C560">
            <v>69062000</v>
          </cell>
          <cell r="D560" t="str">
            <v>Deferred FIT - Prior Year Adjustment</v>
          </cell>
          <cell r="E560">
            <v>410.1</v>
          </cell>
          <cell r="N560">
            <v>0</v>
          </cell>
        </row>
        <row r="561">
          <cell r="A561" t="str">
            <v>P45</v>
          </cell>
          <cell r="B561" t="str">
            <v>Deferred federal income tax expense</v>
          </cell>
          <cell r="C561">
            <v>69063000</v>
          </cell>
          <cell r="D561" t="str">
            <v>Deferred FIT - Reg Asset/Liability</v>
          </cell>
          <cell r="E561">
            <v>410.1</v>
          </cell>
          <cell r="N561">
            <v>0</v>
          </cell>
        </row>
        <row r="562">
          <cell r="A562" t="str">
            <v>P45</v>
          </cell>
          <cell r="B562" t="str">
            <v>Deferred federal income tax expense</v>
          </cell>
          <cell r="C562">
            <v>69065000</v>
          </cell>
          <cell r="D562" t="str">
            <v>Deferred FIT - Other</v>
          </cell>
          <cell r="E562">
            <v>410.1</v>
          </cell>
          <cell r="N562">
            <v>4882107.88</v>
          </cell>
        </row>
        <row r="563">
          <cell r="A563">
            <v>0</v>
          </cell>
          <cell r="B563">
            <v>0</v>
          </cell>
          <cell r="C563">
            <v>0</v>
          </cell>
          <cell r="D563" t="str">
            <v>Deferred federal income tax expense</v>
          </cell>
          <cell r="E563">
            <v>0</v>
          </cell>
          <cell r="N563" t="e">
            <v>#N/A</v>
          </cell>
        </row>
        <row r="564">
          <cell r="A564" t="str">
            <v>P46</v>
          </cell>
          <cell r="B564" t="str">
            <v>Deferred state income tax expense</v>
          </cell>
          <cell r="C564">
            <v>69071000</v>
          </cell>
          <cell r="D564" t="str">
            <v>Deferred SIT - Current Year</v>
          </cell>
          <cell r="E564">
            <v>410.11</v>
          </cell>
          <cell r="N564">
            <v>0</v>
          </cell>
        </row>
        <row r="565">
          <cell r="A565" t="str">
            <v>P46</v>
          </cell>
          <cell r="B565" t="str">
            <v>Deferred state income tax expense</v>
          </cell>
          <cell r="C565">
            <v>69072000</v>
          </cell>
          <cell r="D565" t="str">
            <v>Deferred SIT - Prior Year Adjustment</v>
          </cell>
          <cell r="E565">
            <v>410.11</v>
          </cell>
          <cell r="N565">
            <v>0</v>
          </cell>
        </row>
        <row r="566">
          <cell r="A566" t="str">
            <v>P46</v>
          </cell>
          <cell r="B566" t="str">
            <v>Deferred state income tax expense</v>
          </cell>
          <cell r="C566">
            <v>69073000</v>
          </cell>
          <cell r="D566" t="str">
            <v>Deferred SIT - Reg Asset/Liability</v>
          </cell>
          <cell r="E566">
            <v>410.11</v>
          </cell>
          <cell r="N566">
            <v>0</v>
          </cell>
        </row>
        <row r="567">
          <cell r="A567" t="str">
            <v>P46</v>
          </cell>
          <cell r="B567" t="str">
            <v>Deferred state income tax expense</v>
          </cell>
          <cell r="C567">
            <v>69073500</v>
          </cell>
          <cell r="D567" t="str">
            <v>Deferred SIT - Other</v>
          </cell>
          <cell r="E567">
            <v>410.11</v>
          </cell>
          <cell r="N567">
            <v>1404389.7999999998</v>
          </cell>
        </row>
        <row r="568">
          <cell r="A568">
            <v>0</v>
          </cell>
          <cell r="B568">
            <v>0</v>
          </cell>
          <cell r="C568">
            <v>0</v>
          </cell>
          <cell r="D568" t="str">
            <v>Deferred state income tax expense</v>
          </cell>
          <cell r="E568">
            <v>0</v>
          </cell>
          <cell r="N568" t="e">
            <v>#N/A</v>
          </cell>
        </row>
        <row r="569">
          <cell r="A569">
            <v>0</v>
          </cell>
          <cell r="B569">
            <v>0</v>
          </cell>
          <cell r="C569">
            <v>0</v>
          </cell>
          <cell r="D569" t="str">
            <v>Deferred taxes</v>
          </cell>
          <cell r="E569">
            <v>0</v>
          </cell>
          <cell r="N569">
            <v>6286497.6799999997</v>
          </cell>
        </row>
        <row r="570">
          <cell r="A570" t="str">
            <v>P47</v>
          </cell>
          <cell r="B570" t="str">
            <v>Amortization of investment tax credits</v>
          </cell>
          <cell r="C570">
            <v>69522000</v>
          </cell>
          <cell r="D570" t="str">
            <v>Investment Tax Credits Restored - 3%</v>
          </cell>
          <cell r="E570">
            <v>412.11</v>
          </cell>
          <cell r="N570">
            <v>0</v>
          </cell>
        </row>
        <row r="571">
          <cell r="A571" t="str">
            <v>P47</v>
          </cell>
          <cell r="B571" t="str">
            <v>Amortization of investment tax credits</v>
          </cell>
          <cell r="C571">
            <v>69524000</v>
          </cell>
          <cell r="D571" t="str">
            <v>Investment Tax Credits Restored - 10%</v>
          </cell>
          <cell r="E571">
            <v>412.11</v>
          </cell>
          <cell r="N571">
            <v>0</v>
          </cell>
        </row>
        <row r="572">
          <cell r="A572">
            <v>0</v>
          </cell>
          <cell r="B572">
            <v>0</v>
          </cell>
          <cell r="C572">
            <v>0</v>
          </cell>
          <cell r="D572" t="str">
            <v>Amortization of investment tax credits</v>
          </cell>
          <cell r="E572">
            <v>0</v>
          </cell>
          <cell r="N572">
            <v>0</v>
          </cell>
        </row>
        <row r="573">
          <cell r="A573">
            <v>0</v>
          </cell>
          <cell r="B573">
            <v>0</v>
          </cell>
          <cell r="C573">
            <v>0</v>
          </cell>
          <cell r="D573" t="str">
            <v>Provision for income taxes</v>
          </cell>
          <cell r="E573">
            <v>0</v>
          </cell>
          <cell r="N573">
            <v>4580333.16</v>
          </cell>
        </row>
        <row r="574">
          <cell r="A574">
            <v>0</v>
          </cell>
          <cell r="B574">
            <v>0</v>
          </cell>
          <cell r="C574">
            <v>0</v>
          </cell>
          <cell r="D574" t="str">
            <v>Net income (loss)</v>
          </cell>
          <cell r="E574">
            <v>0</v>
          </cell>
          <cell r="N574">
            <v>-12751896.050000001</v>
          </cell>
        </row>
        <row r="575">
          <cell r="A575">
            <v>0</v>
          </cell>
          <cell r="B575">
            <v>0</v>
          </cell>
          <cell r="C575">
            <v>0</v>
          </cell>
          <cell r="D575" t="str">
            <v>Net Income Available to common stockholders</v>
          </cell>
          <cell r="E575">
            <v>0</v>
          </cell>
          <cell r="N575">
            <v>-12751896.050000001</v>
          </cell>
        </row>
        <row r="576">
          <cell r="A576" t="str">
            <v>P65</v>
          </cell>
          <cell r="B576" t="str">
            <v>Common Dividends</v>
          </cell>
          <cell r="C576">
            <v>86021500</v>
          </cell>
          <cell r="D576" t="str">
            <v>Dividend Declared Common Stock Intercompany</v>
          </cell>
          <cell r="E576">
            <v>438</v>
          </cell>
          <cell r="N576">
            <v>5994638.04</v>
          </cell>
        </row>
        <row r="577">
          <cell r="A577">
            <v>0</v>
          </cell>
          <cell r="B577">
            <v>0</v>
          </cell>
          <cell r="C577">
            <v>0</v>
          </cell>
          <cell r="D577" t="str">
            <v>Common Dividends</v>
          </cell>
          <cell r="E577">
            <v>0</v>
          </cell>
          <cell r="N577">
            <v>5994638.04</v>
          </cell>
        </row>
        <row r="578">
          <cell r="A578">
            <v>0</v>
          </cell>
          <cell r="B578">
            <v>0</v>
          </cell>
          <cell r="C578">
            <v>0</v>
          </cell>
          <cell r="D578" t="str">
            <v>PROFIT &amp; LOSS STATEMENT</v>
          </cell>
          <cell r="E578">
            <v>0</v>
          </cell>
          <cell r="N578">
            <v>-6757258.0099999979</v>
          </cell>
        </row>
        <row r="579">
          <cell r="A579">
            <v>0</v>
          </cell>
          <cell r="B579">
            <v>0</v>
          </cell>
          <cell r="C579">
            <v>0</v>
          </cell>
          <cell r="D579">
            <v>0</v>
          </cell>
          <cell r="E579">
            <v>0</v>
          </cell>
          <cell r="N579">
            <v>0</v>
          </cell>
        </row>
        <row r="580">
          <cell r="A580">
            <v>0</v>
          </cell>
          <cell r="B580">
            <v>0</v>
          </cell>
          <cell r="C580">
            <v>0</v>
          </cell>
          <cell r="D580">
            <v>0</v>
          </cell>
          <cell r="E580">
            <v>0</v>
          </cell>
          <cell r="N580">
            <v>0</v>
          </cell>
        </row>
        <row r="581">
          <cell r="A581">
            <v>0</v>
          </cell>
          <cell r="B581">
            <v>0</v>
          </cell>
          <cell r="C581">
            <v>0</v>
          </cell>
          <cell r="D581">
            <v>0</v>
          </cell>
          <cell r="E581">
            <v>0</v>
          </cell>
          <cell r="N581">
            <v>0</v>
          </cell>
        </row>
        <row r="582">
          <cell r="A582">
            <v>0</v>
          </cell>
          <cell r="B582">
            <v>0</v>
          </cell>
          <cell r="C582">
            <v>0</v>
          </cell>
          <cell r="D582">
            <v>0</v>
          </cell>
          <cell r="E582">
            <v>0</v>
          </cell>
          <cell r="N582">
            <v>0</v>
          </cell>
        </row>
        <row r="583">
          <cell r="A583">
            <v>0</v>
          </cell>
          <cell r="B583">
            <v>0</v>
          </cell>
          <cell r="C583">
            <v>0</v>
          </cell>
          <cell r="D583">
            <v>0</v>
          </cell>
          <cell r="E583">
            <v>0</v>
          </cell>
          <cell r="N583">
            <v>0</v>
          </cell>
        </row>
        <row r="584">
          <cell r="A584">
            <v>0</v>
          </cell>
          <cell r="B584">
            <v>0</v>
          </cell>
          <cell r="C584">
            <v>0</v>
          </cell>
          <cell r="D584">
            <v>0</v>
          </cell>
          <cell r="E584">
            <v>0</v>
          </cell>
          <cell r="N584">
            <v>0</v>
          </cell>
        </row>
        <row r="585">
          <cell r="A585">
            <v>0</v>
          </cell>
          <cell r="B585">
            <v>0</v>
          </cell>
          <cell r="C585">
            <v>0</v>
          </cell>
          <cell r="D585">
            <v>0</v>
          </cell>
          <cell r="E585">
            <v>0</v>
          </cell>
          <cell r="N585">
            <v>0</v>
          </cell>
        </row>
        <row r="586">
          <cell r="A586">
            <v>0</v>
          </cell>
          <cell r="B586">
            <v>0</v>
          </cell>
          <cell r="C586">
            <v>0</v>
          </cell>
          <cell r="D586">
            <v>0</v>
          </cell>
          <cell r="E586">
            <v>0</v>
          </cell>
          <cell r="N586">
            <v>0</v>
          </cell>
        </row>
        <row r="587">
          <cell r="A587">
            <v>0</v>
          </cell>
          <cell r="B587">
            <v>0</v>
          </cell>
          <cell r="C587">
            <v>0</v>
          </cell>
          <cell r="D587">
            <v>0</v>
          </cell>
          <cell r="E587">
            <v>0</v>
          </cell>
          <cell r="N587">
            <v>0</v>
          </cell>
        </row>
        <row r="588">
          <cell r="A588">
            <v>0</v>
          </cell>
          <cell r="B588">
            <v>0</v>
          </cell>
          <cell r="C588">
            <v>0</v>
          </cell>
          <cell r="D588">
            <v>0</v>
          </cell>
          <cell r="E588">
            <v>0</v>
          </cell>
          <cell r="N588">
            <v>0</v>
          </cell>
        </row>
        <row r="589">
          <cell r="A589">
            <v>0</v>
          </cell>
          <cell r="B589">
            <v>0</v>
          </cell>
          <cell r="C589">
            <v>0</v>
          </cell>
          <cell r="D589">
            <v>0</v>
          </cell>
          <cell r="E589">
            <v>0</v>
          </cell>
          <cell r="N589">
            <v>0</v>
          </cell>
        </row>
        <row r="590">
          <cell r="A590">
            <v>0</v>
          </cell>
          <cell r="B590">
            <v>0</v>
          </cell>
          <cell r="C590">
            <v>0</v>
          </cell>
          <cell r="D590">
            <v>0</v>
          </cell>
          <cell r="E590">
            <v>0</v>
          </cell>
          <cell r="N590">
            <v>0</v>
          </cell>
        </row>
        <row r="591">
          <cell r="A591">
            <v>0</v>
          </cell>
          <cell r="B591">
            <v>0</v>
          </cell>
          <cell r="C591">
            <v>0</v>
          </cell>
          <cell r="D591">
            <v>0</v>
          </cell>
          <cell r="E591">
            <v>0</v>
          </cell>
          <cell r="N591">
            <v>0</v>
          </cell>
        </row>
        <row r="592">
          <cell r="A592">
            <v>0</v>
          </cell>
          <cell r="B592">
            <v>0</v>
          </cell>
          <cell r="C592">
            <v>0</v>
          </cell>
          <cell r="D592">
            <v>0</v>
          </cell>
          <cell r="E592">
            <v>0</v>
          </cell>
          <cell r="N592">
            <v>0</v>
          </cell>
        </row>
        <row r="593">
          <cell r="A593">
            <v>0</v>
          </cell>
          <cell r="B593">
            <v>0</v>
          </cell>
          <cell r="C593">
            <v>0</v>
          </cell>
          <cell r="D593">
            <v>0</v>
          </cell>
          <cell r="E593">
            <v>0</v>
          </cell>
          <cell r="N593">
            <v>0</v>
          </cell>
        </row>
        <row r="594">
          <cell r="A594">
            <v>0</v>
          </cell>
          <cell r="B594">
            <v>0</v>
          </cell>
          <cell r="C594">
            <v>0</v>
          </cell>
          <cell r="D594">
            <v>0</v>
          </cell>
          <cell r="E594">
            <v>0</v>
          </cell>
          <cell r="N594">
            <v>0</v>
          </cell>
        </row>
      </sheetData>
      <sheetData sheetId="4"/>
      <sheetData sheetId="5">
        <row r="9">
          <cell r="C9" t="str">
            <v>Kentucky American Water Company</v>
          </cell>
        </row>
        <row r="10">
          <cell r="C10" t="str">
            <v>KENTUCKY AMERICAN WATER COMPANY</v>
          </cell>
        </row>
        <row r="11">
          <cell r="C11" t="str">
            <v>Case No. 2025-00122</v>
          </cell>
        </row>
        <row r="12">
          <cell r="C12">
            <v>45900</v>
          </cell>
        </row>
        <row r="13">
          <cell r="C13">
            <v>46387</v>
          </cell>
        </row>
        <row r="14">
          <cell r="C14" t="str">
            <v>For the 12 Months Ending December 31, 2026</v>
          </cell>
        </row>
        <row r="15">
          <cell r="C15" t="str">
            <v>Base Year (12 Months Ending August 31, 2025)</v>
          </cell>
          <cell r="D15" t="str">
            <v>Base Year at August 31, 2025</v>
          </cell>
          <cell r="E15" t="str">
            <v>Base Year for the 12 Months Ending August 31, 2025</v>
          </cell>
        </row>
        <row r="16">
          <cell r="C16" t="str">
            <v>Base Year Adjustment</v>
          </cell>
        </row>
        <row r="17">
          <cell r="C17" t="str">
            <v>Forecast Year (12 Months Ending December 31, 2026)</v>
          </cell>
          <cell r="D17" t="str">
            <v>Forecast Year at December 31, 2026</v>
          </cell>
          <cell r="E17" t="str">
            <v>Forecasted Year at Present Rates</v>
          </cell>
          <cell r="F17" t="str">
            <v>Allocated Forecast Year at December 31, 2026</v>
          </cell>
        </row>
        <row r="18">
          <cell r="C18" t="str">
            <v>Attrition Year Adjustment at Present Rates:</v>
          </cell>
        </row>
        <row r="19">
          <cell r="C19" t="str">
            <v>Attrition Year at Present Rates</v>
          </cell>
        </row>
        <row r="20">
          <cell r="C20" t="str">
            <v>Adjustments for Proposed Rates:</v>
          </cell>
        </row>
        <row r="21">
          <cell r="C21" t="str">
            <v>Attrition Year at Proposed Rates</v>
          </cell>
        </row>
        <row r="24">
          <cell r="C24" t="str">
            <v>Type of Filing: __X__ Original  _____ Updated  _____ Revised</v>
          </cell>
        </row>
        <row r="25">
          <cell r="C25" t="str">
            <v>Type of Filing: _____ Original  __X__ Updated  _____ Revised</v>
          </cell>
        </row>
        <row r="26">
          <cell r="C26" t="str">
            <v>Type of Filing: _____ Original  _____ Updated  __X__ Revised</v>
          </cell>
        </row>
        <row r="30">
          <cell r="A30" t="str">
            <v>Witness Responsible:</v>
          </cell>
        </row>
      </sheetData>
      <sheetData sheetId="6">
        <row r="78">
          <cell r="D78" t="str">
            <v>Federal and State Taxes</v>
          </cell>
        </row>
        <row r="80">
          <cell r="D80" t="str">
            <v>Tax Depreciation</v>
          </cell>
        </row>
      </sheetData>
      <sheetData sheetId="7">
        <row r="80">
          <cell r="M80" t="str">
            <v>Schedule D-2</v>
          </cell>
        </row>
      </sheetData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 In"/>
      <sheetName val="Link Out"/>
      <sheetName val="ACQ- Link Out"/>
      <sheetName val="Exh UPIS"/>
      <sheetName val="Exh Accum Dep COR"/>
      <sheetName val="Exh DevAdv"/>
      <sheetName val="Exh CIAC"/>
      <sheetName val="Exh Depr Exp"/>
      <sheetName val="Exh COR Exp"/>
      <sheetName val="Exh 13 SCEP"/>
      <sheetName val="Bal UPIS"/>
      <sheetName val="Bal Accum Dep&amp;COR"/>
      <sheetName val="Bal and Actv DevAdv"/>
      <sheetName val="Bal CIAC"/>
      <sheetName val="Actv CapExpend"/>
      <sheetName val="Actv PlacedInServc"/>
      <sheetName val="Actv Depr Exp"/>
      <sheetName val="Actv Retire"/>
      <sheetName val="Actv COR"/>
      <sheetName val="Actv CIAC"/>
      <sheetName val="Data-Water SCEP by Acct"/>
      <sheetName val="Data Ret Salv COR"/>
      <sheetName val="Data-DevAdv"/>
      <sheetName val="Data CIAC"/>
      <sheetName val="Data-Depr Rates"/>
      <sheetName val="Summary Activity ACQ"/>
      <sheetName val="Activity ACQ1"/>
      <sheetName val="Data ACQ1"/>
      <sheetName val="ACQ1 Detail"/>
      <sheetName val="Activity ACQ2"/>
      <sheetName val="Data ACQ2"/>
      <sheetName val="Data % Capital Spread by Acct"/>
      <sheetName val="SCEP Rate Case Slippage"/>
      <sheetName val="SCEP Rate Case Total"/>
      <sheetName val="SCEP IP Project Info"/>
      <sheetName val="SCEP Rate Case CIAC-Cust Adv"/>
      <sheetName val="Data_DeprAdj_15_Study"/>
      <sheetName val="Data_Account List"/>
      <sheetName val="Data_UPIS COA"/>
      <sheetName val="SAP Acct"/>
      <sheetName val="1 JDE to SAP"/>
    </sheetNames>
    <sheetDataSet>
      <sheetData sheetId="0"/>
      <sheetData sheetId="1">
        <row r="204">
          <cell r="A204">
            <v>45716</v>
          </cell>
          <cell r="B204">
            <v>1027549391.1199998</v>
          </cell>
          <cell r="C204">
            <v>-235582019.23000002</v>
          </cell>
          <cell r="D204">
            <v>-17071549.650000002</v>
          </cell>
          <cell r="E204">
            <v>-78132310.769999996</v>
          </cell>
        </row>
        <row r="205">
          <cell r="B205">
            <v>1043558851.8957615</v>
          </cell>
          <cell r="C205">
            <v>-237257654.82421291</v>
          </cell>
          <cell r="D205">
            <v>-17424031.00443038</v>
          </cell>
          <cell r="E205">
            <v>-77989974.171604156</v>
          </cell>
        </row>
        <row r="206">
          <cell r="A206">
            <v>45777</v>
          </cell>
          <cell r="B206">
            <v>1051201650.4197283</v>
          </cell>
          <cell r="C206">
            <v>-238960435.01807532</v>
          </cell>
          <cell r="D206">
            <v>-17776512.358860761</v>
          </cell>
          <cell r="E206">
            <v>-77846698.473316312</v>
          </cell>
        </row>
        <row r="207">
          <cell r="A207">
            <v>45808</v>
          </cell>
          <cell r="B207">
            <v>1056130114.0761417</v>
          </cell>
          <cell r="C207">
            <v>-240698821.21600339</v>
          </cell>
          <cell r="D207">
            <v>-18128993.713291138</v>
          </cell>
          <cell r="E207">
            <v>-77702483.675136432</v>
          </cell>
        </row>
        <row r="208">
          <cell r="A208">
            <v>45838</v>
          </cell>
          <cell r="B208">
            <v>1066364322.2091795</v>
          </cell>
          <cell r="C208">
            <v>-242463228.51783758</v>
          </cell>
          <cell r="D208">
            <v>-18481475.06772152</v>
          </cell>
          <cell r="E208">
            <v>-77557329.777064577</v>
          </cell>
        </row>
        <row r="209">
          <cell r="A209">
            <v>45869</v>
          </cell>
          <cell r="B209">
            <v>1074392884.6247168</v>
          </cell>
          <cell r="C209">
            <v>-244315578.76666287</v>
          </cell>
          <cell r="D209">
            <v>-18833956.422151901</v>
          </cell>
          <cell r="E209">
            <v>-77411236.779100686</v>
          </cell>
        </row>
        <row r="210">
          <cell r="A210">
            <v>45900</v>
          </cell>
          <cell r="B210">
            <v>1081847403.5804372</v>
          </cell>
          <cell r="C210">
            <v>-246207462.80795485</v>
          </cell>
          <cell r="D210">
            <v>-19186437.776582278</v>
          </cell>
          <cell r="E210">
            <v>-77264204.681244805</v>
          </cell>
        </row>
        <row r="211">
          <cell r="A211">
            <v>45930</v>
          </cell>
          <cell r="B211">
            <v>1088318953.7247074</v>
          </cell>
          <cell r="C211">
            <v>-248136115.40123761</v>
          </cell>
          <cell r="D211">
            <v>-19538919.13101266</v>
          </cell>
          <cell r="E211">
            <v>-77116233.483496919</v>
          </cell>
        </row>
        <row r="212">
          <cell r="A212">
            <v>45961</v>
          </cell>
          <cell r="B212">
            <v>1095773603.3882823</v>
          </cell>
          <cell r="C212">
            <v>-250097580.30279753</v>
          </cell>
          <cell r="D212">
            <v>-19891400.485443041</v>
          </cell>
          <cell r="E212">
            <v>-76967323.185857043</v>
          </cell>
        </row>
        <row r="213">
          <cell r="A213">
            <v>45991</v>
          </cell>
          <cell r="B213">
            <v>1101668376.7408314</v>
          </cell>
          <cell r="C213">
            <v>-252093474.82542324</v>
          </cell>
          <cell r="D213">
            <v>-20243881.839873418</v>
          </cell>
          <cell r="E213">
            <v>-76817473.788325131</v>
          </cell>
        </row>
        <row r="214">
          <cell r="A214">
            <v>46022</v>
          </cell>
          <cell r="B214">
            <v>1108907814.3361106</v>
          </cell>
          <cell r="C214">
            <v>-254119819.84306857</v>
          </cell>
          <cell r="D214">
            <v>-20596363.194303796</v>
          </cell>
          <cell r="E214">
            <v>-77133041.053726032</v>
          </cell>
        </row>
        <row r="215">
          <cell r="A215">
            <v>46053</v>
          </cell>
          <cell r="B215">
            <v>1115771650.4892745</v>
          </cell>
          <cell r="C215">
            <v>-256179184.63504747</v>
          </cell>
          <cell r="D215">
            <v>-20948844.882067509</v>
          </cell>
          <cell r="E215">
            <v>-77019024.845484063</v>
          </cell>
        </row>
        <row r="216">
          <cell r="A216">
            <v>46081</v>
          </cell>
          <cell r="B216">
            <v>1118425726.0274723</v>
          </cell>
          <cell r="C216">
            <v>-258256075.65537226</v>
          </cell>
          <cell r="D216">
            <v>-21301326.569831222</v>
          </cell>
          <cell r="E216">
            <v>-76903973.571038917</v>
          </cell>
        </row>
        <row r="217">
          <cell r="A217">
            <v>46112</v>
          </cell>
          <cell r="B217">
            <v>1121244259.248296</v>
          </cell>
          <cell r="C217">
            <v>-260342663.82746926</v>
          </cell>
          <cell r="D217">
            <v>-21653808.257594936</v>
          </cell>
          <cell r="E217">
            <v>-76787887.230390534</v>
          </cell>
        </row>
        <row r="218">
          <cell r="A218">
            <v>46142</v>
          </cell>
          <cell r="B218">
            <v>1123841997.0113978</v>
          </cell>
          <cell r="C218">
            <v>-262453807.10101452</v>
          </cell>
          <cell r="D218">
            <v>-22006289.945358649</v>
          </cell>
          <cell r="E218">
            <v>-76670765.823538914</v>
          </cell>
        </row>
        <row r="219">
          <cell r="A219">
            <v>46173</v>
          </cell>
          <cell r="B219">
            <v>1131370868.0835083</v>
          </cell>
          <cell r="C219">
            <v>-264584380.69440824</v>
          </cell>
          <cell r="D219">
            <v>-22358771.633122362</v>
          </cell>
          <cell r="E219">
            <v>-76552609.350484103</v>
          </cell>
        </row>
        <row r="220">
          <cell r="A220">
            <v>46203</v>
          </cell>
          <cell r="B220">
            <v>1138395492.4363687</v>
          </cell>
          <cell r="C220">
            <v>-266742279.05155057</v>
          </cell>
          <cell r="D220">
            <v>-22711253.320886075</v>
          </cell>
          <cell r="E220">
            <v>-76433417.811226055</v>
          </cell>
        </row>
        <row r="221">
          <cell r="A221">
            <v>46234</v>
          </cell>
          <cell r="B221">
            <v>1146103943.3285868</v>
          </cell>
          <cell r="C221">
            <v>-268931566.20356739</v>
          </cell>
          <cell r="D221">
            <v>-23063735.008649789</v>
          </cell>
          <cell r="E221">
            <v>-76313191.2057648</v>
          </cell>
        </row>
        <row r="222">
          <cell r="A222">
            <v>46265</v>
          </cell>
          <cell r="B222">
            <v>1160068475.4458044</v>
          </cell>
          <cell r="C222">
            <v>-271153079.85393578</v>
          </cell>
          <cell r="D222">
            <v>-23416216.696413502</v>
          </cell>
          <cell r="E222">
            <v>-76191929.534100324</v>
          </cell>
        </row>
        <row r="223">
          <cell r="A223">
            <v>46295</v>
          </cell>
          <cell r="B223">
            <v>1167450736.9377339</v>
          </cell>
          <cell r="C223">
            <v>-273425897.78381836</v>
          </cell>
          <cell r="D223">
            <v>-23768698.384177215</v>
          </cell>
          <cell r="E223">
            <v>-76069632.796232611</v>
          </cell>
        </row>
        <row r="224">
          <cell r="A224">
            <v>46326</v>
          </cell>
          <cell r="B224">
            <v>1181216674.9909768</v>
          </cell>
          <cell r="C224">
            <v>-275730091.23126984</v>
          </cell>
          <cell r="D224">
            <v>-24121180.071940929</v>
          </cell>
          <cell r="E224">
            <v>-75946300.992161706</v>
          </cell>
        </row>
        <row r="225">
          <cell r="A225">
            <v>46356</v>
          </cell>
          <cell r="B225">
            <v>1188119430.7736752</v>
          </cell>
          <cell r="C225">
            <v>-278081203.26271373</v>
          </cell>
          <cell r="D225">
            <v>-24473661.759704642</v>
          </cell>
          <cell r="E225">
            <v>-75821934.121887594</v>
          </cell>
        </row>
        <row r="226">
          <cell r="A226">
            <v>46387</v>
          </cell>
          <cell r="B226">
            <v>1203801028.654985</v>
          </cell>
          <cell r="C226">
            <v>-280457921.47987956</v>
          </cell>
          <cell r="D226">
            <v>-24826143.447468355</v>
          </cell>
          <cell r="E226">
            <v>-75696532.185410261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10">
          <cell r="P10">
            <v>45712</v>
          </cell>
          <cell r="Q10">
            <v>45747</v>
          </cell>
          <cell r="R10">
            <v>45777</v>
          </cell>
          <cell r="S10">
            <v>45808</v>
          </cell>
          <cell r="T10">
            <v>45838</v>
          </cell>
          <cell r="U10">
            <v>45869</v>
          </cell>
          <cell r="V10">
            <v>45900</v>
          </cell>
          <cell r="W10">
            <v>45930</v>
          </cell>
          <cell r="X10">
            <v>45961</v>
          </cell>
          <cell r="Y10">
            <v>45991</v>
          </cell>
          <cell r="Z10">
            <v>46022</v>
          </cell>
          <cell r="AA10">
            <v>46053</v>
          </cell>
          <cell r="AB10">
            <v>46081</v>
          </cell>
          <cell r="AC10">
            <v>46112</v>
          </cell>
          <cell r="AD10">
            <v>46142</v>
          </cell>
          <cell r="AE10">
            <v>46173</v>
          </cell>
          <cell r="AF10">
            <v>46203</v>
          </cell>
          <cell r="AG10">
            <v>46234</v>
          </cell>
          <cell r="AH10">
            <v>46265</v>
          </cell>
          <cell r="AI10">
            <v>46295</v>
          </cell>
          <cell r="AJ10">
            <v>46326</v>
          </cell>
          <cell r="AK10">
            <v>46356</v>
          </cell>
          <cell r="AL10">
            <v>46387</v>
          </cell>
        </row>
        <row r="11">
          <cell r="F11" t="str">
            <v>Projects Funded by Others</v>
          </cell>
          <cell r="H11" t="str">
            <v/>
          </cell>
          <cell r="P11"/>
          <cell r="Q11"/>
          <cell r="R11"/>
          <cell r="S11"/>
          <cell r="T11"/>
          <cell r="U11"/>
          <cell r="V11"/>
          <cell r="W11"/>
          <cell r="X11"/>
          <cell r="Y11"/>
          <cell r="Z11"/>
          <cell r="AA11"/>
          <cell r="AB11"/>
          <cell r="AC11"/>
          <cell r="AD11"/>
          <cell r="AE11"/>
          <cell r="AF11"/>
          <cell r="AG11"/>
          <cell r="AH11"/>
          <cell r="AI11"/>
          <cell r="AJ11"/>
          <cell r="AK11"/>
          <cell r="AL11"/>
        </row>
        <row r="12">
          <cell r="F12" t="str">
            <v>331100-TD Mains 4in &amp; Less</v>
          </cell>
          <cell r="H12" t="str">
            <v>10133100</v>
          </cell>
          <cell r="P12">
            <v>427457.35</v>
          </cell>
          <cell r="Q12">
            <v>427457.35</v>
          </cell>
          <cell r="R12">
            <v>337500</v>
          </cell>
          <cell r="S12">
            <v>337500</v>
          </cell>
          <cell r="T12">
            <v>337500</v>
          </cell>
          <cell r="U12">
            <v>337500</v>
          </cell>
          <cell r="V12">
            <v>337500</v>
          </cell>
          <cell r="W12">
            <v>337500</v>
          </cell>
          <cell r="X12">
            <v>337500</v>
          </cell>
          <cell r="Y12">
            <v>337500</v>
          </cell>
          <cell r="Z12">
            <v>337500</v>
          </cell>
          <cell r="AA12">
            <v>337500</v>
          </cell>
          <cell r="AB12">
            <v>337500</v>
          </cell>
          <cell r="AC12">
            <v>337500</v>
          </cell>
          <cell r="AD12">
            <v>337500</v>
          </cell>
          <cell r="AE12">
            <v>337500</v>
          </cell>
          <cell r="AF12">
            <v>337500</v>
          </cell>
          <cell r="AG12">
            <v>337500</v>
          </cell>
          <cell r="AH12">
            <v>337500</v>
          </cell>
          <cell r="AI12">
            <v>337500</v>
          </cell>
          <cell r="AJ12">
            <v>337500</v>
          </cell>
          <cell r="AK12">
            <v>337500</v>
          </cell>
          <cell r="AL12">
            <v>337500</v>
          </cell>
        </row>
        <row r="13">
          <cell r="F13" t="str">
            <v>333000-Services</v>
          </cell>
          <cell r="H13" t="str">
            <v>10133300</v>
          </cell>
          <cell r="P13">
            <v>186870.29</v>
          </cell>
          <cell r="Q13">
            <v>186870.29</v>
          </cell>
          <cell r="R13">
            <v>7500</v>
          </cell>
          <cell r="S13">
            <v>7500</v>
          </cell>
          <cell r="T13">
            <v>7500</v>
          </cell>
          <cell r="U13">
            <v>7500</v>
          </cell>
          <cell r="V13">
            <v>7500</v>
          </cell>
          <cell r="W13">
            <v>7500</v>
          </cell>
          <cell r="X13">
            <v>7500</v>
          </cell>
          <cell r="Y13">
            <v>7500</v>
          </cell>
          <cell r="Z13">
            <v>7500</v>
          </cell>
          <cell r="AA13">
            <v>7500</v>
          </cell>
          <cell r="AB13">
            <v>7500</v>
          </cell>
          <cell r="AC13">
            <v>7500</v>
          </cell>
          <cell r="AD13">
            <v>7500</v>
          </cell>
          <cell r="AE13">
            <v>7500</v>
          </cell>
          <cell r="AF13">
            <v>7500</v>
          </cell>
          <cell r="AG13">
            <v>7500</v>
          </cell>
          <cell r="AH13">
            <v>7500</v>
          </cell>
          <cell r="AI13">
            <v>7500</v>
          </cell>
          <cell r="AJ13">
            <v>7500</v>
          </cell>
          <cell r="AK13">
            <v>7500</v>
          </cell>
          <cell r="AL13">
            <v>7500</v>
          </cell>
        </row>
        <row r="14">
          <cell r="F14" t="str">
            <v>334100-Meters</v>
          </cell>
          <cell r="H14" t="str">
            <v>10133410</v>
          </cell>
          <cell r="P14">
            <v>0</v>
          </cell>
          <cell r="Q14">
            <v>0</v>
          </cell>
          <cell r="R14">
            <v>11250</v>
          </cell>
          <cell r="S14">
            <v>11250</v>
          </cell>
          <cell r="T14">
            <v>11250</v>
          </cell>
          <cell r="U14">
            <v>11250</v>
          </cell>
          <cell r="V14">
            <v>11250</v>
          </cell>
          <cell r="W14">
            <v>11250</v>
          </cell>
          <cell r="X14">
            <v>11250</v>
          </cell>
          <cell r="Y14">
            <v>11250</v>
          </cell>
          <cell r="Z14">
            <v>11250</v>
          </cell>
          <cell r="AA14">
            <v>11250</v>
          </cell>
          <cell r="AB14">
            <v>11250</v>
          </cell>
          <cell r="AC14">
            <v>11250</v>
          </cell>
          <cell r="AD14">
            <v>11250</v>
          </cell>
          <cell r="AE14">
            <v>11250</v>
          </cell>
          <cell r="AF14">
            <v>11250</v>
          </cell>
          <cell r="AG14">
            <v>11250</v>
          </cell>
          <cell r="AH14">
            <v>11250</v>
          </cell>
          <cell r="AI14">
            <v>11250</v>
          </cell>
          <cell r="AJ14">
            <v>11250</v>
          </cell>
          <cell r="AK14">
            <v>11250</v>
          </cell>
          <cell r="AL14">
            <v>11250</v>
          </cell>
        </row>
        <row r="15">
          <cell r="F15" t="str">
            <v>335000-Hydrants</v>
          </cell>
          <cell r="H15" t="str">
            <v>10133500</v>
          </cell>
          <cell r="P15">
            <v>11498.869999999999</v>
          </cell>
          <cell r="Q15">
            <v>11498.869999999999</v>
          </cell>
          <cell r="R15">
            <v>18750</v>
          </cell>
          <cell r="S15">
            <v>18750</v>
          </cell>
          <cell r="T15">
            <v>18750</v>
          </cell>
          <cell r="U15">
            <v>18750</v>
          </cell>
          <cell r="V15">
            <v>18750</v>
          </cell>
          <cell r="W15">
            <v>18750</v>
          </cell>
          <cell r="X15">
            <v>18750</v>
          </cell>
          <cell r="Y15">
            <v>18750</v>
          </cell>
          <cell r="Z15">
            <v>18750</v>
          </cell>
          <cell r="AA15">
            <v>18750</v>
          </cell>
          <cell r="AB15">
            <v>18750</v>
          </cell>
          <cell r="AC15">
            <v>18750</v>
          </cell>
          <cell r="AD15">
            <v>18750</v>
          </cell>
          <cell r="AE15">
            <v>18750</v>
          </cell>
          <cell r="AF15">
            <v>18750</v>
          </cell>
          <cell r="AG15">
            <v>18750</v>
          </cell>
          <cell r="AH15">
            <v>18750</v>
          </cell>
          <cell r="AI15">
            <v>18750</v>
          </cell>
          <cell r="AJ15">
            <v>18750</v>
          </cell>
          <cell r="AK15">
            <v>18750</v>
          </cell>
          <cell r="AL15">
            <v>18750</v>
          </cell>
        </row>
        <row r="16">
          <cell r="F16" t="str">
            <v/>
          </cell>
          <cell r="H16" t="str">
            <v/>
          </cell>
          <cell r="P16" t="str">
            <v/>
          </cell>
          <cell r="Q16" t="str">
            <v/>
          </cell>
          <cell r="R16" t="str">
            <v/>
          </cell>
          <cell r="S16" t="str">
            <v/>
          </cell>
          <cell r="T16" t="str">
            <v/>
          </cell>
          <cell r="U16" t="str">
            <v/>
          </cell>
          <cell r="V16" t="str">
            <v/>
          </cell>
          <cell r="W16" t="str">
            <v/>
          </cell>
          <cell r="X16" t="str">
            <v/>
          </cell>
          <cell r="Y16" t="str">
            <v/>
          </cell>
          <cell r="Z16" t="str">
            <v/>
          </cell>
          <cell r="AA16" t="str">
            <v/>
          </cell>
          <cell r="AB16" t="str">
            <v/>
          </cell>
          <cell r="AC16" t="str">
            <v/>
          </cell>
          <cell r="AD16" t="str">
            <v/>
          </cell>
          <cell r="AE16" t="str">
            <v/>
          </cell>
          <cell r="AF16" t="str">
            <v/>
          </cell>
          <cell r="AG16" t="str">
            <v/>
          </cell>
          <cell r="AH16" t="str">
            <v/>
          </cell>
          <cell r="AI16" t="str">
            <v/>
          </cell>
          <cell r="AJ16" t="str">
            <v/>
          </cell>
          <cell r="AK16" t="str">
            <v/>
          </cell>
          <cell r="AL16" t="str">
            <v/>
          </cell>
        </row>
        <row r="17">
          <cell r="F17" t="str">
            <v>Mains - New</v>
          </cell>
          <cell r="H17" t="str">
            <v/>
          </cell>
          <cell r="P17" t="str">
            <v/>
          </cell>
          <cell r="Q17" t="str">
            <v/>
          </cell>
          <cell r="R17" t="str">
            <v/>
          </cell>
          <cell r="S17" t="str">
            <v/>
          </cell>
          <cell r="T17" t="str">
            <v/>
          </cell>
          <cell r="U17" t="str">
            <v/>
          </cell>
          <cell r="V17" t="str">
            <v/>
          </cell>
          <cell r="W17" t="str">
            <v/>
          </cell>
          <cell r="X17" t="str">
            <v/>
          </cell>
          <cell r="Y17" t="str">
            <v/>
          </cell>
          <cell r="Z17" t="str">
            <v/>
          </cell>
          <cell r="AA17" t="str">
            <v/>
          </cell>
          <cell r="AB17" t="str">
            <v/>
          </cell>
          <cell r="AC17" t="str">
            <v/>
          </cell>
          <cell r="AD17" t="str">
            <v/>
          </cell>
          <cell r="AE17" t="str">
            <v/>
          </cell>
          <cell r="AF17" t="str">
            <v/>
          </cell>
          <cell r="AG17" t="str">
            <v/>
          </cell>
          <cell r="AH17" t="str">
            <v/>
          </cell>
          <cell r="AI17" t="str">
            <v/>
          </cell>
          <cell r="AJ17" t="str">
            <v/>
          </cell>
          <cell r="AK17" t="str">
            <v/>
          </cell>
          <cell r="AL17" t="str">
            <v/>
          </cell>
        </row>
        <row r="18">
          <cell r="F18" t="str">
            <v>331200-TD Mains 6in to 8in</v>
          </cell>
          <cell r="H18" t="str">
            <v>10133100</v>
          </cell>
          <cell r="P18">
            <v>684882.09000000008</v>
          </cell>
          <cell r="Q18">
            <v>684882.09000000008</v>
          </cell>
          <cell r="R18">
            <v>0</v>
          </cell>
          <cell r="S18">
            <v>49867.066226249997</v>
          </cell>
          <cell r="T18">
            <v>51435.766231249996</v>
          </cell>
          <cell r="U18">
            <v>58720.952019375</v>
          </cell>
          <cell r="V18">
            <v>92941.710347949993</v>
          </cell>
          <cell r="W18">
            <v>118920.1355472375</v>
          </cell>
          <cell r="X18">
            <v>119280.5849634</v>
          </cell>
          <cell r="Y18">
            <v>119435.4156128625</v>
          </cell>
          <cell r="Z18">
            <v>103899.53118386249</v>
          </cell>
          <cell r="AA18">
            <v>11894.5053565625</v>
          </cell>
          <cell r="AB18">
            <v>0</v>
          </cell>
          <cell r="AC18">
            <v>0</v>
          </cell>
          <cell r="AD18">
            <v>0</v>
          </cell>
          <cell r="AE18">
            <v>107508.9057719625</v>
          </cell>
          <cell r="AF18">
            <v>109212.69106883749</v>
          </cell>
          <cell r="AG18">
            <v>109865.96636571251</v>
          </cell>
          <cell r="AH18">
            <v>109872.325890625</v>
          </cell>
          <cell r="AI18">
            <v>136301.87099053751</v>
          </cell>
          <cell r="AJ18">
            <v>136460.90609045001</v>
          </cell>
          <cell r="AK18">
            <v>136619.9411903625</v>
          </cell>
          <cell r="AL18">
            <v>136619.9411903625</v>
          </cell>
        </row>
        <row r="19">
          <cell r="F19" t="str">
            <v>333000-Services</v>
          </cell>
          <cell r="H19" t="str">
            <v>10133300</v>
          </cell>
          <cell r="P19">
            <v>469707.44999999995</v>
          </cell>
          <cell r="Q19">
            <v>469707.44999999995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0</v>
          </cell>
          <cell r="AK19">
            <v>0</v>
          </cell>
          <cell r="AL19">
            <v>0</v>
          </cell>
        </row>
        <row r="20">
          <cell r="F20" t="str">
            <v>334100-Meters</v>
          </cell>
          <cell r="H20" t="str">
            <v>10133410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</row>
        <row r="21">
          <cell r="F21" t="str">
            <v>335000-Hydrants</v>
          </cell>
          <cell r="H21" t="str">
            <v>10133500</v>
          </cell>
          <cell r="P21">
            <v>0</v>
          </cell>
          <cell r="Q21">
            <v>0</v>
          </cell>
          <cell r="R21">
            <v>0</v>
          </cell>
          <cell r="S21">
            <v>1542.2803987499999</v>
          </cell>
          <cell r="T21">
            <v>1590.79689375</v>
          </cell>
          <cell r="U21">
            <v>1816.1119181250001</v>
          </cell>
          <cell r="V21">
            <v>2874.4858870499997</v>
          </cell>
          <cell r="W21">
            <v>3677.9423365124999</v>
          </cell>
          <cell r="X21">
            <v>3689.0902566</v>
          </cell>
          <cell r="Y21">
            <v>3693.8788333875</v>
          </cell>
          <cell r="Z21">
            <v>3213.3875623874997</v>
          </cell>
          <cell r="AA21">
            <v>367.87129968750003</v>
          </cell>
          <cell r="AB21">
            <v>0</v>
          </cell>
          <cell r="AC21">
            <v>0</v>
          </cell>
          <cell r="AD21">
            <v>0</v>
          </cell>
          <cell r="AE21">
            <v>3325.0177042874998</v>
          </cell>
          <cell r="AF21">
            <v>3377.7120949125001</v>
          </cell>
          <cell r="AG21">
            <v>3397.9164855375002</v>
          </cell>
          <cell r="AH21">
            <v>3398.1131718749998</v>
          </cell>
          <cell r="AI21">
            <v>4215.5217832124999</v>
          </cell>
          <cell r="AJ21">
            <v>4220.4403945500007</v>
          </cell>
          <cell r="AK21">
            <v>4225.3590058874997</v>
          </cell>
          <cell r="AL21">
            <v>4225.3590058874997</v>
          </cell>
        </row>
        <row r="22">
          <cell r="F22" t="str">
            <v/>
          </cell>
          <cell r="H22" t="str">
            <v/>
          </cell>
          <cell r="P22" t="str">
            <v/>
          </cell>
          <cell r="Q22" t="str">
            <v/>
          </cell>
          <cell r="R22" t="str">
            <v/>
          </cell>
          <cell r="S22" t="str">
            <v/>
          </cell>
          <cell r="T22" t="str">
            <v/>
          </cell>
          <cell r="U22" t="str">
            <v/>
          </cell>
          <cell r="V22" t="str">
            <v/>
          </cell>
          <cell r="W22" t="str">
            <v/>
          </cell>
          <cell r="X22" t="str">
            <v/>
          </cell>
          <cell r="Y22" t="str">
            <v/>
          </cell>
          <cell r="Z22" t="str">
            <v/>
          </cell>
          <cell r="AA22" t="str">
            <v/>
          </cell>
          <cell r="AB22" t="str">
            <v/>
          </cell>
          <cell r="AC22" t="str">
            <v/>
          </cell>
          <cell r="AD22" t="str">
            <v/>
          </cell>
          <cell r="AE22" t="str">
            <v/>
          </cell>
          <cell r="AF22" t="str">
            <v/>
          </cell>
          <cell r="AG22" t="str">
            <v/>
          </cell>
          <cell r="AH22" t="str">
            <v/>
          </cell>
          <cell r="AI22" t="str">
            <v/>
          </cell>
          <cell r="AJ22" t="str">
            <v/>
          </cell>
          <cell r="AK22" t="str">
            <v/>
          </cell>
          <cell r="AL22" t="str">
            <v/>
          </cell>
        </row>
        <row r="23">
          <cell r="F23" t="str">
            <v>Mains - Replaced / Restored</v>
          </cell>
          <cell r="H23" t="str">
            <v/>
          </cell>
          <cell r="P23" t="str">
            <v/>
          </cell>
          <cell r="Q23" t="str">
            <v/>
          </cell>
          <cell r="R23" t="str">
            <v/>
          </cell>
          <cell r="S23" t="str">
            <v/>
          </cell>
          <cell r="T23" t="str">
            <v/>
          </cell>
          <cell r="U23" t="str">
            <v/>
          </cell>
          <cell r="V23" t="str">
            <v/>
          </cell>
          <cell r="W23" t="str">
            <v/>
          </cell>
          <cell r="X23" t="str">
            <v/>
          </cell>
          <cell r="Y23" t="str">
            <v/>
          </cell>
          <cell r="Z23" t="str">
            <v/>
          </cell>
          <cell r="AA23" t="str">
            <v/>
          </cell>
          <cell r="AB23" t="str">
            <v/>
          </cell>
          <cell r="AC23" t="str">
            <v/>
          </cell>
          <cell r="AD23" t="str">
            <v/>
          </cell>
          <cell r="AE23" t="str">
            <v/>
          </cell>
          <cell r="AF23" t="str">
            <v/>
          </cell>
          <cell r="AG23" t="str">
            <v/>
          </cell>
          <cell r="AH23" t="str">
            <v/>
          </cell>
          <cell r="AI23" t="str">
            <v/>
          </cell>
          <cell r="AJ23" t="str">
            <v/>
          </cell>
          <cell r="AK23" t="str">
            <v/>
          </cell>
          <cell r="AL23" t="str">
            <v/>
          </cell>
        </row>
        <row r="24">
          <cell r="F24" t="str">
            <v>331200-TD Mains 6in to 8in</v>
          </cell>
          <cell r="H24" t="str">
            <v>10133100</v>
          </cell>
          <cell r="P24">
            <v>94753.67</v>
          </cell>
          <cell r="Q24">
            <v>94753.67</v>
          </cell>
          <cell r="R24">
            <v>1842882.2956059834</v>
          </cell>
          <cell r="S24">
            <v>2312802.3096922264</v>
          </cell>
          <cell r="T24">
            <v>2894710.8584063966</v>
          </cell>
          <cell r="U24">
            <v>3182006.5178005667</v>
          </cell>
          <cell r="V24">
            <v>3102295.624144359</v>
          </cell>
          <cell r="W24">
            <v>2812445.624144359</v>
          </cell>
          <cell r="X24">
            <v>1870756.230394359</v>
          </cell>
          <cell r="Y24">
            <v>1864003.3756084938</v>
          </cell>
          <cell r="Z24">
            <v>1843094.8268943238</v>
          </cell>
          <cell r="AA24">
            <v>1208124.9856146381</v>
          </cell>
          <cell r="AB24">
            <v>587802.35798947699</v>
          </cell>
          <cell r="AC24">
            <v>591036.73197895393</v>
          </cell>
          <cell r="AD24">
            <v>594271.10596843099</v>
          </cell>
          <cell r="AE24">
            <v>3524488.6438256493</v>
          </cell>
          <cell r="AF24">
            <v>3535819.8358949367</v>
          </cell>
          <cell r="AG24">
            <v>3556532.7584821549</v>
          </cell>
          <cell r="AH24">
            <v>2806766.5727009051</v>
          </cell>
          <cell r="AI24">
            <v>2802694.6174375871</v>
          </cell>
          <cell r="AJ24">
            <v>2798590.9316563378</v>
          </cell>
          <cell r="AK24">
            <v>3034161.3562818374</v>
          </cell>
          <cell r="AL24">
            <v>2835771.4244928146</v>
          </cell>
        </row>
        <row r="25">
          <cell r="F25" t="str">
            <v>331001-T&amp;D Mains</v>
          </cell>
          <cell r="H25" t="str">
            <v>10133100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</row>
        <row r="26">
          <cell r="F26" t="str">
            <v>333000-Services</v>
          </cell>
          <cell r="H26" t="str">
            <v>10133300</v>
          </cell>
          <cell r="P26">
            <v>78408.930000000008</v>
          </cell>
          <cell r="Q26">
            <v>78408.930000000008</v>
          </cell>
          <cell r="R26">
            <v>108404.84091799903</v>
          </cell>
          <cell r="S26">
            <v>136047.19468777804</v>
          </cell>
          <cell r="T26">
            <v>170277.10931802334</v>
          </cell>
          <cell r="U26">
            <v>187176.85398826865</v>
          </cell>
          <cell r="V26">
            <v>182487.97789084469</v>
          </cell>
          <cell r="W26">
            <v>165437.97789084469</v>
          </cell>
          <cell r="X26">
            <v>110044.48414084465</v>
          </cell>
          <cell r="Y26">
            <v>109647.25738873494</v>
          </cell>
          <cell r="Z26">
            <v>108417.34275848964</v>
          </cell>
          <cell r="AA26">
            <v>71066.175624390467</v>
          </cell>
          <cell r="AB26">
            <v>34576.609293498645</v>
          </cell>
          <cell r="AC26">
            <v>34766.86658699729</v>
          </cell>
          <cell r="AD26">
            <v>34957.123880495943</v>
          </cell>
          <cell r="AE26">
            <v>207322.8614015088</v>
          </cell>
          <cell r="AF26">
            <v>207989.40211146686</v>
          </cell>
          <cell r="AG26">
            <v>209207.80932247973</v>
          </cell>
          <cell r="AH26">
            <v>165103.91604122974</v>
          </cell>
          <cell r="AI26">
            <v>164864.38926103455</v>
          </cell>
          <cell r="AJ26">
            <v>164622.99597978458</v>
          </cell>
          <cell r="AK26">
            <v>178480.07978128456</v>
          </cell>
          <cell r="AL26">
            <v>166810.08379369497</v>
          </cell>
        </row>
        <row r="27">
          <cell r="F27" t="str">
            <v>334200-Meter Installations</v>
          </cell>
          <cell r="H27" t="str">
            <v>10133420</v>
          </cell>
          <cell r="P27">
            <v>0</v>
          </cell>
          <cell r="Q27">
            <v>0</v>
          </cell>
          <cell r="R27">
            <v>108404.84091799903</v>
          </cell>
          <cell r="S27">
            <v>136047.19468777804</v>
          </cell>
          <cell r="T27">
            <v>170277.10931802334</v>
          </cell>
          <cell r="U27">
            <v>187176.85398826865</v>
          </cell>
          <cell r="V27">
            <v>182487.97789084469</v>
          </cell>
          <cell r="W27">
            <v>165437.97789084469</v>
          </cell>
          <cell r="X27">
            <v>110044.48414084465</v>
          </cell>
          <cell r="Y27">
            <v>109647.25738873494</v>
          </cell>
          <cell r="Z27">
            <v>108417.34275848964</v>
          </cell>
          <cell r="AA27">
            <v>71066.175624390467</v>
          </cell>
          <cell r="AB27">
            <v>34576.609293498645</v>
          </cell>
          <cell r="AC27">
            <v>34766.86658699729</v>
          </cell>
          <cell r="AD27">
            <v>34957.123880495943</v>
          </cell>
          <cell r="AE27">
            <v>207322.8614015088</v>
          </cell>
          <cell r="AF27">
            <v>207989.40211146686</v>
          </cell>
          <cell r="AG27">
            <v>209207.80932247973</v>
          </cell>
          <cell r="AH27">
            <v>165103.91604122974</v>
          </cell>
          <cell r="AI27">
            <v>164864.38926103455</v>
          </cell>
          <cell r="AJ27">
            <v>164622.99597978458</v>
          </cell>
          <cell r="AK27">
            <v>178480.07978128456</v>
          </cell>
          <cell r="AL27">
            <v>166810.08379369497</v>
          </cell>
        </row>
        <row r="28">
          <cell r="F28" t="str">
            <v>335000-Hydrants</v>
          </cell>
          <cell r="H28" t="str">
            <v>10133500</v>
          </cell>
          <cell r="P28">
            <v>43770.490000000005</v>
          </cell>
          <cell r="Q28">
            <v>43770.490000000005</v>
          </cell>
          <cell r="R28">
            <v>108404.84091799903</v>
          </cell>
          <cell r="S28">
            <v>136047.19468777804</v>
          </cell>
          <cell r="T28">
            <v>170277.10931802334</v>
          </cell>
          <cell r="U28">
            <v>187176.85398826865</v>
          </cell>
          <cell r="V28">
            <v>182487.97789084469</v>
          </cell>
          <cell r="W28">
            <v>165437.97789084469</v>
          </cell>
          <cell r="X28">
            <v>110044.48414084465</v>
          </cell>
          <cell r="Y28">
            <v>109647.25738873494</v>
          </cell>
          <cell r="Z28">
            <v>108417.34275848964</v>
          </cell>
          <cell r="AA28">
            <v>71066.175624390467</v>
          </cell>
          <cell r="AB28">
            <v>34576.609293498645</v>
          </cell>
          <cell r="AC28">
            <v>34766.86658699729</v>
          </cell>
          <cell r="AD28">
            <v>34957.123880495943</v>
          </cell>
          <cell r="AE28">
            <v>207322.8614015088</v>
          </cell>
          <cell r="AF28">
            <v>207989.40211146686</v>
          </cell>
          <cell r="AG28">
            <v>209207.80932247973</v>
          </cell>
          <cell r="AH28">
            <v>165103.91604122974</v>
          </cell>
          <cell r="AI28">
            <v>164864.38926103455</v>
          </cell>
          <cell r="AJ28">
            <v>164622.99597978458</v>
          </cell>
          <cell r="AK28">
            <v>178480.07978128456</v>
          </cell>
          <cell r="AL28">
            <v>166810.08379369497</v>
          </cell>
        </row>
        <row r="29">
          <cell r="F29" t="str">
            <v/>
          </cell>
          <cell r="H29" t="str">
            <v/>
          </cell>
          <cell r="P29" t="str">
            <v/>
          </cell>
          <cell r="Q29" t="str">
            <v/>
          </cell>
          <cell r="R29" t="str">
            <v/>
          </cell>
          <cell r="S29" t="str">
            <v/>
          </cell>
          <cell r="T29" t="str">
            <v/>
          </cell>
          <cell r="U29" t="str">
            <v/>
          </cell>
          <cell r="V29" t="str">
            <v/>
          </cell>
          <cell r="W29" t="str">
            <v/>
          </cell>
          <cell r="X29" t="str">
            <v/>
          </cell>
          <cell r="Y29" t="str">
            <v/>
          </cell>
          <cell r="Z29" t="str">
            <v/>
          </cell>
          <cell r="AA29" t="str">
            <v/>
          </cell>
          <cell r="AB29" t="str">
            <v/>
          </cell>
          <cell r="AC29" t="str">
            <v/>
          </cell>
          <cell r="AD29" t="str">
            <v/>
          </cell>
          <cell r="AE29" t="str">
            <v/>
          </cell>
          <cell r="AF29" t="str">
            <v/>
          </cell>
          <cell r="AG29" t="str">
            <v/>
          </cell>
          <cell r="AH29" t="str">
            <v/>
          </cell>
          <cell r="AI29" t="str">
            <v/>
          </cell>
          <cell r="AJ29" t="str">
            <v/>
          </cell>
          <cell r="AK29" t="str">
            <v/>
          </cell>
          <cell r="AL29" t="str">
            <v/>
          </cell>
        </row>
        <row r="30">
          <cell r="F30" t="str">
            <v>Mains - Unscheduled</v>
          </cell>
          <cell r="H30" t="str">
            <v/>
          </cell>
          <cell r="P30" t="str">
            <v/>
          </cell>
          <cell r="Q30" t="str">
            <v/>
          </cell>
          <cell r="R30" t="str">
            <v/>
          </cell>
          <cell r="S30" t="str">
            <v/>
          </cell>
          <cell r="T30" t="str">
            <v/>
          </cell>
          <cell r="U30" t="str">
            <v/>
          </cell>
          <cell r="V30" t="str">
            <v/>
          </cell>
          <cell r="W30" t="str">
            <v/>
          </cell>
          <cell r="X30" t="str">
            <v/>
          </cell>
          <cell r="Y30" t="str">
            <v/>
          </cell>
          <cell r="Z30" t="str">
            <v/>
          </cell>
          <cell r="AA30" t="str">
            <v/>
          </cell>
          <cell r="AB30" t="str">
            <v/>
          </cell>
          <cell r="AC30" t="str">
            <v/>
          </cell>
          <cell r="AD30" t="str">
            <v/>
          </cell>
          <cell r="AE30" t="str">
            <v/>
          </cell>
          <cell r="AF30" t="str">
            <v/>
          </cell>
          <cell r="AG30" t="str">
            <v/>
          </cell>
          <cell r="AH30" t="str">
            <v/>
          </cell>
          <cell r="AI30" t="str">
            <v/>
          </cell>
          <cell r="AJ30" t="str">
            <v/>
          </cell>
          <cell r="AK30" t="str">
            <v/>
          </cell>
          <cell r="AL30" t="str">
            <v/>
          </cell>
        </row>
        <row r="31">
          <cell r="F31" t="str">
            <v>331200-TD Mains 6in to 8in</v>
          </cell>
          <cell r="H31" t="str">
            <v>10133100</v>
          </cell>
          <cell r="P31">
            <v>9743.14</v>
          </cell>
          <cell r="Q31">
            <v>9743.14</v>
          </cell>
          <cell r="R31">
            <v>84994.06</v>
          </cell>
          <cell r="S31">
            <v>115698.17300000001</v>
          </cell>
          <cell r="T31">
            <v>82992.454288000008</v>
          </cell>
          <cell r="U31">
            <v>56389.212788000004</v>
          </cell>
          <cell r="V31">
            <v>56292.379888000003</v>
          </cell>
          <cell r="W31">
            <v>54647.604108</v>
          </cell>
          <cell r="X31">
            <v>83913.373608000009</v>
          </cell>
          <cell r="Y31">
            <v>172326.30050800001</v>
          </cell>
          <cell r="Z31">
            <v>184676.821</v>
          </cell>
          <cell r="AA31">
            <v>344663.72554400004</v>
          </cell>
          <cell r="AB31">
            <v>283591.13659000001</v>
          </cell>
          <cell r="AC31">
            <v>183837.05459000001</v>
          </cell>
          <cell r="AD31">
            <v>183757.00959</v>
          </cell>
          <cell r="AE31">
            <v>60283.440246999999</v>
          </cell>
          <cell r="AF31">
            <v>58313.938781999997</v>
          </cell>
          <cell r="AG31">
            <v>56605.443528999996</v>
          </cell>
          <cell r="AH31">
            <v>55122.071529000001</v>
          </cell>
          <cell r="AI31">
            <v>59032.774240999999</v>
          </cell>
          <cell r="AJ31">
            <v>182014.14949400001</v>
          </cell>
          <cell r="AK31">
            <v>200295.86724700002</v>
          </cell>
          <cell r="AL31">
            <v>184315.88199999998</v>
          </cell>
        </row>
        <row r="32">
          <cell r="F32" t="str">
            <v>333000-Services</v>
          </cell>
          <cell r="H32" t="str">
            <v>10133300</v>
          </cell>
          <cell r="P32">
            <v>0</v>
          </cell>
          <cell r="Q32">
            <v>0</v>
          </cell>
          <cell r="R32">
            <v>5312.1287499999999</v>
          </cell>
          <cell r="S32">
            <v>7231.1358125000006</v>
          </cell>
          <cell r="T32">
            <v>5187.0283930000005</v>
          </cell>
          <cell r="U32">
            <v>3524.3257992500003</v>
          </cell>
          <cell r="V32">
            <v>3518.2737430000002</v>
          </cell>
          <cell r="W32">
            <v>3415.47525675</v>
          </cell>
          <cell r="X32">
            <v>5244.5858505000006</v>
          </cell>
          <cell r="Y32">
            <v>10770.393781750001</v>
          </cell>
          <cell r="Z32">
            <v>11542.3013125</v>
          </cell>
          <cell r="AA32">
            <v>21541.482846500003</v>
          </cell>
          <cell r="AB32">
            <v>17724.446036875001</v>
          </cell>
          <cell r="AC32">
            <v>11489.815911875001</v>
          </cell>
          <cell r="AD32">
            <v>11484.813099375</v>
          </cell>
          <cell r="AE32">
            <v>3767.7150154374999</v>
          </cell>
          <cell r="AF32">
            <v>3644.6211738749998</v>
          </cell>
          <cell r="AG32">
            <v>3537.8402205624998</v>
          </cell>
          <cell r="AH32">
            <v>3445.1294705625</v>
          </cell>
          <cell r="AI32">
            <v>3689.5483900624999</v>
          </cell>
          <cell r="AJ32">
            <v>11375.884343375001</v>
          </cell>
          <cell r="AK32">
            <v>12518.491702937501</v>
          </cell>
          <cell r="AL32">
            <v>11519.742624999999</v>
          </cell>
        </row>
        <row r="33">
          <cell r="F33" t="str">
            <v>331300-TD Mains 10in to 16in</v>
          </cell>
          <cell r="H33" t="str">
            <v>10133100</v>
          </cell>
          <cell r="P33">
            <v>0</v>
          </cell>
          <cell r="Q33">
            <v>0</v>
          </cell>
          <cell r="R33">
            <v>10624.2575</v>
          </cell>
          <cell r="S33">
            <v>14462.271625000001</v>
          </cell>
          <cell r="T33">
            <v>10374.056786000001</v>
          </cell>
          <cell r="U33">
            <v>7048.6515985000005</v>
          </cell>
          <cell r="V33">
            <v>7036.5474860000004</v>
          </cell>
          <cell r="W33">
            <v>6830.9505134999999</v>
          </cell>
          <cell r="X33">
            <v>10489.171701000001</v>
          </cell>
          <cell r="Y33">
            <v>21540.787563500002</v>
          </cell>
          <cell r="Z33">
            <v>23084.602625</v>
          </cell>
          <cell r="AA33">
            <v>43082.965693000006</v>
          </cell>
          <cell r="AB33">
            <v>35448.892073750001</v>
          </cell>
          <cell r="AC33">
            <v>22979.631823750002</v>
          </cell>
          <cell r="AD33">
            <v>22969.62619875</v>
          </cell>
          <cell r="AE33">
            <v>7535.4300308749998</v>
          </cell>
          <cell r="AF33">
            <v>7289.2423477499997</v>
          </cell>
          <cell r="AG33">
            <v>7075.6804411249996</v>
          </cell>
          <cell r="AH33">
            <v>6890.2589411250001</v>
          </cell>
          <cell r="AI33">
            <v>7379.0967801249999</v>
          </cell>
          <cell r="AJ33">
            <v>22751.768686750002</v>
          </cell>
          <cell r="AK33">
            <v>25036.983405875002</v>
          </cell>
          <cell r="AL33">
            <v>23039.485249999998</v>
          </cell>
        </row>
        <row r="34">
          <cell r="F34" t="str">
            <v>335000-Hydrants</v>
          </cell>
          <cell r="H34" t="str">
            <v>10133500</v>
          </cell>
          <cell r="P34">
            <v>0</v>
          </cell>
          <cell r="Q34">
            <v>0</v>
          </cell>
          <cell r="R34">
            <v>5312.1287499999999</v>
          </cell>
          <cell r="S34">
            <v>7231.1358125000006</v>
          </cell>
          <cell r="T34">
            <v>5187.0283930000005</v>
          </cell>
          <cell r="U34">
            <v>3524.3257992500003</v>
          </cell>
          <cell r="V34">
            <v>3518.2737430000002</v>
          </cell>
          <cell r="W34">
            <v>3415.47525675</v>
          </cell>
          <cell r="X34">
            <v>5244.5858505000006</v>
          </cell>
          <cell r="Y34">
            <v>10770.393781750001</v>
          </cell>
          <cell r="Z34">
            <v>11542.3013125</v>
          </cell>
          <cell r="AA34">
            <v>21541.482846500003</v>
          </cell>
          <cell r="AB34">
            <v>17724.446036875001</v>
          </cell>
          <cell r="AC34">
            <v>11489.815911875001</v>
          </cell>
          <cell r="AD34">
            <v>11484.813099375</v>
          </cell>
          <cell r="AE34">
            <v>3767.7150154374999</v>
          </cell>
          <cell r="AF34">
            <v>3644.6211738749998</v>
          </cell>
          <cell r="AG34">
            <v>3537.8402205624998</v>
          </cell>
          <cell r="AH34">
            <v>3445.1294705625</v>
          </cell>
          <cell r="AI34">
            <v>3689.5483900624999</v>
          </cell>
          <cell r="AJ34">
            <v>11375.884343375001</v>
          </cell>
          <cell r="AK34">
            <v>12518.491702937501</v>
          </cell>
          <cell r="AL34">
            <v>11519.742624999999</v>
          </cell>
        </row>
        <row r="35">
          <cell r="F35" t="str">
            <v/>
          </cell>
          <cell r="H35" t="str">
            <v/>
          </cell>
          <cell r="P35" t="str">
            <v/>
          </cell>
          <cell r="Q35" t="str">
            <v/>
          </cell>
          <cell r="R35" t="str">
            <v/>
          </cell>
          <cell r="S35" t="str">
            <v/>
          </cell>
          <cell r="T35" t="str">
            <v/>
          </cell>
          <cell r="U35" t="str">
            <v/>
          </cell>
          <cell r="V35" t="str">
            <v/>
          </cell>
          <cell r="W35" t="str">
            <v/>
          </cell>
          <cell r="X35" t="str">
            <v/>
          </cell>
          <cell r="Y35" t="str">
            <v/>
          </cell>
          <cell r="Z35" t="str">
            <v/>
          </cell>
          <cell r="AA35" t="str">
            <v/>
          </cell>
          <cell r="AB35" t="str">
            <v/>
          </cell>
          <cell r="AC35" t="str">
            <v/>
          </cell>
          <cell r="AD35" t="str">
            <v/>
          </cell>
          <cell r="AE35" t="str">
            <v/>
          </cell>
          <cell r="AF35" t="str">
            <v/>
          </cell>
          <cell r="AG35" t="str">
            <v/>
          </cell>
          <cell r="AH35" t="str">
            <v/>
          </cell>
          <cell r="AI35" t="str">
            <v/>
          </cell>
          <cell r="AJ35" t="str">
            <v/>
          </cell>
          <cell r="AK35" t="str">
            <v/>
          </cell>
          <cell r="AL35" t="str">
            <v/>
          </cell>
        </row>
        <row r="36">
          <cell r="F36" t="str">
            <v>Mains - Relocated</v>
          </cell>
          <cell r="H36" t="str">
            <v/>
          </cell>
          <cell r="P36" t="str">
            <v/>
          </cell>
          <cell r="Q36" t="str">
            <v/>
          </cell>
          <cell r="R36" t="str">
            <v/>
          </cell>
          <cell r="S36" t="str">
            <v/>
          </cell>
          <cell r="T36" t="str">
            <v/>
          </cell>
          <cell r="U36" t="str">
            <v/>
          </cell>
          <cell r="V36" t="str">
            <v/>
          </cell>
          <cell r="W36" t="str">
            <v/>
          </cell>
          <cell r="X36" t="str">
            <v/>
          </cell>
          <cell r="Y36" t="str">
            <v/>
          </cell>
          <cell r="Z36" t="str">
            <v/>
          </cell>
          <cell r="AA36" t="str">
            <v/>
          </cell>
          <cell r="AB36" t="str">
            <v/>
          </cell>
          <cell r="AC36" t="str">
            <v/>
          </cell>
          <cell r="AD36" t="str">
            <v/>
          </cell>
          <cell r="AE36" t="str">
            <v/>
          </cell>
          <cell r="AF36" t="str">
            <v/>
          </cell>
          <cell r="AG36" t="str">
            <v/>
          </cell>
          <cell r="AH36" t="str">
            <v/>
          </cell>
          <cell r="AI36" t="str">
            <v/>
          </cell>
          <cell r="AJ36" t="str">
            <v/>
          </cell>
          <cell r="AK36" t="str">
            <v/>
          </cell>
          <cell r="AL36" t="str">
            <v/>
          </cell>
        </row>
        <row r="37">
          <cell r="F37" t="str">
            <v>331200-TD Mains 6in to 8in</v>
          </cell>
          <cell r="H37" t="str">
            <v>10133100</v>
          </cell>
          <cell r="P37">
            <v>848675.15</v>
          </cell>
          <cell r="Q37">
            <v>848675.15</v>
          </cell>
          <cell r="R37">
            <v>38982.803348523208</v>
          </cell>
          <cell r="S37">
            <v>127580.08368607594</v>
          </cell>
          <cell r="T37">
            <v>161029.986877519</v>
          </cell>
          <cell r="U37">
            <v>282408.26093996625</v>
          </cell>
          <cell r="V37">
            <v>282408.26093996625</v>
          </cell>
          <cell r="W37">
            <v>161029.986877519</v>
          </cell>
          <cell r="X37">
            <v>72432.706539966253</v>
          </cell>
          <cell r="Y37">
            <v>38982.803348523208</v>
          </cell>
          <cell r="Z37">
            <v>21546.858578092826</v>
          </cell>
          <cell r="AA37">
            <v>18258.127531962873</v>
          </cell>
          <cell r="AB37">
            <v>14723.39604607595</v>
          </cell>
          <cell r="AC37">
            <v>15612.764895527427</v>
          </cell>
          <cell r="AD37">
            <v>41362.580744978906</v>
          </cell>
          <cell r="AE37">
            <v>130315.68966970465</v>
          </cell>
          <cell r="AF37">
            <v>130942.82579105486</v>
          </cell>
          <cell r="AG37">
            <v>236833.16158246837</v>
          </cell>
          <cell r="AH37">
            <v>237412.40825253166</v>
          </cell>
          <cell r="AI37">
            <v>132691.17277136369</v>
          </cell>
          <cell r="AJ37">
            <v>94732.498085132509</v>
          </cell>
          <cell r="AK37">
            <v>45959.134293718991</v>
          </cell>
          <cell r="AL37">
            <v>28077.34241353671</v>
          </cell>
        </row>
        <row r="38">
          <cell r="F38" t="str">
            <v>333000-Services</v>
          </cell>
          <cell r="H38" t="str">
            <v>10133300</v>
          </cell>
          <cell r="P38">
            <v>0</v>
          </cell>
          <cell r="Q38">
            <v>0</v>
          </cell>
          <cell r="R38">
            <v>2436.4252092827005</v>
          </cell>
          <cell r="S38">
            <v>7973.7552303797465</v>
          </cell>
          <cell r="T38">
            <v>10064.374179844937</v>
          </cell>
          <cell r="U38">
            <v>17650.51630874789</v>
          </cell>
          <cell r="V38">
            <v>17650.51630874789</v>
          </cell>
          <cell r="W38">
            <v>10064.374179844937</v>
          </cell>
          <cell r="X38">
            <v>4527.0441587478908</v>
          </cell>
          <cell r="Y38">
            <v>2436.4252092827005</v>
          </cell>
          <cell r="Z38">
            <v>1346.6786611308016</v>
          </cell>
          <cell r="AA38">
            <v>1141.1329707476796</v>
          </cell>
          <cell r="AB38">
            <v>920.21225287974687</v>
          </cell>
          <cell r="AC38">
            <v>975.7978059704642</v>
          </cell>
          <cell r="AD38">
            <v>2585.1612965611816</v>
          </cell>
          <cell r="AE38">
            <v>8144.7306043565404</v>
          </cell>
          <cell r="AF38">
            <v>8183.9266119409285</v>
          </cell>
          <cell r="AG38">
            <v>14802.072598904273</v>
          </cell>
          <cell r="AH38">
            <v>14838.275515783229</v>
          </cell>
          <cell r="AI38">
            <v>8293.1982982102309</v>
          </cell>
          <cell r="AJ38">
            <v>5920.7811303207818</v>
          </cell>
          <cell r="AK38">
            <v>2872.4458933574369</v>
          </cell>
          <cell r="AL38">
            <v>1754.8339008460443</v>
          </cell>
        </row>
        <row r="39">
          <cell r="F39" t="str">
            <v>331300-TD Mains 10in to 16in</v>
          </cell>
          <cell r="H39" t="str">
            <v>10133100</v>
          </cell>
          <cell r="P39">
            <v>0</v>
          </cell>
          <cell r="Q39">
            <v>0</v>
          </cell>
          <cell r="R39">
            <v>4872.850418565401</v>
          </cell>
          <cell r="S39">
            <v>15947.510460759493</v>
          </cell>
          <cell r="T39">
            <v>20128.748359689875</v>
          </cell>
          <cell r="U39">
            <v>35301.032617495781</v>
          </cell>
          <cell r="V39">
            <v>35301.032617495781</v>
          </cell>
          <cell r="W39">
            <v>20128.748359689875</v>
          </cell>
          <cell r="X39">
            <v>9054.0883174957817</v>
          </cell>
          <cell r="Y39">
            <v>4872.850418565401</v>
          </cell>
          <cell r="Z39">
            <v>2693.3573222616033</v>
          </cell>
          <cell r="AA39">
            <v>2282.2659414953591</v>
          </cell>
          <cell r="AB39">
            <v>1840.4245057594937</v>
          </cell>
          <cell r="AC39">
            <v>1951.5956119409284</v>
          </cell>
          <cell r="AD39">
            <v>5170.3225931223633</v>
          </cell>
          <cell r="AE39">
            <v>16289.461208713081</v>
          </cell>
          <cell r="AF39">
            <v>16367.853223881857</v>
          </cell>
          <cell r="AG39">
            <v>29604.145197808546</v>
          </cell>
          <cell r="AH39">
            <v>29676.551031566458</v>
          </cell>
          <cell r="AI39">
            <v>16586.396596420462</v>
          </cell>
          <cell r="AJ39">
            <v>11841.562260641564</v>
          </cell>
          <cell r="AK39">
            <v>5744.8917867148739</v>
          </cell>
          <cell r="AL39">
            <v>3509.6678016920887</v>
          </cell>
        </row>
        <row r="40">
          <cell r="F40" t="str">
            <v>335000-Hydrants</v>
          </cell>
          <cell r="H40" t="str">
            <v>10133500</v>
          </cell>
          <cell r="P40">
            <v>515970.42999999993</v>
          </cell>
          <cell r="Q40">
            <v>515970.42999999993</v>
          </cell>
          <cell r="R40">
            <v>2436.4252092827005</v>
          </cell>
          <cell r="S40">
            <v>7973.7552303797465</v>
          </cell>
          <cell r="T40">
            <v>10064.374179844937</v>
          </cell>
          <cell r="U40">
            <v>17650.51630874789</v>
          </cell>
          <cell r="V40">
            <v>17650.51630874789</v>
          </cell>
          <cell r="W40">
            <v>10064.374179844937</v>
          </cell>
          <cell r="X40">
            <v>4527.0441587478908</v>
          </cell>
          <cell r="Y40">
            <v>2436.4252092827005</v>
          </cell>
          <cell r="Z40">
            <v>1346.6786611308016</v>
          </cell>
          <cell r="AA40">
            <v>1141.1329707476796</v>
          </cell>
          <cell r="AB40">
            <v>920.21225287974687</v>
          </cell>
          <cell r="AC40">
            <v>975.7978059704642</v>
          </cell>
          <cell r="AD40">
            <v>2585.1612965611816</v>
          </cell>
          <cell r="AE40">
            <v>8144.7306043565404</v>
          </cell>
          <cell r="AF40">
            <v>8183.9266119409285</v>
          </cell>
          <cell r="AG40">
            <v>14802.072598904273</v>
          </cell>
          <cell r="AH40">
            <v>14838.275515783229</v>
          </cell>
          <cell r="AI40">
            <v>8293.1982982102309</v>
          </cell>
          <cell r="AJ40">
            <v>5920.7811303207818</v>
          </cell>
          <cell r="AK40">
            <v>2872.4458933574369</v>
          </cell>
          <cell r="AL40">
            <v>1754.8339008460443</v>
          </cell>
        </row>
        <row r="41">
          <cell r="F41" t="str">
            <v/>
          </cell>
          <cell r="H41" t="str">
            <v/>
          </cell>
          <cell r="P41" t="str">
            <v/>
          </cell>
          <cell r="Q41" t="str">
            <v/>
          </cell>
          <cell r="R41" t="str">
            <v/>
          </cell>
          <cell r="S41" t="str">
            <v/>
          </cell>
          <cell r="T41" t="str">
            <v/>
          </cell>
          <cell r="U41" t="str">
            <v/>
          </cell>
          <cell r="V41" t="str">
            <v/>
          </cell>
          <cell r="W41" t="str">
            <v/>
          </cell>
          <cell r="X41" t="str">
            <v/>
          </cell>
          <cell r="Y41" t="str">
            <v/>
          </cell>
          <cell r="Z41" t="str">
            <v/>
          </cell>
          <cell r="AA41" t="str">
            <v/>
          </cell>
          <cell r="AB41" t="str">
            <v/>
          </cell>
          <cell r="AC41" t="str">
            <v/>
          </cell>
          <cell r="AD41" t="str">
            <v/>
          </cell>
          <cell r="AE41" t="str">
            <v/>
          </cell>
          <cell r="AF41" t="str">
            <v/>
          </cell>
          <cell r="AG41" t="str">
            <v/>
          </cell>
          <cell r="AH41" t="str">
            <v/>
          </cell>
          <cell r="AI41" t="str">
            <v/>
          </cell>
          <cell r="AJ41" t="str">
            <v/>
          </cell>
          <cell r="AK41" t="str">
            <v/>
          </cell>
          <cell r="AL41" t="str">
            <v/>
          </cell>
        </row>
        <row r="42">
          <cell r="F42" t="str">
            <v>Hydrants, Valves, and Manholes - New</v>
          </cell>
          <cell r="H42" t="str">
            <v/>
          </cell>
          <cell r="P42" t="str">
            <v/>
          </cell>
          <cell r="Q42" t="str">
            <v/>
          </cell>
          <cell r="R42" t="str">
            <v/>
          </cell>
          <cell r="S42" t="str">
            <v/>
          </cell>
          <cell r="T42" t="str">
            <v/>
          </cell>
          <cell r="U42" t="str">
            <v/>
          </cell>
          <cell r="V42" t="str">
            <v/>
          </cell>
          <cell r="W42" t="str">
            <v/>
          </cell>
          <cell r="X42" t="str">
            <v/>
          </cell>
          <cell r="Y42" t="str">
            <v/>
          </cell>
          <cell r="Z42" t="str">
            <v/>
          </cell>
          <cell r="AA42" t="str">
            <v/>
          </cell>
          <cell r="AB42" t="str">
            <v/>
          </cell>
          <cell r="AC42" t="str">
            <v/>
          </cell>
          <cell r="AD42" t="str">
            <v/>
          </cell>
          <cell r="AE42" t="str">
            <v/>
          </cell>
          <cell r="AF42" t="str">
            <v/>
          </cell>
          <cell r="AG42" t="str">
            <v/>
          </cell>
          <cell r="AH42" t="str">
            <v/>
          </cell>
          <cell r="AI42" t="str">
            <v/>
          </cell>
          <cell r="AJ42" t="str">
            <v/>
          </cell>
          <cell r="AK42" t="str">
            <v/>
          </cell>
          <cell r="AL42" t="str">
            <v/>
          </cell>
        </row>
        <row r="43">
          <cell r="F43" t="str">
            <v>335000-Hydrants</v>
          </cell>
          <cell r="H43" t="str">
            <v>10133500</v>
          </cell>
          <cell r="P43">
            <v>14251.36</v>
          </cell>
          <cell r="Q43">
            <v>14251.36</v>
          </cell>
          <cell r="R43">
            <v>29980.59865</v>
          </cell>
          <cell r="S43">
            <v>43423.475100000011</v>
          </cell>
          <cell r="T43">
            <v>44062.719300000004</v>
          </cell>
          <cell r="U43">
            <v>47766.843800000002</v>
          </cell>
          <cell r="V43">
            <v>47791.058799999999</v>
          </cell>
          <cell r="W43">
            <v>44191.058799999999</v>
          </cell>
          <cell r="X43">
            <v>33406.904704</v>
          </cell>
          <cell r="Y43">
            <v>30311.042631000004</v>
          </cell>
          <cell r="Z43">
            <v>4240.5984310000003</v>
          </cell>
          <cell r="AA43">
            <v>3340.9512839999998</v>
          </cell>
          <cell r="AB43">
            <v>2857.1926500000004</v>
          </cell>
          <cell r="AC43">
            <v>3880.4390500000004</v>
          </cell>
          <cell r="AD43">
            <v>29980.59865</v>
          </cell>
          <cell r="AE43">
            <v>43423.475100000011</v>
          </cell>
          <cell r="AF43">
            <v>44062.719300000004</v>
          </cell>
          <cell r="AG43">
            <v>47766.843800000002</v>
          </cell>
          <cell r="AH43">
            <v>47791.058799999999</v>
          </cell>
          <cell r="AI43">
            <v>44191.058799999999</v>
          </cell>
          <cell r="AJ43">
            <v>33406.904704</v>
          </cell>
          <cell r="AK43">
            <v>30311.042631000004</v>
          </cell>
          <cell r="AL43">
            <v>4240.5984310000003</v>
          </cell>
        </row>
        <row r="44">
          <cell r="F44" t="str">
            <v>331200-TD Mains 6in to 8in</v>
          </cell>
          <cell r="H44" t="str">
            <v>10133100</v>
          </cell>
          <cell r="P44">
            <v>0</v>
          </cell>
          <cell r="Q44">
            <v>0</v>
          </cell>
          <cell r="R44">
            <v>7495.1496625</v>
          </cell>
          <cell r="S44">
            <v>10855.868775000003</v>
          </cell>
          <cell r="T44">
            <v>11015.679825000001</v>
          </cell>
          <cell r="U44">
            <v>11941.710950000001</v>
          </cell>
          <cell r="V44">
            <v>11947.7647</v>
          </cell>
          <cell r="W44">
            <v>11047.7647</v>
          </cell>
          <cell r="X44">
            <v>8351.7261760000001</v>
          </cell>
          <cell r="Y44">
            <v>7577.760657750001</v>
          </cell>
          <cell r="Z44">
            <v>1060.1496077500001</v>
          </cell>
          <cell r="AA44">
            <v>835.23782099999994</v>
          </cell>
          <cell r="AB44">
            <v>714.2981625000001</v>
          </cell>
          <cell r="AC44">
            <v>970.1097625000001</v>
          </cell>
          <cell r="AD44">
            <v>7495.1496625</v>
          </cell>
          <cell r="AE44">
            <v>10855.868775000003</v>
          </cell>
          <cell r="AF44">
            <v>11015.679825000001</v>
          </cell>
          <cell r="AG44">
            <v>11941.710950000001</v>
          </cell>
          <cell r="AH44">
            <v>11947.7647</v>
          </cell>
          <cell r="AI44">
            <v>11047.7647</v>
          </cell>
          <cell r="AJ44">
            <v>8351.7261760000001</v>
          </cell>
          <cell r="AK44">
            <v>7577.760657750001</v>
          </cell>
          <cell r="AL44">
            <v>1060.1496077500001</v>
          </cell>
        </row>
        <row r="45">
          <cell r="F45" t="str">
            <v>334100-Meters</v>
          </cell>
          <cell r="H45" t="str">
            <v>10133410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</row>
        <row r="46">
          <cell r="F46" t="str">
            <v>333000-Services</v>
          </cell>
          <cell r="H46" t="str">
            <v>10133300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0</v>
          </cell>
          <cell r="AK46">
            <v>0</v>
          </cell>
          <cell r="AL46">
            <v>0</v>
          </cell>
        </row>
        <row r="47">
          <cell r="F47" t="str">
            <v/>
          </cell>
          <cell r="H47" t="str">
            <v/>
          </cell>
          <cell r="P47" t="str">
            <v/>
          </cell>
          <cell r="Q47" t="str">
            <v/>
          </cell>
          <cell r="R47" t="str">
            <v/>
          </cell>
          <cell r="S47" t="str">
            <v/>
          </cell>
          <cell r="T47" t="str">
            <v/>
          </cell>
          <cell r="U47" t="str">
            <v/>
          </cell>
          <cell r="V47" t="str">
            <v/>
          </cell>
          <cell r="W47" t="str">
            <v/>
          </cell>
          <cell r="X47" t="str">
            <v/>
          </cell>
          <cell r="Y47" t="str">
            <v/>
          </cell>
          <cell r="Z47" t="str">
            <v/>
          </cell>
          <cell r="AA47" t="str">
            <v/>
          </cell>
          <cell r="AB47" t="str">
            <v/>
          </cell>
          <cell r="AC47" t="str">
            <v/>
          </cell>
          <cell r="AD47" t="str">
            <v/>
          </cell>
          <cell r="AE47" t="str">
            <v/>
          </cell>
          <cell r="AF47" t="str">
            <v/>
          </cell>
          <cell r="AG47" t="str">
            <v/>
          </cell>
          <cell r="AH47" t="str">
            <v/>
          </cell>
          <cell r="AI47" t="str">
            <v/>
          </cell>
          <cell r="AJ47" t="str">
            <v/>
          </cell>
          <cell r="AK47" t="str">
            <v/>
          </cell>
          <cell r="AL47" t="str">
            <v/>
          </cell>
        </row>
        <row r="48">
          <cell r="F48" t="str">
            <v>Hydrants, Valves, and Manholes - Replaced</v>
          </cell>
          <cell r="H48" t="str">
            <v/>
          </cell>
          <cell r="P48" t="str">
            <v/>
          </cell>
          <cell r="Q48" t="str">
            <v/>
          </cell>
          <cell r="R48" t="str">
            <v/>
          </cell>
          <cell r="S48" t="str">
            <v/>
          </cell>
          <cell r="T48" t="str">
            <v/>
          </cell>
          <cell r="U48" t="str">
            <v/>
          </cell>
          <cell r="V48" t="str">
            <v/>
          </cell>
          <cell r="W48" t="str">
            <v/>
          </cell>
          <cell r="X48" t="str">
            <v/>
          </cell>
          <cell r="Y48" t="str">
            <v/>
          </cell>
          <cell r="Z48" t="str">
            <v/>
          </cell>
          <cell r="AA48" t="str">
            <v/>
          </cell>
          <cell r="AB48" t="str">
            <v/>
          </cell>
          <cell r="AC48" t="str">
            <v/>
          </cell>
          <cell r="AD48" t="str">
            <v/>
          </cell>
          <cell r="AE48" t="str">
            <v/>
          </cell>
          <cell r="AF48" t="str">
            <v/>
          </cell>
          <cell r="AG48" t="str">
            <v/>
          </cell>
          <cell r="AH48" t="str">
            <v/>
          </cell>
          <cell r="AI48" t="str">
            <v/>
          </cell>
          <cell r="AJ48" t="str">
            <v/>
          </cell>
          <cell r="AK48" t="str">
            <v/>
          </cell>
          <cell r="AL48" t="str">
            <v/>
          </cell>
        </row>
        <row r="49">
          <cell r="F49" t="str">
            <v>335000-Hydrants</v>
          </cell>
          <cell r="H49" t="str">
            <v>10133500</v>
          </cell>
          <cell r="P49">
            <v>0</v>
          </cell>
          <cell r="Q49">
            <v>0</v>
          </cell>
          <cell r="R49">
            <v>45166.964700000004</v>
          </cell>
          <cell r="S49">
            <v>133500.49239999999</v>
          </cell>
          <cell r="T49">
            <v>136343.1685</v>
          </cell>
          <cell r="U49">
            <v>193301.97480000003</v>
          </cell>
          <cell r="V49">
            <v>298586.27480000001</v>
          </cell>
          <cell r="W49">
            <v>298586.27480000001</v>
          </cell>
          <cell r="X49">
            <v>295562.50970400003</v>
          </cell>
          <cell r="Y49">
            <v>294509.66670400003</v>
          </cell>
          <cell r="Z49">
            <v>399027.49700000003</v>
          </cell>
          <cell r="AA49">
            <v>212678.49737199998</v>
          </cell>
          <cell r="AB49">
            <v>39428.970350000003</v>
          </cell>
          <cell r="AC49">
            <v>41558.10025000001</v>
          </cell>
          <cell r="AD49">
            <v>45538.664950000006</v>
          </cell>
          <cell r="AE49">
            <v>133898.587</v>
          </cell>
          <cell r="AF49">
            <v>137165.02560000002</v>
          </cell>
          <cell r="AG49">
            <v>194543.23569999999</v>
          </cell>
          <cell r="AH49">
            <v>300102.61810000002</v>
          </cell>
          <cell r="AI49">
            <v>300848.92440000008</v>
          </cell>
          <cell r="AJ49">
            <v>298309.45930399996</v>
          </cell>
          <cell r="AK49">
            <v>297242.70720800001</v>
          </cell>
          <cell r="AL49">
            <v>401741.785408</v>
          </cell>
        </row>
        <row r="50">
          <cell r="F50" t="str">
            <v>331200-TD Mains 6in to 8in</v>
          </cell>
          <cell r="H50" t="str">
            <v>10133100</v>
          </cell>
          <cell r="P50">
            <v>0</v>
          </cell>
          <cell r="Q50">
            <v>0</v>
          </cell>
          <cell r="R50">
            <v>11291.741175000001</v>
          </cell>
          <cell r="S50">
            <v>33375.123099999997</v>
          </cell>
          <cell r="T50">
            <v>34085.792125</v>
          </cell>
          <cell r="U50">
            <v>48325.493700000006</v>
          </cell>
          <cell r="V50">
            <v>74646.568700000003</v>
          </cell>
          <cell r="W50">
            <v>74646.568700000003</v>
          </cell>
          <cell r="X50">
            <v>73890.627426000006</v>
          </cell>
          <cell r="Y50">
            <v>73627.416676000008</v>
          </cell>
          <cell r="Z50">
            <v>99756.874250000008</v>
          </cell>
          <cell r="AA50">
            <v>53169.624342999996</v>
          </cell>
          <cell r="AB50">
            <v>9857.2425875000008</v>
          </cell>
          <cell r="AC50">
            <v>10389.525062500003</v>
          </cell>
          <cell r="AD50">
            <v>11384.666237500001</v>
          </cell>
          <cell r="AE50">
            <v>33474.64675</v>
          </cell>
          <cell r="AF50">
            <v>34291.256400000006</v>
          </cell>
          <cell r="AG50">
            <v>48635.808924999998</v>
          </cell>
          <cell r="AH50">
            <v>75025.654525000005</v>
          </cell>
          <cell r="AI50">
            <v>75212.231100000019</v>
          </cell>
          <cell r="AJ50">
            <v>74577.36482599999</v>
          </cell>
          <cell r="AK50">
            <v>74310.676802000002</v>
          </cell>
          <cell r="AL50">
            <v>100435.446352</v>
          </cell>
        </row>
        <row r="51">
          <cell r="F51" t="str">
            <v>334100-Meters</v>
          </cell>
          <cell r="H51" t="str">
            <v>10133410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</row>
        <row r="52">
          <cell r="F52" t="str">
            <v>333000-Services</v>
          </cell>
          <cell r="H52" t="str">
            <v>10133300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</row>
        <row r="53">
          <cell r="F53" t="str">
            <v/>
          </cell>
          <cell r="H53" t="str">
            <v/>
          </cell>
          <cell r="P53" t="str">
            <v/>
          </cell>
          <cell r="Q53" t="str">
            <v/>
          </cell>
          <cell r="R53" t="str">
            <v/>
          </cell>
          <cell r="S53" t="str">
            <v/>
          </cell>
          <cell r="T53" t="str">
            <v/>
          </cell>
          <cell r="U53" t="str">
            <v/>
          </cell>
          <cell r="V53" t="str">
            <v/>
          </cell>
          <cell r="W53" t="str">
            <v/>
          </cell>
          <cell r="X53" t="str">
            <v/>
          </cell>
          <cell r="Y53" t="str">
            <v/>
          </cell>
          <cell r="Z53" t="str">
            <v/>
          </cell>
          <cell r="AA53" t="str">
            <v/>
          </cell>
          <cell r="AB53" t="str">
            <v/>
          </cell>
          <cell r="AC53" t="str">
            <v/>
          </cell>
          <cell r="AD53" t="str">
            <v/>
          </cell>
          <cell r="AE53" t="str">
            <v/>
          </cell>
          <cell r="AF53" t="str">
            <v/>
          </cell>
          <cell r="AG53" t="str">
            <v/>
          </cell>
          <cell r="AH53" t="str">
            <v/>
          </cell>
          <cell r="AI53" t="str">
            <v/>
          </cell>
          <cell r="AJ53" t="str">
            <v/>
          </cell>
          <cell r="AK53" t="str">
            <v/>
          </cell>
          <cell r="AL53" t="str">
            <v/>
          </cell>
        </row>
        <row r="54">
          <cell r="F54" t="str">
            <v>Services and Laterals - New</v>
          </cell>
          <cell r="H54" t="str">
            <v/>
          </cell>
          <cell r="P54" t="str">
            <v/>
          </cell>
          <cell r="Q54" t="str">
            <v/>
          </cell>
          <cell r="R54" t="str">
            <v/>
          </cell>
          <cell r="S54" t="str">
            <v/>
          </cell>
          <cell r="T54" t="str">
            <v/>
          </cell>
          <cell r="U54" t="str">
            <v/>
          </cell>
          <cell r="V54" t="str">
            <v/>
          </cell>
          <cell r="W54" t="str">
            <v/>
          </cell>
          <cell r="X54" t="str">
            <v/>
          </cell>
          <cell r="Y54" t="str">
            <v/>
          </cell>
          <cell r="Z54" t="str">
            <v/>
          </cell>
          <cell r="AA54" t="str">
            <v/>
          </cell>
          <cell r="AB54" t="str">
            <v/>
          </cell>
          <cell r="AC54" t="str">
            <v/>
          </cell>
          <cell r="AD54" t="str">
            <v/>
          </cell>
          <cell r="AE54" t="str">
            <v/>
          </cell>
          <cell r="AF54" t="str">
            <v/>
          </cell>
          <cell r="AG54" t="str">
            <v/>
          </cell>
          <cell r="AH54" t="str">
            <v/>
          </cell>
          <cell r="AI54" t="str">
            <v/>
          </cell>
          <cell r="AJ54" t="str">
            <v/>
          </cell>
          <cell r="AK54" t="str">
            <v/>
          </cell>
          <cell r="AL54" t="str">
            <v/>
          </cell>
        </row>
        <row r="55">
          <cell r="F55" t="str">
            <v>333000-Services</v>
          </cell>
          <cell r="H55" t="str">
            <v>10133300</v>
          </cell>
          <cell r="P55">
            <v>0</v>
          </cell>
          <cell r="Q55">
            <v>0</v>
          </cell>
          <cell r="R55">
            <v>136831.44893749998</v>
          </cell>
          <cell r="S55">
            <v>138047.11378124999</v>
          </cell>
          <cell r="T55">
            <v>187608.39118750003</v>
          </cell>
          <cell r="U55">
            <v>187910.77599999998</v>
          </cell>
          <cell r="V55">
            <v>188207.1070625</v>
          </cell>
          <cell r="W55">
            <v>169645.41537500001</v>
          </cell>
          <cell r="X55">
            <v>138346.05743750001</v>
          </cell>
          <cell r="Y55">
            <v>137543.67262499998</v>
          </cell>
          <cell r="Z55">
            <v>147916.543875</v>
          </cell>
          <cell r="AA55">
            <v>52661.536992499998</v>
          </cell>
          <cell r="AB55">
            <v>100882.03978125</v>
          </cell>
          <cell r="AC55">
            <v>85014.949406250002</v>
          </cell>
          <cell r="AD55">
            <v>136831.60028124999</v>
          </cell>
          <cell r="AE55">
            <v>173259.14637500001</v>
          </cell>
          <cell r="AF55">
            <v>187619.06168750004</v>
          </cell>
          <cell r="AG55">
            <v>192145.66149999999</v>
          </cell>
          <cell r="AH55">
            <v>191751.29943750001</v>
          </cell>
          <cell r="AI55">
            <v>172910.19050000003</v>
          </cell>
          <cell r="AJ55">
            <v>168568.23006250002</v>
          </cell>
          <cell r="AK55">
            <v>132714.38837500001</v>
          </cell>
          <cell r="AL55">
            <v>132977.08137500001</v>
          </cell>
        </row>
        <row r="56">
          <cell r="F56" t="str">
            <v>334200-Meter Installations</v>
          </cell>
          <cell r="H56" t="str">
            <v>10133420</v>
          </cell>
          <cell r="P56">
            <v>0</v>
          </cell>
          <cell r="Q56">
            <v>0</v>
          </cell>
          <cell r="R56">
            <v>54732.579574999996</v>
          </cell>
          <cell r="S56">
            <v>55218.845512500004</v>
          </cell>
          <cell r="T56">
            <v>75043.356475000022</v>
          </cell>
          <cell r="U56">
            <v>75164.310400000002</v>
          </cell>
          <cell r="V56">
            <v>75282.842825</v>
          </cell>
          <cell r="W56">
            <v>67858.166150000005</v>
          </cell>
          <cell r="X56">
            <v>55338.422975000009</v>
          </cell>
          <cell r="Y56">
            <v>55017.469049999992</v>
          </cell>
          <cell r="Z56">
            <v>59166.617550000003</v>
          </cell>
          <cell r="AA56">
            <v>21064.614797000002</v>
          </cell>
          <cell r="AB56">
            <v>40352.815912500002</v>
          </cell>
          <cell r="AC56">
            <v>34005.979762499999</v>
          </cell>
          <cell r="AD56">
            <v>54732.640112499997</v>
          </cell>
          <cell r="AE56">
            <v>69303.658550000007</v>
          </cell>
          <cell r="AF56">
            <v>75047.624675000014</v>
          </cell>
          <cell r="AG56">
            <v>76858.264599999995</v>
          </cell>
          <cell r="AH56">
            <v>76700.519775000008</v>
          </cell>
          <cell r="AI56">
            <v>69164.07620000001</v>
          </cell>
          <cell r="AJ56">
            <v>67427.292025000017</v>
          </cell>
          <cell r="AK56">
            <v>53085.755350000007</v>
          </cell>
          <cell r="AL56">
            <v>53190.832550000006</v>
          </cell>
        </row>
        <row r="57">
          <cell r="F57" t="str">
            <v>334100-Meters</v>
          </cell>
          <cell r="H57" t="str">
            <v>10133410</v>
          </cell>
          <cell r="P57">
            <v>0</v>
          </cell>
          <cell r="Q57">
            <v>0</v>
          </cell>
          <cell r="R57">
            <v>82098.869362499987</v>
          </cell>
          <cell r="S57">
            <v>82828.268268749991</v>
          </cell>
          <cell r="T57">
            <v>112565.03471250001</v>
          </cell>
          <cell r="U57">
            <v>112746.46559999998</v>
          </cell>
          <cell r="V57">
            <v>112924.2642375</v>
          </cell>
          <cell r="W57">
            <v>101787.24922500001</v>
          </cell>
          <cell r="X57">
            <v>83007.634462500006</v>
          </cell>
          <cell r="Y57">
            <v>82526.203574999978</v>
          </cell>
          <cell r="Z57">
            <v>88749.926324999993</v>
          </cell>
          <cell r="AA57">
            <v>31596.922195499996</v>
          </cell>
          <cell r="AB57">
            <v>60529.223868749999</v>
          </cell>
          <cell r="AC57">
            <v>51008.969643750002</v>
          </cell>
          <cell r="AD57">
            <v>82098.960168749996</v>
          </cell>
          <cell r="AE57">
            <v>103955.487825</v>
          </cell>
          <cell r="AF57">
            <v>112571.43701250003</v>
          </cell>
          <cell r="AG57">
            <v>115287.39689999999</v>
          </cell>
          <cell r="AH57">
            <v>115050.7796625</v>
          </cell>
          <cell r="AI57">
            <v>103746.11430000002</v>
          </cell>
          <cell r="AJ57">
            <v>101140.9380375</v>
          </cell>
          <cell r="AK57">
            <v>79628.633025000003</v>
          </cell>
          <cell r="AL57">
            <v>79786.248825000002</v>
          </cell>
        </row>
        <row r="58">
          <cell r="F58" t="str">
            <v>Services and Laterals - Replaced</v>
          </cell>
          <cell r="H58" t="str">
            <v/>
          </cell>
          <cell r="P58" t="str">
            <v/>
          </cell>
          <cell r="Q58" t="str">
            <v/>
          </cell>
          <cell r="R58" t="str">
            <v/>
          </cell>
          <cell r="S58" t="str">
            <v/>
          </cell>
          <cell r="T58" t="str">
            <v/>
          </cell>
          <cell r="U58" t="str">
            <v/>
          </cell>
          <cell r="V58" t="str">
            <v/>
          </cell>
          <cell r="W58" t="str">
            <v/>
          </cell>
          <cell r="X58" t="str">
            <v/>
          </cell>
          <cell r="Y58" t="str">
            <v/>
          </cell>
          <cell r="Z58" t="str">
            <v/>
          </cell>
          <cell r="AA58" t="str">
            <v/>
          </cell>
          <cell r="AB58" t="str">
            <v/>
          </cell>
          <cell r="AC58" t="str">
            <v/>
          </cell>
          <cell r="AD58" t="str">
            <v/>
          </cell>
          <cell r="AE58" t="str">
            <v/>
          </cell>
          <cell r="AF58" t="str">
            <v/>
          </cell>
          <cell r="AG58" t="str">
            <v/>
          </cell>
          <cell r="AH58" t="str">
            <v/>
          </cell>
          <cell r="AI58" t="str">
            <v/>
          </cell>
          <cell r="AJ58" t="str">
            <v/>
          </cell>
          <cell r="AK58" t="str">
            <v/>
          </cell>
          <cell r="AL58" t="str">
            <v/>
          </cell>
        </row>
        <row r="59">
          <cell r="F59" t="str">
            <v>333000-Services</v>
          </cell>
          <cell r="H59" t="str">
            <v>10133300</v>
          </cell>
          <cell r="P59">
            <v>0</v>
          </cell>
          <cell r="Q59">
            <v>0</v>
          </cell>
          <cell r="R59">
            <v>81211.571226500004</v>
          </cell>
          <cell r="S59">
            <v>81211.571226500004</v>
          </cell>
          <cell r="T59">
            <v>101454.5835875</v>
          </cell>
          <cell r="U59">
            <v>101454.5835875</v>
          </cell>
          <cell r="V59">
            <v>101454.5835875</v>
          </cell>
          <cell r="W59">
            <v>101454.5835875</v>
          </cell>
          <cell r="X59">
            <v>80356.136289000002</v>
          </cell>
          <cell r="Y59">
            <v>59825.697789000005</v>
          </cell>
          <cell r="Z59">
            <v>49273.052400000008</v>
          </cell>
          <cell r="AA59">
            <v>146715.64613062501</v>
          </cell>
          <cell r="AB59">
            <v>49273.052400000008</v>
          </cell>
          <cell r="AC59">
            <v>60052.350189000012</v>
          </cell>
          <cell r="AD59">
            <v>81713.417415500007</v>
          </cell>
          <cell r="AE59">
            <v>81860.332242000004</v>
          </cell>
          <cell r="AF59">
            <v>102201.71804050001</v>
          </cell>
          <cell r="AG59">
            <v>102294.8344015</v>
          </cell>
          <cell r="AH59">
            <v>102387.9507625</v>
          </cell>
          <cell r="AI59">
            <v>102387.9507625</v>
          </cell>
          <cell r="AJ59">
            <v>81289.503464000009</v>
          </cell>
          <cell r="AK59">
            <v>60662.013665499995</v>
          </cell>
          <cell r="AL59">
            <v>49917.878478000006</v>
          </cell>
        </row>
        <row r="60">
          <cell r="F60" t="str">
            <v>334200-Meter Installations</v>
          </cell>
          <cell r="H60" t="str">
            <v>10133420</v>
          </cell>
          <cell r="P60">
            <v>0</v>
          </cell>
          <cell r="Q60">
            <v>0</v>
          </cell>
          <cell r="R60">
            <v>12494.087881000001</v>
          </cell>
          <cell r="S60">
            <v>12494.087881000001</v>
          </cell>
          <cell r="T60">
            <v>15608.397475</v>
          </cell>
          <cell r="U60">
            <v>15608.397475</v>
          </cell>
          <cell r="V60">
            <v>15608.397475</v>
          </cell>
          <cell r="W60">
            <v>15608.397475</v>
          </cell>
          <cell r="X60">
            <v>12362.482506</v>
          </cell>
          <cell r="Y60">
            <v>9203.9535060000017</v>
          </cell>
          <cell r="Z60">
            <v>7580.4696000000013</v>
          </cell>
          <cell r="AA60">
            <v>22571.637866250003</v>
          </cell>
          <cell r="AB60">
            <v>7580.4696000000013</v>
          </cell>
          <cell r="AC60">
            <v>9238.8231060000016</v>
          </cell>
          <cell r="AD60">
            <v>12571.294987000001</v>
          </cell>
          <cell r="AE60">
            <v>12593.897268000001</v>
          </cell>
          <cell r="AF60">
            <v>15723.341237000001</v>
          </cell>
          <cell r="AG60">
            <v>15737.666831000002</v>
          </cell>
          <cell r="AH60">
            <v>15751.992424999999</v>
          </cell>
          <cell r="AI60">
            <v>15751.992424999999</v>
          </cell>
          <cell r="AJ60">
            <v>12506.077456000001</v>
          </cell>
          <cell r="AK60">
            <v>9332.6174869999995</v>
          </cell>
          <cell r="AL60">
            <v>7679.6736120000005</v>
          </cell>
        </row>
        <row r="61">
          <cell r="F61" t="str">
            <v>334100-Meters</v>
          </cell>
          <cell r="H61" t="str">
            <v>10133410</v>
          </cell>
          <cell r="P61">
            <v>0.88999999999998614</v>
          </cell>
          <cell r="Q61">
            <v>0.88999999999998614</v>
          </cell>
          <cell r="R61">
            <v>31235.219702500002</v>
          </cell>
          <cell r="S61">
            <v>31235.219702500002</v>
          </cell>
          <cell r="T61">
            <v>39020.993687499998</v>
          </cell>
          <cell r="U61">
            <v>39020.993687499998</v>
          </cell>
          <cell r="V61">
            <v>39020.993687499998</v>
          </cell>
          <cell r="W61">
            <v>39020.993687499998</v>
          </cell>
          <cell r="X61">
            <v>30906.206265000001</v>
          </cell>
          <cell r="Y61">
            <v>23009.883765000002</v>
          </cell>
          <cell r="Z61">
            <v>18951.174000000003</v>
          </cell>
          <cell r="AA61">
            <v>56429.094665625002</v>
          </cell>
          <cell r="AB61">
            <v>18951.174000000003</v>
          </cell>
          <cell r="AC61">
            <v>23097.057765000005</v>
          </cell>
          <cell r="AD61">
            <v>31428.237467500003</v>
          </cell>
          <cell r="AE61">
            <v>31484.743170000002</v>
          </cell>
          <cell r="AF61">
            <v>39308.353092500001</v>
          </cell>
          <cell r="AG61">
            <v>39344.167077500002</v>
          </cell>
          <cell r="AH61">
            <v>39379.981062499995</v>
          </cell>
          <cell r="AI61">
            <v>39379.981062499995</v>
          </cell>
          <cell r="AJ61">
            <v>31265.193640000001</v>
          </cell>
          <cell r="AK61">
            <v>23331.543717499997</v>
          </cell>
          <cell r="AL61">
            <v>19199.18403</v>
          </cell>
        </row>
        <row r="62">
          <cell r="F62" t="str">
            <v/>
          </cell>
          <cell r="H62" t="str">
            <v/>
          </cell>
          <cell r="P62" t="str">
            <v/>
          </cell>
          <cell r="Q62" t="str">
            <v/>
          </cell>
          <cell r="R62" t="str">
            <v/>
          </cell>
          <cell r="S62" t="str">
            <v/>
          </cell>
          <cell r="T62" t="str">
            <v/>
          </cell>
          <cell r="U62" t="str">
            <v/>
          </cell>
          <cell r="V62" t="str">
            <v/>
          </cell>
          <cell r="W62" t="str">
            <v/>
          </cell>
          <cell r="X62" t="str">
            <v/>
          </cell>
          <cell r="Y62" t="str">
            <v/>
          </cell>
          <cell r="Z62" t="str">
            <v/>
          </cell>
          <cell r="AA62" t="str">
            <v/>
          </cell>
          <cell r="AB62" t="str">
            <v/>
          </cell>
          <cell r="AC62" t="str">
            <v/>
          </cell>
          <cell r="AD62" t="str">
            <v/>
          </cell>
          <cell r="AE62" t="str">
            <v/>
          </cell>
          <cell r="AF62" t="str">
            <v/>
          </cell>
          <cell r="AG62" t="str">
            <v/>
          </cell>
          <cell r="AH62" t="str">
            <v/>
          </cell>
          <cell r="AI62" t="str">
            <v/>
          </cell>
          <cell r="AJ62" t="str">
            <v/>
          </cell>
          <cell r="AK62" t="str">
            <v/>
          </cell>
          <cell r="AL62" t="str">
            <v/>
          </cell>
        </row>
        <row r="63">
          <cell r="F63" t="str">
            <v>Meters - New</v>
          </cell>
          <cell r="H63" t="str">
            <v/>
          </cell>
          <cell r="P63" t="str">
            <v/>
          </cell>
          <cell r="Q63" t="str">
            <v/>
          </cell>
          <cell r="R63" t="str">
            <v/>
          </cell>
          <cell r="S63" t="str">
            <v/>
          </cell>
          <cell r="T63" t="str">
            <v/>
          </cell>
          <cell r="U63" t="str">
            <v/>
          </cell>
          <cell r="V63" t="str">
            <v/>
          </cell>
          <cell r="W63" t="str">
            <v/>
          </cell>
          <cell r="X63" t="str">
            <v/>
          </cell>
          <cell r="Y63" t="str">
            <v/>
          </cell>
          <cell r="Z63" t="str">
            <v/>
          </cell>
          <cell r="AA63" t="str">
            <v/>
          </cell>
          <cell r="AB63" t="str">
            <v/>
          </cell>
          <cell r="AC63" t="str">
            <v/>
          </cell>
          <cell r="AD63" t="str">
            <v/>
          </cell>
          <cell r="AE63" t="str">
            <v/>
          </cell>
          <cell r="AF63" t="str">
            <v/>
          </cell>
          <cell r="AG63" t="str">
            <v/>
          </cell>
          <cell r="AH63" t="str">
            <v/>
          </cell>
          <cell r="AI63" t="str">
            <v/>
          </cell>
          <cell r="AJ63" t="str">
            <v/>
          </cell>
          <cell r="AK63" t="str">
            <v/>
          </cell>
          <cell r="AL63" t="str">
            <v/>
          </cell>
        </row>
        <row r="64">
          <cell r="F64" t="str">
            <v>334100-Meters</v>
          </cell>
          <cell r="H64" t="str">
            <v>10133410</v>
          </cell>
          <cell r="P64">
            <v>0</v>
          </cell>
          <cell r="Q64">
            <v>0</v>
          </cell>
          <cell r="R64">
            <v>4538.7439999999997</v>
          </cell>
          <cell r="S64">
            <v>4560.5374999999995</v>
          </cell>
          <cell r="T64">
            <v>4581.725625</v>
          </cell>
          <cell r="U64">
            <v>7096.86</v>
          </cell>
          <cell r="V64">
            <v>7111.9943749999993</v>
          </cell>
          <cell r="W64">
            <v>4611.9943749999993</v>
          </cell>
          <cell r="X64">
            <v>4596.8599999999997</v>
          </cell>
          <cell r="Y64">
            <v>4581.725625</v>
          </cell>
          <cell r="Z64">
            <v>1060.5374999999999</v>
          </cell>
          <cell r="AA64">
            <v>795.88436749999994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</row>
        <row r="65">
          <cell r="F65" t="str">
            <v/>
          </cell>
          <cell r="H65" t="str">
            <v/>
          </cell>
          <cell r="P65" t="str">
            <v/>
          </cell>
          <cell r="Q65" t="str">
            <v/>
          </cell>
          <cell r="R65" t="str">
            <v/>
          </cell>
          <cell r="S65" t="str">
            <v/>
          </cell>
          <cell r="T65" t="str">
            <v/>
          </cell>
          <cell r="U65" t="str">
            <v/>
          </cell>
          <cell r="V65" t="str">
            <v/>
          </cell>
          <cell r="W65" t="str">
            <v/>
          </cell>
          <cell r="X65" t="str">
            <v/>
          </cell>
          <cell r="Y65" t="str">
            <v/>
          </cell>
          <cell r="Z65" t="str">
            <v/>
          </cell>
          <cell r="AA65" t="str">
            <v/>
          </cell>
          <cell r="AB65" t="str">
            <v/>
          </cell>
          <cell r="AC65" t="str">
            <v/>
          </cell>
          <cell r="AD65" t="str">
            <v/>
          </cell>
          <cell r="AE65" t="str">
            <v/>
          </cell>
          <cell r="AF65" t="str">
            <v/>
          </cell>
          <cell r="AG65" t="str">
            <v/>
          </cell>
          <cell r="AH65" t="str">
            <v/>
          </cell>
          <cell r="AI65" t="str">
            <v/>
          </cell>
          <cell r="AJ65" t="str">
            <v/>
          </cell>
          <cell r="AK65" t="str">
            <v/>
          </cell>
          <cell r="AL65" t="str">
            <v/>
          </cell>
        </row>
        <row r="66">
          <cell r="F66" t="str">
            <v>Meters - Replaced</v>
          </cell>
          <cell r="H66" t="str">
            <v/>
          </cell>
          <cell r="P66" t="str">
            <v/>
          </cell>
          <cell r="Q66" t="str">
            <v/>
          </cell>
          <cell r="R66" t="str">
            <v/>
          </cell>
          <cell r="S66" t="str">
            <v/>
          </cell>
          <cell r="T66" t="str">
            <v/>
          </cell>
          <cell r="U66" t="str">
            <v/>
          </cell>
          <cell r="V66" t="str">
            <v/>
          </cell>
          <cell r="W66" t="str">
            <v/>
          </cell>
          <cell r="X66" t="str">
            <v/>
          </cell>
          <cell r="Y66" t="str">
            <v/>
          </cell>
          <cell r="Z66" t="str">
            <v/>
          </cell>
          <cell r="AA66" t="str">
            <v/>
          </cell>
          <cell r="AB66" t="str">
            <v/>
          </cell>
          <cell r="AC66" t="str">
            <v/>
          </cell>
          <cell r="AD66" t="str">
            <v/>
          </cell>
          <cell r="AE66" t="str">
            <v/>
          </cell>
          <cell r="AF66" t="str">
            <v/>
          </cell>
          <cell r="AG66" t="str">
            <v/>
          </cell>
          <cell r="AH66" t="str">
            <v/>
          </cell>
          <cell r="AI66" t="str">
            <v/>
          </cell>
          <cell r="AJ66" t="str">
            <v/>
          </cell>
          <cell r="AK66" t="str">
            <v/>
          </cell>
          <cell r="AL66" t="str">
            <v/>
          </cell>
        </row>
        <row r="67">
          <cell r="F67" t="str">
            <v>334100-Meters</v>
          </cell>
          <cell r="H67" t="str">
            <v>10133410</v>
          </cell>
          <cell r="P67">
            <v>0</v>
          </cell>
          <cell r="Q67">
            <v>0</v>
          </cell>
          <cell r="R67">
            <v>1196636.881484289</v>
          </cell>
          <cell r="S67">
            <v>1199810.3264200035</v>
          </cell>
          <cell r="T67">
            <v>1203030.5557482177</v>
          </cell>
          <cell r="U67">
            <v>1430358.9974044675</v>
          </cell>
          <cell r="V67">
            <v>1431574.4390607176</v>
          </cell>
          <cell r="W67">
            <v>1205461.4390607176</v>
          </cell>
          <cell r="X67">
            <v>1204249.478310717</v>
          </cell>
          <cell r="Y67">
            <v>1202384.2866544677</v>
          </cell>
          <cell r="Z67">
            <v>721305.68022678618</v>
          </cell>
          <cell r="AA67">
            <v>397258.83732982189</v>
          </cell>
          <cell r="AB67">
            <v>498089.79428571474</v>
          </cell>
          <cell r="AC67">
            <v>605229.61428571469</v>
          </cell>
          <cell r="AD67">
            <v>1008206.1785714318</v>
          </cell>
          <cell r="AE67">
            <v>1008206.1785714318</v>
          </cell>
          <cell r="AF67">
            <v>1121855.9285714317</v>
          </cell>
          <cell r="AG67">
            <v>1129991.9285714317</v>
          </cell>
          <cell r="AH67">
            <v>1121968.9285714317</v>
          </cell>
          <cell r="AI67">
            <v>1121855.9285714317</v>
          </cell>
          <cell r="AJ67">
            <v>895855.92857143178</v>
          </cell>
          <cell r="AK67">
            <v>895206.17857143178</v>
          </cell>
          <cell r="AL67">
            <v>871069.37857143185</v>
          </cell>
        </row>
        <row r="68">
          <cell r="F68" t="str">
            <v/>
          </cell>
          <cell r="H68" t="str">
            <v/>
          </cell>
          <cell r="P68" t="str">
            <v/>
          </cell>
          <cell r="Q68" t="str">
            <v/>
          </cell>
          <cell r="R68" t="str">
            <v/>
          </cell>
          <cell r="S68" t="str">
            <v/>
          </cell>
          <cell r="T68" t="str">
            <v/>
          </cell>
          <cell r="U68" t="str">
            <v/>
          </cell>
          <cell r="V68" t="str">
            <v/>
          </cell>
          <cell r="W68" t="str">
            <v/>
          </cell>
          <cell r="X68" t="str">
            <v/>
          </cell>
          <cell r="Y68" t="str">
            <v/>
          </cell>
          <cell r="Z68" t="str">
            <v/>
          </cell>
          <cell r="AA68" t="str">
            <v/>
          </cell>
          <cell r="AB68" t="str">
            <v/>
          </cell>
          <cell r="AC68" t="str">
            <v/>
          </cell>
          <cell r="AD68" t="str">
            <v/>
          </cell>
          <cell r="AE68" t="str">
            <v/>
          </cell>
          <cell r="AF68" t="str">
            <v/>
          </cell>
          <cell r="AG68" t="str">
            <v/>
          </cell>
          <cell r="AH68" t="str">
            <v/>
          </cell>
          <cell r="AI68" t="str">
            <v/>
          </cell>
          <cell r="AJ68" t="str">
            <v/>
          </cell>
          <cell r="AK68" t="str">
            <v/>
          </cell>
          <cell r="AL68" t="str">
            <v/>
          </cell>
        </row>
        <row r="69">
          <cell r="F69" t="str">
            <v>ITS Equipment and Systems</v>
          </cell>
          <cell r="H69" t="str">
            <v/>
          </cell>
          <cell r="P69" t="str">
            <v/>
          </cell>
          <cell r="Q69" t="str">
            <v/>
          </cell>
          <cell r="R69" t="str">
            <v/>
          </cell>
          <cell r="S69" t="str">
            <v/>
          </cell>
          <cell r="T69" t="str">
            <v/>
          </cell>
          <cell r="U69" t="str">
            <v/>
          </cell>
          <cell r="V69" t="str">
            <v/>
          </cell>
          <cell r="W69" t="str">
            <v/>
          </cell>
          <cell r="X69" t="str">
            <v/>
          </cell>
          <cell r="Y69" t="str">
            <v/>
          </cell>
          <cell r="Z69" t="str">
            <v/>
          </cell>
          <cell r="AA69" t="str">
            <v/>
          </cell>
          <cell r="AB69" t="str">
            <v/>
          </cell>
          <cell r="AC69" t="str">
            <v/>
          </cell>
          <cell r="AD69" t="str">
            <v/>
          </cell>
          <cell r="AE69" t="str">
            <v/>
          </cell>
          <cell r="AF69" t="str">
            <v/>
          </cell>
          <cell r="AG69" t="str">
            <v/>
          </cell>
          <cell r="AH69" t="str">
            <v/>
          </cell>
          <cell r="AI69" t="str">
            <v/>
          </cell>
          <cell r="AJ69" t="str">
            <v/>
          </cell>
          <cell r="AK69" t="str">
            <v/>
          </cell>
          <cell r="AL69" t="str">
            <v/>
          </cell>
        </row>
        <row r="70">
          <cell r="F70" t="str">
            <v>340200-Comp &amp; Periph Equip</v>
          </cell>
          <cell r="H70" t="str">
            <v>10134010</v>
          </cell>
          <cell r="P70">
            <v>0</v>
          </cell>
          <cell r="Q70">
            <v>0</v>
          </cell>
          <cell r="R70">
            <v>55923.196875000001</v>
          </cell>
          <cell r="S70">
            <v>55998.868749999994</v>
          </cell>
          <cell r="T70">
            <v>76119.943750000006</v>
          </cell>
          <cell r="U70">
            <v>96362.09375</v>
          </cell>
          <cell r="V70">
            <v>86543.706250000003</v>
          </cell>
          <cell r="W70">
            <v>57126.868875</v>
          </cell>
          <cell r="X70">
            <v>56184.718874999999</v>
          </cell>
          <cell r="Y70">
            <v>56003.106374999996</v>
          </cell>
          <cell r="Z70">
            <v>55998.868749999994</v>
          </cell>
          <cell r="AA70">
            <v>33722.826617500003</v>
          </cell>
          <cell r="AB70">
            <v>18108.967499999999</v>
          </cell>
          <cell r="AC70">
            <v>28278.4725</v>
          </cell>
          <cell r="AD70">
            <v>28447.977499999997</v>
          </cell>
          <cell r="AE70">
            <v>32532.73</v>
          </cell>
          <cell r="AF70">
            <v>32556.945</v>
          </cell>
          <cell r="AG70">
            <v>47671.966249999998</v>
          </cell>
          <cell r="AH70">
            <v>47762.772500000006</v>
          </cell>
          <cell r="AI70">
            <v>34050.5213</v>
          </cell>
          <cell r="AJ70">
            <v>33967.463849999993</v>
          </cell>
          <cell r="AK70">
            <v>28572.442599999998</v>
          </cell>
          <cell r="AL70">
            <v>28540.478800000001</v>
          </cell>
        </row>
        <row r="71">
          <cell r="F71" t="str">
            <v>340220-Comp &amp; Periph Personal</v>
          </cell>
          <cell r="H71" t="str">
            <v>10134010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0</v>
          </cell>
          <cell r="AK71">
            <v>0</v>
          </cell>
          <cell r="AL71">
            <v>0</v>
          </cell>
        </row>
        <row r="72">
          <cell r="F72" t="str">
            <v>340100-Office Furniture &amp; Equip</v>
          </cell>
          <cell r="H72" t="str">
            <v>10134010</v>
          </cell>
          <cell r="P72">
            <v>154463.67000000001</v>
          </cell>
          <cell r="Q72">
            <v>154463.67000000001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</row>
        <row r="73">
          <cell r="F73" t="str">
            <v/>
          </cell>
          <cell r="H73" t="str">
            <v/>
          </cell>
          <cell r="P73" t="str">
            <v/>
          </cell>
          <cell r="Q73" t="str">
            <v/>
          </cell>
          <cell r="R73" t="str">
            <v/>
          </cell>
          <cell r="S73" t="str">
            <v/>
          </cell>
          <cell r="T73" t="str">
            <v/>
          </cell>
          <cell r="U73" t="str">
            <v/>
          </cell>
          <cell r="V73" t="str">
            <v/>
          </cell>
          <cell r="W73" t="str">
            <v/>
          </cell>
          <cell r="X73" t="str">
            <v/>
          </cell>
          <cell r="Y73" t="str">
            <v/>
          </cell>
          <cell r="Z73" t="str">
            <v/>
          </cell>
          <cell r="AA73" t="str">
            <v/>
          </cell>
          <cell r="AB73" t="str">
            <v/>
          </cell>
          <cell r="AC73" t="str">
            <v/>
          </cell>
          <cell r="AD73" t="str">
            <v/>
          </cell>
          <cell r="AE73" t="str">
            <v/>
          </cell>
          <cell r="AF73" t="str">
            <v/>
          </cell>
          <cell r="AG73" t="str">
            <v/>
          </cell>
          <cell r="AH73" t="str">
            <v/>
          </cell>
          <cell r="AI73" t="str">
            <v/>
          </cell>
          <cell r="AJ73" t="str">
            <v/>
          </cell>
          <cell r="AK73" t="str">
            <v/>
          </cell>
          <cell r="AL73" t="str">
            <v/>
          </cell>
        </row>
        <row r="74">
          <cell r="F74" t="str">
            <v/>
          </cell>
          <cell r="H74" t="str">
            <v/>
          </cell>
          <cell r="P74" t="str">
            <v/>
          </cell>
          <cell r="Q74" t="str">
            <v/>
          </cell>
          <cell r="R74" t="str">
            <v/>
          </cell>
          <cell r="S74" t="str">
            <v/>
          </cell>
          <cell r="T74" t="str">
            <v/>
          </cell>
          <cell r="U74" t="str">
            <v/>
          </cell>
          <cell r="V74" t="str">
            <v/>
          </cell>
          <cell r="W74" t="str">
            <v/>
          </cell>
          <cell r="X74" t="str">
            <v/>
          </cell>
          <cell r="Y74" t="str">
            <v/>
          </cell>
          <cell r="Z74" t="str">
            <v/>
          </cell>
          <cell r="AA74" t="str">
            <v/>
          </cell>
          <cell r="AB74" t="str">
            <v/>
          </cell>
          <cell r="AC74" t="str">
            <v/>
          </cell>
          <cell r="AD74" t="str">
            <v/>
          </cell>
          <cell r="AE74" t="str">
            <v/>
          </cell>
          <cell r="AF74" t="str">
            <v/>
          </cell>
          <cell r="AG74" t="str">
            <v/>
          </cell>
          <cell r="AH74" t="str">
            <v/>
          </cell>
          <cell r="AI74" t="str">
            <v/>
          </cell>
          <cell r="AJ74" t="str">
            <v/>
          </cell>
          <cell r="AK74" t="str">
            <v/>
          </cell>
          <cell r="AL74" t="str">
            <v/>
          </cell>
        </row>
        <row r="75">
          <cell r="F75" t="str">
            <v/>
          </cell>
          <cell r="H75" t="str">
            <v/>
          </cell>
          <cell r="P75" t="str">
            <v/>
          </cell>
          <cell r="Q75" t="str">
            <v/>
          </cell>
          <cell r="R75" t="str">
            <v/>
          </cell>
          <cell r="S75" t="str">
            <v/>
          </cell>
          <cell r="T75" t="str">
            <v/>
          </cell>
          <cell r="U75" t="str">
            <v/>
          </cell>
          <cell r="V75" t="str">
            <v/>
          </cell>
          <cell r="W75" t="str">
            <v/>
          </cell>
          <cell r="X75" t="str">
            <v/>
          </cell>
          <cell r="Y75" t="str">
            <v/>
          </cell>
          <cell r="Z75" t="str">
            <v/>
          </cell>
          <cell r="AA75" t="str">
            <v/>
          </cell>
          <cell r="AB75" t="str">
            <v/>
          </cell>
          <cell r="AC75" t="str">
            <v/>
          </cell>
          <cell r="AD75" t="str">
            <v/>
          </cell>
          <cell r="AE75" t="str">
            <v/>
          </cell>
          <cell r="AF75" t="str">
            <v/>
          </cell>
          <cell r="AG75" t="str">
            <v/>
          </cell>
          <cell r="AH75" t="str">
            <v/>
          </cell>
          <cell r="AI75" t="str">
            <v/>
          </cell>
          <cell r="AJ75" t="str">
            <v/>
          </cell>
          <cell r="AK75" t="str">
            <v/>
          </cell>
          <cell r="AL75" t="str">
            <v/>
          </cell>
        </row>
        <row r="76">
          <cell r="F76" t="str">
            <v>SCADA Equipment and Systems</v>
          </cell>
          <cell r="H76" t="str">
            <v/>
          </cell>
          <cell r="P76" t="str">
            <v/>
          </cell>
          <cell r="Q76" t="str">
            <v/>
          </cell>
          <cell r="R76" t="str">
            <v/>
          </cell>
          <cell r="S76" t="str">
            <v/>
          </cell>
          <cell r="T76" t="str">
            <v/>
          </cell>
          <cell r="U76" t="str">
            <v/>
          </cell>
          <cell r="V76" t="str">
            <v/>
          </cell>
          <cell r="W76" t="str">
            <v/>
          </cell>
          <cell r="X76" t="str">
            <v/>
          </cell>
          <cell r="Y76" t="str">
            <v/>
          </cell>
          <cell r="Z76" t="str">
            <v/>
          </cell>
          <cell r="AA76" t="str">
            <v/>
          </cell>
          <cell r="AB76" t="str">
            <v/>
          </cell>
          <cell r="AC76" t="str">
            <v/>
          </cell>
          <cell r="AD76" t="str">
            <v/>
          </cell>
          <cell r="AE76" t="str">
            <v/>
          </cell>
          <cell r="AF76" t="str">
            <v/>
          </cell>
          <cell r="AG76" t="str">
            <v/>
          </cell>
          <cell r="AH76" t="str">
            <v/>
          </cell>
          <cell r="AI76" t="str">
            <v/>
          </cell>
          <cell r="AJ76" t="str">
            <v/>
          </cell>
          <cell r="AK76" t="str">
            <v/>
          </cell>
          <cell r="AL76" t="str">
            <v/>
          </cell>
        </row>
        <row r="77">
          <cell r="F77" t="str">
            <v>346190-Remote Control &amp; Instrument</v>
          </cell>
          <cell r="H77" t="str">
            <v>10134600</v>
          </cell>
          <cell r="P77">
            <v>0</v>
          </cell>
          <cell r="Q77">
            <v>0</v>
          </cell>
          <cell r="R77">
            <v>21730.761000000002</v>
          </cell>
          <cell r="S77">
            <v>130.76100000000002</v>
          </cell>
          <cell r="T77">
            <v>130.76100000000002</v>
          </cell>
          <cell r="U77">
            <v>132597.88425</v>
          </cell>
          <cell r="V77">
            <v>797.88425000000007</v>
          </cell>
          <cell r="W77">
            <v>797.88425000000007</v>
          </cell>
          <cell r="X77">
            <v>132597.88425</v>
          </cell>
          <cell r="Y77">
            <v>111665.00750000002</v>
          </cell>
          <cell r="Z77">
            <v>95390.185600000012</v>
          </cell>
          <cell r="AA77">
            <v>50056.492258999999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183302.99325</v>
          </cell>
          <cell r="AH77">
            <v>1102.9932500000002</v>
          </cell>
          <cell r="AI77">
            <v>1102.9932500000002</v>
          </cell>
          <cell r="AJ77">
            <v>183302.99325</v>
          </cell>
          <cell r="AK77">
            <v>183963.32285000003</v>
          </cell>
          <cell r="AL77">
            <v>183896.63010000004</v>
          </cell>
        </row>
        <row r="78">
          <cell r="F78" t="str">
            <v>304100-Struct &amp; Imp-Supply</v>
          </cell>
          <cell r="H78" t="str">
            <v>10130410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</row>
        <row r="79">
          <cell r="F79" t="str">
            <v>346000-Comm Equip Not Classified</v>
          </cell>
          <cell r="H79" t="str">
            <v>10134600</v>
          </cell>
          <cell r="P79">
            <v>49383.41</v>
          </cell>
          <cell r="Q79">
            <v>49383.41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0</v>
          </cell>
          <cell r="AK79">
            <v>0</v>
          </cell>
          <cell r="AL79">
            <v>0</v>
          </cell>
        </row>
        <row r="80">
          <cell r="F80" t="str">
            <v>304500-Struct &amp; Imp-General</v>
          </cell>
          <cell r="H80" t="str">
            <v>10130450</v>
          </cell>
          <cell r="P80">
            <v>0</v>
          </cell>
          <cell r="Q80">
            <v>0</v>
          </cell>
          <cell r="R80">
            <v>4074.5176875000002</v>
          </cell>
          <cell r="S80">
            <v>24.517687500000001</v>
          </cell>
          <cell r="T80">
            <v>24.517687500000001</v>
          </cell>
          <cell r="U80">
            <v>24862.103296875001</v>
          </cell>
          <cell r="V80">
            <v>149.60329687500001</v>
          </cell>
          <cell r="W80">
            <v>149.60329687500001</v>
          </cell>
          <cell r="X80">
            <v>24862.103296875001</v>
          </cell>
          <cell r="Y80">
            <v>20937.188906250001</v>
          </cell>
          <cell r="Z80">
            <v>17885.659800000001</v>
          </cell>
          <cell r="AA80">
            <v>9385.5922985624984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34369.311234374996</v>
          </cell>
          <cell r="AH80">
            <v>206.811234375</v>
          </cell>
          <cell r="AI80">
            <v>206.811234375</v>
          </cell>
          <cell r="AJ80">
            <v>34369.311234374996</v>
          </cell>
          <cell r="AK80">
            <v>34493.123034374999</v>
          </cell>
          <cell r="AL80">
            <v>34480.618143750005</v>
          </cell>
        </row>
        <row r="81">
          <cell r="F81" t="str">
            <v>347000-Misc Equipment</v>
          </cell>
          <cell r="H81" t="str">
            <v>10134700</v>
          </cell>
          <cell r="P81">
            <v>0</v>
          </cell>
          <cell r="Q81">
            <v>0</v>
          </cell>
          <cell r="R81">
            <v>1358.1725625000001</v>
          </cell>
          <cell r="S81">
            <v>8.1725625000000015</v>
          </cell>
          <cell r="T81">
            <v>8.1725625000000015</v>
          </cell>
          <cell r="U81">
            <v>8287.3677656250002</v>
          </cell>
          <cell r="V81">
            <v>49.867765625000004</v>
          </cell>
          <cell r="W81">
            <v>49.867765625000004</v>
          </cell>
          <cell r="X81">
            <v>8287.3677656250002</v>
          </cell>
          <cell r="Y81">
            <v>6979.0629687500013</v>
          </cell>
          <cell r="Z81">
            <v>5961.8866000000007</v>
          </cell>
          <cell r="AA81">
            <v>3128.5307661874999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11456.437078125</v>
          </cell>
          <cell r="AH81">
            <v>68.937078125000014</v>
          </cell>
          <cell r="AI81">
            <v>68.937078125000014</v>
          </cell>
          <cell r="AJ81">
            <v>11456.437078125</v>
          </cell>
          <cell r="AK81">
            <v>11497.707678125002</v>
          </cell>
          <cell r="AL81">
            <v>11493.539381250002</v>
          </cell>
        </row>
        <row r="82">
          <cell r="F82" t="str">
            <v/>
          </cell>
          <cell r="H82" t="str">
            <v/>
          </cell>
          <cell r="P82" t="str">
            <v/>
          </cell>
          <cell r="Q82" t="str">
            <v/>
          </cell>
          <cell r="R82" t="str">
            <v/>
          </cell>
          <cell r="S82" t="str">
            <v/>
          </cell>
          <cell r="T82" t="str">
            <v/>
          </cell>
          <cell r="U82" t="str">
            <v/>
          </cell>
          <cell r="V82" t="str">
            <v/>
          </cell>
          <cell r="W82" t="str">
            <v/>
          </cell>
          <cell r="X82" t="str">
            <v/>
          </cell>
          <cell r="Y82" t="str">
            <v/>
          </cell>
          <cell r="Z82" t="str">
            <v/>
          </cell>
          <cell r="AA82" t="str">
            <v/>
          </cell>
          <cell r="AB82" t="str">
            <v/>
          </cell>
          <cell r="AC82" t="str">
            <v/>
          </cell>
          <cell r="AD82" t="str">
            <v/>
          </cell>
          <cell r="AE82" t="str">
            <v/>
          </cell>
          <cell r="AF82" t="str">
            <v/>
          </cell>
          <cell r="AG82" t="str">
            <v/>
          </cell>
          <cell r="AH82" t="str">
            <v/>
          </cell>
          <cell r="AI82" t="str">
            <v/>
          </cell>
          <cell r="AJ82" t="str">
            <v/>
          </cell>
          <cell r="AK82" t="str">
            <v/>
          </cell>
          <cell r="AL82" t="str">
            <v/>
          </cell>
        </row>
        <row r="83">
          <cell r="F83" t="str">
            <v>Security Equipment and Systems</v>
          </cell>
          <cell r="H83" t="str">
            <v/>
          </cell>
          <cell r="P83" t="str">
            <v/>
          </cell>
          <cell r="Q83" t="str">
            <v/>
          </cell>
          <cell r="R83" t="str">
            <v/>
          </cell>
          <cell r="S83" t="str">
            <v/>
          </cell>
          <cell r="T83" t="str">
            <v/>
          </cell>
          <cell r="U83" t="str">
            <v/>
          </cell>
          <cell r="V83" t="str">
            <v/>
          </cell>
          <cell r="W83" t="str">
            <v/>
          </cell>
          <cell r="X83" t="str">
            <v/>
          </cell>
          <cell r="Y83" t="str">
            <v/>
          </cell>
          <cell r="Z83" t="str">
            <v/>
          </cell>
          <cell r="AA83" t="str">
            <v/>
          </cell>
          <cell r="AB83" t="str">
            <v/>
          </cell>
          <cell r="AC83" t="str">
            <v/>
          </cell>
          <cell r="AD83" t="str">
            <v/>
          </cell>
          <cell r="AE83" t="str">
            <v/>
          </cell>
          <cell r="AF83" t="str">
            <v/>
          </cell>
          <cell r="AG83" t="str">
            <v/>
          </cell>
          <cell r="AH83" t="str">
            <v/>
          </cell>
          <cell r="AI83" t="str">
            <v/>
          </cell>
          <cell r="AJ83" t="str">
            <v/>
          </cell>
          <cell r="AK83" t="str">
            <v/>
          </cell>
          <cell r="AL83" t="str">
            <v/>
          </cell>
        </row>
        <row r="84">
          <cell r="F84" t="str">
            <v>304500-Struct &amp; Imp-General</v>
          </cell>
          <cell r="H84" t="str">
            <v>10130450</v>
          </cell>
          <cell r="P84">
            <v>0</v>
          </cell>
          <cell r="Q84">
            <v>0</v>
          </cell>
          <cell r="R84">
            <v>16346.841656250001</v>
          </cell>
          <cell r="S84">
            <v>20613.58425</v>
          </cell>
          <cell r="T84">
            <v>26629.267437499999</v>
          </cell>
          <cell r="U84">
            <v>26690.712999999996</v>
          </cell>
          <cell r="V84">
            <v>26726.732812499999</v>
          </cell>
          <cell r="W84">
            <v>20740.712999999996</v>
          </cell>
          <cell r="X84">
            <v>17183.5050625</v>
          </cell>
          <cell r="Y84">
            <v>16422.059499999999</v>
          </cell>
          <cell r="Z84">
            <v>12347.267406249999</v>
          </cell>
          <cell r="AA84">
            <v>9951.3686610624991</v>
          </cell>
          <cell r="AB84">
            <v>9331.148531249999</v>
          </cell>
          <cell r="AC84">
            <v>15549.376281249997</v>
          </cell>
          <cell r="AD84">
            <v>16346.841656250001</v>
          </cell>
          <cell r="AE84">
            <v>20613.58425</v>
          </cell>
          <cell r="AF84">
            <v>26629.267437499999</v>
          </cell>
          <cell r="AG84">
            <v>26690.712999999996</v>
          </cell>
          <cell r="AH84">
            <v>26726.732812499999</v>
          </cell>
          <cell r="AI84">
            <v>20740.712999999996</v>
          </cell>
          <cell r="AJ84">
            <v>17183.5050625</v>
          </cell>
          <cell r="AK84">
            <v>16422.059499999999</v>
          </cell>
          <cell r="AL84">
            <v>12347.267406249999</v>
          </cell>
        </row>
        <row r="85">
          <cell r="F85" t="str">
            <v>348000-Other Tangible Property</v>
          </cell>
          <cell r="H85" t="str">
            <v>10134800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0</v>
          </cell>
          <cell r="AK85">
            <v>0</v>
          </cell>
          <cell r="AL85">
            <v>0</v>
          </cell>
        </row>
        <row r="86">
          <cell r="F86" t="str">
            <v>346190-Remote Control &amp; Instrument</v>
          </cell>
          <cell r="H86" t="str">
            <v>10134600</v>
          </cell>
          <cell r="P86">
            <v>0</v>
          </cell>
          <cell r="Q86">
            <v>0</v>
          </cell>
          <cell r="R86">
            <v>30358.420218750005</v>
          </cell>
          <cell r="S86">
            <v>38282.370750000002</v>
          </cell>
          <cell r="T86">
            <v>49454.353812499998</v>
          </cell>
          <cell r="U86">
            <v>49568.466999999997</v>
          </cell>
          <cell r="V86">
            <v>49635.360937500001</v>
          </cell>
          <cell r="W86">
            <v>38518.466999999997</v>
          </cell>
          <cell r="X86">
            <v>31912.223687500002</v>
          </cell>
          <cell r="Y86">
            <v>30498.110499999999</v>
          </cell>
          <cell r="Z86">
            <v>22930.63946875</v>
          </cell>
          <cell r="AA86">
            <v>18481.1132276875</v>
          </cell>
          <cell r="AB86">
            <v>17329.275843750002</v>
          </cell>
          <cell r="AC86">
            <v>28877.413093749998</v>
          </cell>
          <cell r="AD86">
            <v>30358.420218750005</v>
          </cell>
          <cell r="AE86">
            <v>38282.370750000002</v>
          </cell>
          <cell r="AF86">
            <v>49454.353812499998</v>
          </cell>
          <cell r="AG86">
            <v>49568.466999999997</v>
          </cell>
          <cell r="AH86">
            <v>49635.360937500001</v>
          </cell>
          <cell r="AI86">
            <v>38518.466999999997</v>
          </cell>
          <cell r="AJ86">
            <v>31912.223687500002</v>
          </cell>
          <cell r="AK86">
            <v>30498.110499999999</v>
          </cell>
          <cell r="AL86">
            <v>22930.63946875</v>
          </cell>
        </row>
        <row r="87">
          <cell r="F87" t="str">
            <v>304100-Struct &amp; Imp-Supply</v>
          </cell>
          <cell r="H87" t="str">
            <v>10130410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</row>
        <row r="88">
          <cell r="F88" t="str">
            <v>346000-Comm Equip Not Classified</v>
          </cell>
          <cell r="H88" t="str">
            <v>10134600</v>
          </cell>
          <cell r="P88">
            <v>61630.63</v>
          </cell>
          <cell r="Q88">
            <v>61630.63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</row>
        <row r="89">
          <cell r="F89" t="str">
            <v>Offices and Operations Centers</v>
          </cell>
          <cell r="H89" t="str">
            <v/>
          </cell>
          <cell r="P89" t="str">
            <v/>
          </cell>
          <cell r="Q89" t="str">
            <v/>
          </cell>
          <cell r="R89" t="str">
            <v/>
          </cell>
          <cell r="S89" t="str">
            <v/>
          </cell>
          <cell r="T89" t="str">
            <v/>
          </cell>
          <cell r="U89" t="str">
            <v/>
          </cell>
          <cell r="V89" t="str">
            <v/>
          </cell>
          <cell r="W89" t="str">
            <v/>
          </cell>
          <cell r="X89" t="str">
            <v/>
          </cell>
          <cell r="Y89" t="str">
            <v/>
          </cell>
          <cell r="Z89" t="str">
            <v/>
          </cell>
          <cell r="AA89" t="str">
            <v/>
          </cell>
          <cell r="AB89" t="str">
            <v/>
          </cell>
          <cell r="AC89" t="str">
            <v/>
          </cell>
          <cell r="AD89" t="str">
            <v/>
          </cell>
          <cell r="AE89" t="str">
            <v/>
          </cell>
          <cell r="AF89" t="str">
            <v/>
          </cell>
          <cell r="AG89" t="str">
            <v/>
          </cell>
          <cell r="AH89" t="str">
            <v/>
          </cell>
          <cell r="AI89" t="str">
            <v/>
          </cell>
          <cell r="AJ89" t="str">
            <v/>
          </cell>
          <cell r="AK89" t="str">
            <v/>
          </cell>
          <cell r="AL89" t="str">
            <v/>
          </cell>
        </row>
        <row r="90">
          <cell r="F90" t="str">
            <v>304500-Struct &amp; Imp-General</v>
          </cell>
          <cell r="H90" t="str">
            <v>10130450</v>
          </cell>
          <cell r="P90">
            <v>0</v>
          </cell>
          <cell r="Q90">
            <v>0</v>
          </cell>
          <cell r="R90">
            <v>69875.227050750007</v>
          </cell>
          <cell r="S90">
            <v>16293.954863250001</v>
          </cell>
          <cell r="T90">
            <v>16359.335363249998</v>
          </cell>
          <cell r="U90">
            <v>16036.039687500002</v>
          </cell>
          <cell r="V90">
            <v>16036.039687500002</v>
          </cell>
          <cell r="W90">
            <v>16036.039687500002</v>
          </cell>
          <cell r="X90">
            <v>16036.039687500002</v>
          </cell>
          <cell r="Y90">
            <v>136007.949375</v>
          </cell>
          <cell r="Z90">
            <v>70485.445050749986</v>
          </cell>
          <cell r="AA90">
            <v>70864.878525749999</v>
          </cell>
          <cell r="AB90">
            <v>45272.418750000004</v>
          </cell>
          <cell r="AC90">
            <v>5252.3848124999995</v>
          </cell>
          <cell r="AD90">
            <v>41047.561687499998</v>
          </cell>
          <cell r="AE90">
            <v>41020.319812499998</v>
          </cell>
          <cell r="AF90">
            <v>41235.530624999999</v>
          </cell>
          <cell r="AG90">
            <v>41235.530624999999</v>
          </cell>
          <cell r="AH90">
            <v>41235.530624999999</v>
          </cell>
          <cell r="AI90">
            <v>41235.530624999999</v>
          </cell>
          <cell r="AJ90">
            <v>41235.530624999999</v>
          </cell>
          <cell r="AK90">
            <v>41235.530624999999</v>
          </cell>
          <cell r="AL90">
            <v>22112.460945000003</v>
          </cell>
        </row>
        <row r="91">
          <cell r="F91" t="str">
            <v>340100-Office Furniture &amp; Equip</v>
          </cell>
          <cell r="H91" t="str">
            <v>10134010</v>
          </cell>
          <cell r="P91">
            <v>15795.69</v>
          </cell>
          <cell r="Q91">
            <v>15795.69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</row>
        <row r="92">
          <cell r="F92" t="str">
            <v>344000-Laboratory Equipment</v>
          </cell>
          <cell r="H92" t="str">
            <v>10134400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</row>
        <row r="93">
          <cell r="F93" t="str">
            <v>347000-Misc Equipment</v>
          </cell>
          <cell r="H93" t="str">
            <v>10134700</v>
          </cell>
          <cell r="P93">
            <v>0</v>
          </cell>
          <cell r="Q93">
            <v>0</v>
          </cell>
          <cell r="R93">
            <v>7763.9141167500002</v>
          </cell>
          <cell r="S93">
            <v>1810.4394292500001</v>
          </cell>
          <cell r="T93">
            <v>1817.7039292499999</v>
          </cell>
          <cell r="U93">
            <v>1781.7821875000002</v>
          </cell>
          <cell r="V93">
            <v>1781.7821875000002</v>
          </cell>
          <cell r="W93">
            <v>1781.7821875000002</v>
          </cell>
          <cell r="X93">
            <v>1781.7821875000002</v>
          </cell>
          <cell r="Y93">
            <v>15111.994375000002</v>
          </cell>
          <cell r="Z93">
            <v>7831.7161167499989</v>
          </cell>
          <cell r="AA93">
            <v>7873.8753917499998</v>
          </cell>
          <cell r="AB93">
            <v>5030.2687500000002</v>
          </cell>
          <cell r="AC93">
            <v>583.59831250000002</v>
          </cell>
          <cell r="AD93">
            <v>4560.8401875</v>
          </cell>
          <cell r="AE93">
            <v>4557.8133125000004</v>
          </cell>
          <cell r="AF93">
            <v>4581.725625</v>
          </cell>
          <cell r="AG93">
            <v>4581.725625</v>
          </cell>
          <cell r="AH93">
            <v>4581.725625</v>
          </cell>
          <cell r="AI93">
            <v>4581.725625</v>
          </cell>
          <cell r="AJ93">
            <v>4581.725625</v>
          </cell>
          <cell r="AK93">
            <v>4581.725625</v>
          </cell>
          <cell r="AL93">
            <v>2456.9401050000001</v>
          </cell>
        </row>
        <row r="94">
          <cell r="F94" t="str">
            <v>304100-Struct &amp; Imp-Supply</v>
          </cell>
          <cell r="H94" t="str">
            <v>10130410</v>
          </cell>
          <cell r="P94">
            <v>56838.350000000006</v>
          </cell>
          <cell r="Q94">
            <v>56838.350000000006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</row>
        <row r="95">
          <cell r="F95" t="str">
            <v/>
          </cell>
          <cell r="H95" t="str">
            <v/>
          </cell>
          <cell r="P95" t="str">
            <v/>
          </cell>
          <cell r="Q95" t="str">
            <v/>
          </cell>
          <cell r="R95" t="str">
            <v/>
          </cell>
          <cell r="S95" t="str">
            <v/>
          </cell>
          <cell r="T95" t="str">
            <v/>
          </cell>
          <cell r="U95" t="str">
            <v/>
          </cell>
          <cell r="V95" t="str">
            <v/>
          </cell>
          <cell r="W95" t="str">
            <v/>
          </cell>
          <cell r="X95" t="str">
            <v/>
          </cell>
          <cell r="Y95" t="str">
            <v/>
          </cell>
          <cell r="Z95" t="str">
            <v/>
          </cell>
          <cell r="AA95" t="str">
            <v/>
          </cell>
          <cell r="AB95" t="str">
            <v/>
          </cell>
          <cell r="AC95" t="str">
            <v/>
          </cell>
          <cell r="AD95" t="str">
            <v/>
          </cell>
          <cell r="AE95" t="str">
            <v/>
          </cell>
          <cell r="AF95" t="str">
            <v/>
          </cell>
          <cell r="AG95" t="str">
            <v/>
          </cell>
          <cell r="AH95" t="str">
            <v/>
          </cell>
          <cell r="AI95" t="str">
            <v/>
          </cell>
          <cell r="AJ95" t="str">
            <v/>
          </cell>
          <cell r="AK95" t="str">
            <v/>
          </cell>
          <cell r="AL95" t="str">
            <v/>
          </cell>
        </row>
        <row r="96">
          <cell r="F96" t="str">
            <v/>
          </cell>
          <cell r="H96" t="str">
            <v/>
          </cell>
          <cell r="P96" t="str">
            <v/>
          </cell>
          <cell r="Q96" t="str">
            <v/>
          </cell>
          <cell r="R96" t="str">
            <v/>
          </cell>
          <cell r="S96" t="str">
            <v/>
          </cell>
          <cell r="T96" t="str">
            <v/>
          </cell>
          <cell r="U96" t="str">
            <v/>
          </cell>
          <cell r="V96" t="str">
            <v/>
          </cell>
          <cell r="W96" t="str">
            <v/>
          </cell>
          <cell r="X96" t="str">
            <v/>
          </cell>
          <cell r="Y96" t="str">
            <v/>
          </cell>
          <cell r="Z96" t="str">
            <v/>
          </cell>
          <cell r="AA96" t="str">
            <v/>
          </cell>
          <cell r="AB96" t="str">
            <v/>
          </cell>
          <cell r="AC96" t="str">
            <v/>
          </cell>
          <cell r="AD96" t="str">
            <v/>
          </cell>
          <cell r="AE96" t="str">
            <v/>
          </cell>
          <cell r="AF96" t="str">
            <v/>
          </cell>
          <cell r="AG96" t="str">
            <v/>
          </cell>
          <cell r="AH96" t="str">
            <v/>
          </cell>
          <cell r="AI96" t="str">
            <v/>
          </cell>
          <cell r="AJ96" t="str">
            <v/>
          </cell>
          <cell r="AK96" t="str">
            <v/>
          </cell>
          <cell r="AL96" t="str">
            <v/>
          </cell>
        </row>
        <row r="97">
          <cell r="F97" t="str">
            <v>Vehicles</v>
          </cell>
          <cell r="H97" t="str">
            <v/>
          </cell>
          <cell r="P97" t="str">
            <v/>
          </cell>
          <cell r="Q97" t="str">
            <v/>
          </cell>
          <cell r="R97" t="str">
            <v/>
          </cell>
          <cell r="S97" t="str">
            <v/>
          </cell>
          <cell r="T97" t="str">
            <v/>
          </cell>
          <cell r="U97" t="str">
            <v/>
          </cell>
          <cell r="V97" t="str">
            <v/>
          </cell>
          <cell r="W97" t="str">
            <v/>
          </cell>
          <cell r="X97" t="str">
            <v/>
          </cell>
          <cell r="Y97" t="str">
            <v/>
          </cell>
          <cell r="Z97" t="str">
            <v/>
          </cell>
          <cell r="AA97" t="str">
            <v/>
          </cell>
          <cell r="AB97" t="str">
            <v/>
          </cell>
          <cell r="AC97" t="str">
            <v/>
          </cell>
          <cell r="AD97" t="str">
            <v/>
          </cell>
          <cell r="AE97" t="str">
            <v/>
          </cell>
          <cell r="AF97" t="str">
            <v/>
          </cell>
          <cell r="AG97" t="str">
            <v/>
          </cell>
          <cell r="AH97" t="str">
            <v/>
          </cell>
          <cell r="AI97" t="str">
            <v/>
          </cell>
          <cell r="AJ97" t="str">
            <v/>
          </cell>
          <cell r="AK97" t="str">
            <v/>
          </cell>
          <cell r="AL97" t="str">
            <v/>
          </cell>
        </row>
        <row r="98">
          <cell r="F98" t="str">
            <v>341100-Trans Equip Lt Duty Trks</v>
          </cell>
          <cell r="H98" t="str">
            <v>10134100</v>
          </cell>
          <cell r="P98">
            <v>0</v>
          </cell>
          <cell r="Q98">
            <v>0</v>
          </cell>
          <cell r="R98">
            <v>22636.209375000002</v>
          </cell>
          <cell r="S98">
            <v>15981.555937499999</v>
          </cell>
          <cell r="T98">
            <v>52294.837500000001</v>
          </cell>
          <cell r="U98">
            <v>68317.256250000006</v>
          </cell>
          <cell r="V98">
            <v>68630.537812499999</v>
          </cell>
          <cell r="W98">
            <v>52880.537812499999</v>
          </cell>
          <cell r="X98">
            <v>61839.675000000003</v>
          </cell>
          <cell r="Y98">
            <v>81269.1213193125</v>
          </cell>
          <cell r="Z98">
            <v>81476.982136125007</v>
          </cell>
          <cell r="AA98">
            <v>25163.647403625</v>
          </cell>
          <cell r="AB98">
            <v>0</v>
          </cell>
          <cell r="AC98">
            <v>0</v>
          </cell>
          <cell r="AD98">
            <v>67908.628125000003</v>
          </cell>
          <cell r="AE98">
            <v>34362.942187500004</v>
          </cell>
          <cell r="AF98">
            <v>34567.256249999999</v>
          </cell>
          <cell r="AG98">
            <v>34362.942187500004</v>
          </cell>
          <cell r="AH98">
            <v>34362.942187500004</v>
          </cell>
          <cell r="AI98">
            <v>34362.942187500004</v>
          </cell>
          <cell r="AJ98">
            <v>66053.635312500002</v>
          </cell>
          <cell r="AK98">
            <v>66244.328437499993</v>
          </cell>
          <cell r="AL98">
            <v>84860.895993750004</v>
          </cell>
        </row>
        <row r="99">
          <cell r="F99" t="str">
            <v>341200-Trans Equip Hvy Duty Trks</v>
          </cell>
          <cell r="H99" t="str">
            <v>10134100</v>
          </cell>
          <cell r="P99">
            <v>0</v>
          </cell>
          <cell r="Q99">
            <v>0</v>
          </cell>
          <cell r="R99">
            <v>25151.34375</v>
          </cell>
          <cell r="S99">
            <v>17757.284374999999</v>
          </cell>
          <cell r="T99">
            <v>58105.375</v>
          </cell>
          <cell r="U99">
            <v>75908.0625</v>
          </cell>
          <cell r="V99">
            <v>76256.153124999997</v>
          </cell>
          <cell r="W99">
            <v>58756.153124999997</v>
          </cell>
          <cell r="X99">
            <v>68710.75</v>
          </cell>
          <cell r="Y99">
            <v>90299.023688125002</v>
          </cell>
          <cell r="Z99">
            <v>90529.980151249998</v>
          </cell>
          <cell r="AA99">
            <v>27959.608226249999</v>
          </cell>
          <cell r="AB99">
            <v>0</v>
          </cell>
          <cell r="AC99">
            <v>0</v>
          </cell>
          <cell r="AD99">
            <v>75454.03125</v>
          </cell>
          <cell r="AE99">
            <v>38181.046875</v>
          </cell>
          <cell r="AF99">
            <v>38408.0625</v>
          </cell>
          <cell r="AG99">
            <v>38181.046875</v>
          </cell>
          <cell r="AH99">
            <v>38181.046875</v>
          </cell>
          <cell r="AI99">
            <v>38181.046875</v>
          </cell>
          <cell r="AJ99">
            <v>73392.928125000006</v>
          </cell>
          <cell r="AK99">
            <v>73604.809374999997</v>
          </cell>
          <cell r="AL99">
            <v>94289.884437500004</v>
          </cell>
        </row>
        <row r="100">
          <cell r="F100" t="str">
            <v>341300-Trans Equip Autos</v>
          </cell>
          <cell r="H100" t="str">
            <v>10134100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</row>
        <row r="101">
          <cell r="F101" t="str">
            <v>345000-Power Operated Equipment</v>
          </cell>
          <cell r="H101" t="str">
            <v>10134500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</row>
        <row r="102">
          <cell r="F102" t="str">
            <v>341400-Trans Equip Other</v>
          </cell>
          <cell r="H102" t="str">
            <v>10134100</v>
          </cell>
          <cell r="P102">
            <v>0</v>
          </cell>
          <cell r="Q102">
            <v>0</v>
          </cell>
          <cell r="R102">
            <v>2515.1343750000001</v>
          </cell>
          <cell r="S102">
            <v>1775.7284374999999</v>
          </cell>
          <cell r="T102">
            <v>5810.5375000000004</v>
          </cell>
          <cell r="U102">
            <v>7590.8062500000005</v>
          </cell>
          <cell r="V102">
            <v>7625.6153125000001</v>
          </cell>
          <cell r="W102">
            <v>5875.6153125000001</v>
          </cell>
          <cell r="X102">
            <v>6871.0750000000007</v>
          </cell>
          <cell r="Y102">
            <v>9029.9023688124998</v>
          </cell>
          <cell r="Z102">
            <v>9052.9980151250002</v>
          </cell>
          <cell r="AA102">
            <v>2795.9608226250002</v>
          </cell>
          <cell r="AB102">
            <v>0</v>
          </cell>
          <cell r="AC102">
            <v>0</v>
          </cell>
          <cell r="AD102">
            <v>7545.4031250000007</v>
          </cell>
          <cell r="AE102">
            <v>3818.1046875000002</v>
          </cell>
          <cell r="AF102">
            <v>3840.8062500000001</v>
          </cell>
          <cell r="AG102">
            <v>3818.1046875000002</v>
          </cell>
          <cell r="AH102">
            <v>3818.1046875000002</v>
          </cell>
          <cell r="AI102">
            <v>3818.1046875000002</v>
          </cell>
          <cell r="AJ102">
            <v>7339.2928125000008</v>
          </cell>
          <cell r="AK102">
            <v>7360.4809375000004</v>
          </cell>
          <cell r="AL102">
            <v>9428.9884437500004</v>
          </cell>
        </row>
        <row r="103">
          <cell r="F103" t="str">
            <v>Tools and Equipment</v>
          </cell>
          <cell r="H103" t="str">
            <v/>
          </cell>
          <cell r="P103" t="str">
            <v/>
          </cell>
          <cell r="Q103" t="str">
            <v/>
          </cell>
          <cell r="R103" t="str">
            <v/>
          </cell>
          <cell r="S103" t="str">
            <v/>
          </cell>
          <cell r="T103" t="str">
            <v/>
          </cell>
          <cell r="U103" t="str">
            <v/>
          </cell>
          <cell r="V103" t="str">
            <v/>
          </cell>
          <cell r="W103" t="str">
            <v/>
          </cell>
          <cell r="X103" t="str">
            <v/>
          </cell>
          <cell r="Y103" t="str">
            <v/>
          </cell>
          <cell r="Z103" t="str">
            <v/>
          </cell>
          <cell r="AA103" t="str">
            <v/>
          </cell>
          <cell r="AB103" t="str">
            <v/>
          </cell>
          <cell r="AC103" t="str">
            <v/>
          </cell>
          <cell r="AD103" t="str">
            <v/>
          </cell>
          <cell r="AE103" t="str">
            <v/>
          </cell>
          <cell r="AF103" t="str">
            <v/>
          </cell>
          <cell r="AG103" t="str">
            <v/>
          </cell>
          <cell r="AH103" t="str">
            <v/>
          </cell>
          <cell r="AI103" t="str">
            <v/>
          </cell>
          <cell r="AJ103" t="str">
            <v/>
          </cell>
          <cell r="AK103" t="str">
            <v/>
          </cell>
          <cell r="AL103" t="str">
            <v/>
          </cell>
        </row>
        <row r="104">
          <cell r="F104" t="str">
            <v>343000-Tools,Shop,Garage Equip</v>
          </cell>
          <cell r="H104" t="str">
            <v>10134300</v>
          </cell>
          <cell r="P104">
            <v>94980.19</v>
          </cell>
          <cell r="Q104">
            <v>94980.19</v>
          </cell>
          <cell r="R104">
            <v>20072.079375000001</v>
          </cell>
          <cell r="S104">
            <v>20108.401874999996</v>
          </cell>
          <cell r="T104">
            <v>19854.144375</v>
          </cell>
          <cell r="U104">
            <v>19854.144375</v>
          </cell>
          <cell r="V104">
            <v>19854.144375</v>
          </cell>
          <cell r="W104">
            <v>19854.144375</v>
          </cell>
          <cell r="X104">
            <v>111002.61412499999</v>
          </cell>
          <cell r="Y104">
            <v>111551.083875</v>
          </cell>
          <cell r="Z104">
            <v>112630.75000499999</v>
          </cell>
          <cell r="AA104">
            <v>66743.408211000002</v>
          </cell>
          <cell r="AB104">
            <v>16901.102999999999</v>
          </cell>
          <cell r="AC104">
            <v>46883.202375000001</v>
          </cell>
          <cell r="AD104">
            <v>47164.70175</v>
          </cell>
          <cell r="AE104">
            <v>65453.46562499999</v>
          </cell>
          <cell r="AF104">
            <v>65562.433124999996</v>
          </cell>
          <cell r="AG104">
            <v>65671.400624999995</v>
          </cell>
          <cell r="AH104">
            <v>65671.400624999995</v>
          </cell>
          <cell r="AI104">
            <v>65671.400624999995</v>
          </cell>
          <cell r="AJ104">
            <v>41526.110624999994</v>
          </cell>
          <cell r="AK104">
            <v>41380.820625</v>
          </cell>
          <cell r="AL104">
            <v>34112.670075000002</v>
          </cell>
        </row>
        <row r="105">
          <cell r="F105" t="str">
            <v>347000-Misc Equipment</v>
          </cell>
          <cell r="H105" t="str">
            <v>10134700</v>
          </cell>
          <cell r="P105">
            <v>0</v>
          </cell>
          <cell r="Q105">
            <v>0</v>
          </cell>
          <cell r="R105">
            <v>11708.71296875</v>
          </cell>
          <cell r="S105">
            <v>11729.901093749997</v>
          </cell>
          <cell r="T105">
            <v>11581.584218749998</v>
          </cell>
          <cell r="U105">
            <v>11581.584218749998</v>
          </cell>
          <cell r="V105">
            <v>11581.584218749998</v>
          </cell>
          <cell r="W105">
            <v>11581.584218749998</v>
          </cell>
          <cell r="X105">
            <v>64751.524906249993</v>
          </cell>
          <cell r="Y105">
            <v>65071.465593749992</v>
          </cell>
          <cell r="Z105">
            <v>65701.270836249998</v>
          </cell>
          <cell r="AA105">
            <v>38933.654789749999</v>
          </cell>
          <cell r="AB105">
            <v>9858.976749999998</v>
          </cell>
          <cell r="AC105">
            <v>27348.534718749997</v>
          </cell>
          <cell r="AD105">
            <v>27512.742687500002</v>
          </cell>
          <cell r="AE105">
            <v>38181.18828124999</v>
          </cell>
          <cell r="AF105">
            <v>38244.752656249992</v>
          </cell>
          <cell r="AG105">
            <v>38308.317031249993</v>
          </cell>
          <cell r="AH105">
            <v>38308.317031249993</v>
          </cell>
          <cell r="AI105">
            <v>38308.317031249993</v>
          </cell>
          <cell r="AJ105">
            <v>24223.564531249998</v>
          </cell>
          <cell r="AK105">
            <v>24138.81203125</v>
          </cell>
          <cell r="AL105">
            <v>19899.057543750001</v>
          </cell>
        </row>
        <row r="106">
          <cell r="F106" t="str">
            <v>334100-Meters</v>
          </cell>
          <cell r="H106" t="str">
            <v>10133410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0</v>
          </cell>
        </row>
        <row r="107">
          <cell r="F107" t="str">
            <v>340500-Other Office Equipment</v>
          </cell>
          <cell r="H107" t="str">
            <v>10134010</v>
          </cell>
          <cell r="P107">
            <v>0</v>
          </cell>
          <cell r="Q107">
            <v>0</v>
          </cell>
          <cell r="R107">
            <v>1672.6732812500004</v>
          </cell>
          <cell r="S107">
            <v>1675.70015625</v>
          </cell>
          <cell r="T107">
            <v>1654.5120312500001</v>
          </cell>
          <cell r="U107">
            <v>1654.5120312500001</v>
          </cell>
          <cell r="V107">
            <v>1654.5120312500001</v>
          </cell>
          <cell r="W107">
            <v>1654.5120312500001</v>
          </cell>
          <cell r="X107">
            <v>9250.2178437500006</v>
          </cell>
          <cell r="Y107">
            <v>9295.9236562499991</v>
          </cell>
          <cell r="Z107">
            <v>9385.8958337499989</v>
          </cell>
          <cell r="AA107">
            <v>5561.9506842500004</v>
          </cell>
          <cell r="AB107">
            <v>1408.42525</v>
          </cell>
          <cell r="AC107">
            <v>3906.9335312500002</v>
          </cell>
          <cell r="AD107">
            <v>3930.3918125000005</v>
          </cell>
          <cell r="AE107">
            <v>5454.4554687499995</v>
          </cell>
          <cell r="AF107">
            <v>5463.53609375</v>
          </cell>
          <cell r="AG107">
            <v>5472.6167187499996</v>
          </cell>
          <cell r="AH107">
            <v>5472.6167187499996</v>
          </cell>
          <cell r="AI107">
            <v>5472.6167187499996</v>
          </cell>
          <cell r="AJ107">
            <v>3460.5092187499999</v>
          </cell>
          <cell r="AK107">
            <v>3448.4017187500003</v>
          </cell>
          <cell r="AL107">
            <v>2842.7225062500002</v>
          </cell>
        </row>
        <row r="108">
          <cell r="F108" t="str">
            <v/>
          </cell>
          <cell r="H108" t="str">
            <v/>
          </cell>
          <cell r="P108" t="str">
            <v/>
          </cell>
          <cell r="Q108" t="str">
            <v/>
          </cell>
          <cell r="R108" t="str">
            <v/>
          </cell>
          <cell r="S108" t="str">
            <v/>
          </cell>
          <cell r="T108" t="str">
            <v/>
          </cell>
          <cell r="U108" t="str">
            <v/>
          </cell>
          <cell r="V108" t="str">
            <v/>
          </cell>
          <cell r="W108" t="str">
            <v/>
          </cell>
          <cell r="X108" t="str">
            <v/>
          </cell>
          <cell r="Y108" t="str">
            <v/>
          </cell>
          <cell r="Z108" t="str">
            <v/>
          </cell>
          <cell r="AA108" t="str">
            <v/>
          </cell>
          <cell r="AB108" t="str">
            <v/>
          </cell>
          <cell r="AC108" t="str">
            <v/>
          </cell>
          <cell r="AD108" t="str">
            <v/>
          </cell>
          <cell r="AE108" t="str">
            <v/>
          </cell>
          <cell r="AF108" t="str">
            <v/>
          </cell>
          <cell r="AG108" t="str">
            <v/>
          </cell>
          <cell r="AH108" t="str">
            <v/>
          </cell>
          <cell r="AI108" t="str">
            <v/>
          </cell>
          <cell r="AJ108" t="str">
            <v/>
          </cell>
          <cell r="AK108" t="str">
            <v/>
          </cell>
          <cell r="AL108" t="str">
            <v/>
          </cell>
        </row>
        <row r="109">
          <cell r="F109" t="str">
            <v/>
          </cell>
          <cell r="H109" t="str">
            <v/>
          </cell>
          <cell r="P109" t="str">
            <v/>
          </cell>
          <cell r="Q109" t="str">
            <v/>
          </cell>
          <cell r="R109" t="str">
            <v/>
          </cell>
          <cell r="S109" t="str">
            <v/>
          </cell>
          <cell r="T109" t="str">
            <v/>
          </cell>
          <cell r="U109" t="str">
            <v/>
          </cell>
          <cell r="V109" t="str">
            <v/>
          </cell>
          <cell r="W109" t="str">
            <v/>
          </cell>
          <cell r="X109" t="str">
            <v/>
          </cell>
          <cell r="Y109" t="str">
            <v/>
          </cell>
          <cell r="Z109" t="str">
            <v/>
          </cell>
          <cell r="AA109" t="str">
            <v/>
          </cell>
          <cell r="AB109" t="str">
            <v/>
          </cell>
          <cell r="AC109" t="str">
            <v/>
          </cell>
          <cell r="AD109" t="str">
            <v/>
          </cell>
          <cell r="AE109" t="str">
            <v/>
          </cell>
          <cell r="AF109" t="str">
            <v/>
          </cell>
          <cell r="AG109" t="str">
            <v/>
          </cell>
          <cell r="AH109" t="str">
            <v/>
          </cell>
          <cell r="AI109" t="str">
            <v/>
          </cell>
          <cell r="AJ109" t="str">
            <v/>
          </cell>
          <cell r="AK109" t="str">
            <v/>
          </cell>
          <cell r="AL109" t="str">
            <v/>
          </cell>
        </row>
        <row r="110">
          <cell r="F110" t="str">
            <v/>
          </cell>
          <cell r="H110" t="str">
            <v/>
          </cell>
          <cell r="P110" t="str">
            <v/>
          </cell>
          <cell r="Q110" t="str">
            <v/>
          </cell>
          <cell r="R110" t="str">
            <v/>
          </cell>
          <cell r="S110" t="str">
            <v/>
          </cell>
          <cell r="T110" t="str">
            <v/>
          </cell>
          <cell r="U110" t="str">
            <v/>
          </cell>
          <cell r="V110" t="str">
            <v/>
          </cell>
          <cell r="W110" t="str">
            <v/>
          </cell>
          <cell r="X110" t="str">
            <v/>
          </cell>
          <cell r="Y110" t="str">
            <v/>
          </cell>
          <cell r="Z110" t="str">
            <v/>
          </cell>
          <cell r="AA110" t="str">
            <v/>
          </cell>
          <cell r="AB110" t="str">
            <v/>
          </cell>
          <cell r="AC110" t="str">
            <v/>
          </cell>
          <cell r="AD110" t="str">
            <v/>
          </cell>
          <cell r="AE110" t="str">
            <v/>
          </cell>
          <cell r="AF110" t="str">
            <v/>
          </cell>
          <cell r="AG110" t="str">
            <v/>
          </cell>
          <cell r="AH110" t="str">
            <v/>
          </cell>
          <cell r="AI110" t="str">
            <v/>
          </cell>
          <cell r="AJ110" t="str">
            <v/>
          </cell>
          <cell r="AK110" t="str">
            <v/>
          </cell>
          <cell r="AL110" t="str">
            <v/>
          </cell>
        </row>
        <row r="111">
          <cell r="F111" t="str">
            <v>Process Plant Facilities and Equipment</v>
          </cell>
          <cell r="H111" t="str">
            <v/>
          </cell>
          <cell r="P111" t="str">
            <v/>
          </cell>
          <cell r="Q111" t="str">
            <v/>
          </cell>
          <cell r="R111" t="str">
            <v/>
          </cell>
          <cell r="S111" t="str">
            <v/>
          </cell>
          <cell r="T111" t="str">
            <v/>
          </cell>
          <cell r="U111" t="str">
            <v/>
          </cell>
          <cell r="V111" t="str">
            <v/>
          </cell>
          <cell r="W111" t="str">
            <v/>
          </cell>
          <cell r="X111" t="str">
            <v/>
          </cell>
          <cell r="Y111" t="str">
            <v/>
          </cell>
          <cell r="Z111" t="str">
            <v/>
          </cell>
          <cell r="AA111" t="str">
            <v/>
          </cell>
          <cell r="AB111" t="str">
            <v/>
          </cell>
          <cell r="AC111" t="str">
            <v/>
          </cell>
          <cell r="AD111" t="str">
            <v/>
          </cell>
          <cell r="AE111" t="str">
            <v/>
          </cell>
          <cell r="AF111" t="str">
            <v/>
          </cell>
          <cell r="AG111" t="str">
            <v/>
          </cell>
          <cell r="AH111" t="str">
            <v/>
          </cell>
          <cell r="AI111" t="str">
            <v/>
          </cell>
          <cell r="AJ111" t="str">
            <v/>
          </cell>
          <cell r="AK111" t="str">
            <v/>
          </cell>
          <cell r="AL111" t="str">
            <v/>
          </cell>
        </row>
        <row r="112">
          <cell r="F112" t="str">
            <v>304300-Struct &amp; Imp-Treatment</v>
          </cell>
          <cell r="H112" t="str">
            <v>10130430</v>
          </cell>
          <cell r="P112">
            <v>0</v>
          </cell>
          <cell r="Q112">
            <v>0</v>
          </cell>
          <cell r="R112">
            <v>47911.54747125</v>
          </cell>
          <cell r="S112">
            <v>68175.576487500002</v>
          </cell>
          <cell r="T112">
            <v>249926.486229</v>
          </cell>
          <cell r="U112">
            <v>477026.51635799994</v>
          </cell>
          <cell r="V112">
            <v>478025.94447449996</v>
          </cell>
          <cell r="W112">
            <v>252035.94447449996</v>
          </cell>
          <cell r="X112">
            <v>250371.41547449998</v>
          </cell>
          <cell r="Y112">
            <v>246341.91136199998</v>
          </cell>
          <cell r="Z112">
            <v>217422.94378199999</v>
          </cell>
          <cell r="AA112">
            <v>112667.02323975002</v>
          </cell>
          <cell r="AB112">
            <v>44778.586068749995</v>
          </cell>
          <cell r="AC112">
            <v>52226.072946749999</v>
          </cell>
          <cell r="AD112">
            <v>55828.741074750003</v>
          </cell>
          <cell r="AE112">
            <v>78431.237930999996</v>
          </cell>
          <cell r="AF112">
            <v>256793.88924449999</v>
          </cell>
          <cell r="AG112">
            <v>487869.98118299991</v>
          </cell>
          <cell r="AH112">
            <v>488872.67832449998</v>
          </cell>
          <cell r="AI112">
            <v>263899.92019949993</v>
          </cell>
          <cell r="AJ112">
            <v>258922.67832449998</v>
          </cell>
          <cell r="AK112">
            <v>258895.43644949998</v>
          </cell>
          <cell r="AL112">
            <v>256213.66557449999</v>
          </cell>
        </row>
        <row r="113">
          <cell r="F113" t="str">
            <v>347000-Misc Equipment</v>
          </cell>
          <cell r="H113" t="str">
            <v>10134700</v>
          </cell>
          <cell r="P113">
            <v>32228.719999999998</v>
          </cell>
          <cell r="Q113">
            <v>32228.719999999998</v>
          </cell>
          <cell r="R113">
            <v>7985.257911875</v>
          </cell>
          <cell r="S113">
            <v>11362.596081250002</v>
          </cell>
          <cell r="T113">
            <v>41654.414371500003</v>
          </cell>
          <cell r="U113">
            <v>79504.419393000004</v>
          </cell>
          <cell r="V113">
            <v>79670.990745750009</v>
          </cell>
          <cell r="W113">
            <v>42005.990745749994</v>
          </cell>
          <cell r="X113">
            <v>41728.569245749997</v>
          </cell>
          <cell r="Y113">
            <v>41056.985226999997</v>
          </cell>
          <cell r="Z113">
            <v>36237.157296999998</v>
          </cell>
          <cell r="AA113">
            <v>18777.837206625005</v>
          </cell>
          <cell r="AB113">
            <v>7463.0976781249992</v>
          </cell>
          <cell r="AC113">
            <v>8704.3454911249992</v>
          </cell>
          <cell r="AD113">
            <v>9304.7901791250024</v>
          </cell>
          <cell r="AE113">
            <v>13071.872988499999</v>
          </cell>
          <cell r="AF113">
            <v>42798.981540750006</v>
          </cell>
          <cell r="AG113">
            <v>81311.663530499995</v>
          </cell>
          <cell r="AH113">
            <v>81478.779720749997</v>
          </cell>
          <cell r="AI113">
            <v>43983.320033249998</v>
          </cell>
          <cell r="AJ113">
            <v>43153.779720749997</v>
          </cell>
          <cell r="AK113">
            <v>43149.239408249996</v>
          </cell>
          <cell r="AL113">
            <v>42702.277595749998</v>
          </cell>
        </row>
        <row r="114">
          <cell r="F114" t="str">
            <v>311200-Pump Eqp Electric</v>
          </cell>
          <cell r="H114" t="str">
            <v>10131120</v>
          </cell>
          <cell r="P114">
            <v>0</v>
          </cell>
          <cell r="Q114">
            <v>0</v>
          </cell>
          <cell r="R114">
            <v>7985.257911875</v>
          </cell>
          <cell r="S114">
            <v>11362.596081250002</v>
          </cell>
          <cell r="T114">
            <v>41654.414371500003</v>
          </cell>
          <cell r="U114">
            <v>79504.419393000004</v>
          </cell>
          <cell r="V114">
            <v>79670.990745750009</v>
          </cell>
          <cell r="W114">
            <v>42005.990745749994</v>
          </cell>
          <cell r="X114">
            <v>41728.569245749997</v>
          </cell>
          <cell r="Y114">
            <v>41056.985226999997</v>
          </cell>
          <cell r="Z114">
            <v>36237.157296999998</v>
          </cell>
          <cell r="AA114">
            <v>18777.837206625005</v>
          </cell>
          <cell r="AB114">
            <v>7463.0976781249992</v>
          </cell>
          <cell r="AC114">
            <v>8704.3454911249992</v>
          </cell>
          <cell r="AD114">
            <v>9304.7901791250024</v>
          </cell>
          <cell r="AE114">
            <v>13071.872988499999</v>
          </cell>
          <cell r="AF114">
            <v>42798.981540750006</v>
          </cell>
          <cell r="AG114">
            <v>81311.663530499995</v>
          </cell>
          <cell r="AH114">
            <v>81478.779720749997</v>
          </cell>
          <cell r="AI114">
            <v>43983.320033249998</v>
          </cell>
          <cell r="AJ114">
            <v>43153.779720749997</v>
          </cell>
          <cell r="AK114">
            <v>43149.239408249996</v>
          </cell>
          <cell r="AL114">
            <v>42702.277595749998</v>
          </cell>
        </row>
        <row r="115">
          <cell r="F115" t="str">
            <v>320100-WT Equip Non-Media</v>
          </cell>
          <cell r="H115" t="str">
            <v>10132010</v>
          </cell>
          <cell r="P115">
            <v>3946.3100000000004</v>
          </cell>
          <cell r="Q115">
            <v>3946.3100000000004</v>
          </cell>
          <cell r="R115">
            <v>3992.6289559375</v>
          </cell>
          <cell r="S115">
            <v>5681.2980406250008</v>
          </cell>
          <cell r="T115">
            <v>20827.207185750001</v>
          </cell>
          <cell r="U115">
            <v>39752.209696500002</v>
          </cell>
          <cell r="V115">
            <v>39835.495372875004</v>
          </cell>
          <cell r="W115">
            <v>21002.995372874997</v>
          </cell>
          <cell r="X115">
            <v>20864.284622874999</v>
          </cell>
          <cell r="Y115">
            <v>20528.492613499999</v>
          </cell>
          <cell r="Z115">
            <v>18118.578648499999</v>
          </cell>
          <cell r="AA115">
            <v>9388.9186033125025</v>
          </cell>
          <cell r="AB115">
            <v>3731.5488390624996</v>
          </cell>
          <cell r="AC115">
            <v>4352.1727455624996</v>
          </cell>
          <cell r="AD115">
            <v>4652.3950895625012</v>
          </cell>
          <cell r="AE115">
            <v>6535.9364942499997</v>
          </cell>
          <cell r="AF115">
            <v>21399.490770375003</v>
          </cell>
          <cell r="AG115">
            <v>40655.831765249997</v>
          </cell>
          <cell r="AH115">
            <v>40739.389860374999</v>
          </cell>
          <cell r="AI115">
            <v>21991.660016624999</v>
          </cell>
          <cell r="AJ115">
            <v>21576.889860374999</v>
          </cell>
          <cell r="AK115">
            <v>21574.619704124998</v>
          </cell>
          <cell r="AL115">
            <v>21351.138797874999</v>
          </cell>
        </row>
        <row r="116">
          <cell r="F116" t="str">
            <v>330200-Ground Level Tanks</v>
          </cell>
          <cell r="H116" t="str">
            <v>10133000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</row>
        <row r="117">
          <cell r="F117" t="str">
            <v>343000-Tools,Shop,Garage Equip</v>
          </cell>
          <cell r="H117" t="str">
            <v>10134300</v>
          </cell>
          <cell r="P117">
            <v>0</v>
          </cell>
          <cell r="Q117">
            <v>0</v>
          </cell>
          <cell r="R117">
            <v>3992.6289559375</v>
          </cell>
          <cell r="S117">
            <v>5681.2980406250008</v>
          </cell>
          <cell r="T117">
            <v>20827.207185750001</v>
          </cell>
          <cell r="U117">
            <v>39752.209696500002</v>
          </cell>
          <cell r="V117">
            <v>39835.495372875004</v>
          </cell>
          <cell r="W117">
            <v>21002.995372874997</v>
          </cell>
          <cell r="X117">
            <v>20864.284622874999</v>
          </cell>
          <cell r="Y117">
            <v>20528.492613499999</v>
          </cell>
          <cell r="Z117">
            <v>18118.578648499999</v>
          </cell>
          <cell r="AA117">
            <v>9388.9186033125025</v>
          </cell>
          <cell r="AB117">
            <v>3731.5488390624996</v>
          </cell>
          <cell r="AC117">
            <v>4352.1727455624996</v>
          </cell>
          <cell r="AD117">
            <v>4652.3950895625012</v>
          </cell>
          <cell r="AE117">
            <v>6535.9364942499997</v>
          </cell>
          <cell r="AF117">
            <v>21399.490770375003</v>
          </cell>
          <cell r="AG117">
            <v>40655.831765249997</v>
          </cell>
          <cell r="AH117">
            <v>40739.389860374999</v>
          </cell>
          <cell r="AI117">
            <v>21991.660016624999</v>
          </cell>
          <cell r="AJ117">
            <v>21576.889860374999</v>
          </cell>
          <cell r="AK117">
            <v>21574.619704124998</v>
          </cell>
          <cell r="AL117">
            <v>21351.138797874999</v>
          </cell>
        </row>
        <row r="118">
          <cell r="F118" t="str">
            <v>344000-Laboratory Equipment</v>
          </cell>
          <cell r="H118" t="str">
            <v>10134400</v>
          </cell>
          <cell r="P118">
            <v>0</v>
          </cell>
          <cell r="Q118">
            <v>0</v>
          </cell>
          <cell r="R118">
            <v>3992.6289559375</v>
          </cell>
          <cell r="S118">
            <v>5681.2980406250008</v>
          </cell>
          <cell r="T118">
            <v>20827.207185750001</v>
          </cell>
          <cell r="U118">
            <v>39752.209696500002</v>
          </cell>
          <cell r="V118">
            <v>39835.495372875004</v>
          </cell>
          <cell r="W118">
            <v>21002.995372874997</v>
          </cell>
          <cell r="X118">
            <v>20864.284622874999</v>
          </cell>
          <cell r="Y118">
            <v>20528.492613499999</v>
          </cell>
          <cell r="Z118">
            <v>18118.578648499999</v>
          </cell>
          <cell r="AA118">
            <v>9388.9186033125025</v>
          </cell>
          <cell r="AB118">
            <v>3731.5488390624996</v>
          </cell>
          <cell r="AC118">
            <v>4352.1727455624996</v>
          </cell>
          <cell r="AD118">
            <v>4652.3950895625012</v>
          </cell>
          <cell r="AE118">
            <v>6535.9364942499997</v>
          </cell>
          <cell r="AF118">
            <v>21399.490770375003</v>
          </cell>
          <cell r="AG118">
            <v>40655.831765249997</v>
          </cell>
          <cell r="AH118">
            <v>40739.389860374999</v>
          </cell>
          <cell r="AI118">
            <v>21991.660016624999</v>
          </cell>
          <cell r="AJ118">
            <v>21576.889860374999</v>
          </cell>
          <cell r="AK118">
            <v>21574.619704124998</v>
          </cell>
          <cell r="AL118">
            <v>21351.138797874999</v>
          </cell>
        </row>
        <row r="119">
          <cell r="F119" t="str">
            <v>331200-TD Mains 6in to 8in</v>
          </cell>
          <cell r="H119" t="str">
            <v>10133100</v>
          </cell>
          <cell r="P119">
            <v>0</v>
          </cell>
          <cell r="Q119">
            <v>0</v>
          </cell>
          <cell r="R119">
            <v>3992.6289559375</v>
          </cell>
          <cell r="S119">
            <v>5681.2980406250008</v>
          </cell>
          <cell r="T119">
            <v>20827.207185750001</v>
          </cell>
          <cell r="U119">
            <v>39752.209696500002</v>
          </cell>
          <cell r="V119">
            <v>39835.495372875004</v>
          </cell>
          <cell r="W119">
            <v>21002.995372874997</v>
          </cell>
          <cell r="X119">
            <v>20864.284622874999</v>
          </cell>
          <cell r="Y119">
            <v>20528.492613499999</v>
          </cell>
          <cell r="Z119">
            <v>18118.578648499999</v>
          </cell>
          <cell r="AA119">
            <v>9388.9186033125025</v>
          </cell>
          <cell r="AB119">
            <v>3731.5488390624996</v>
          </cell>
          <cell r="AC119">
            <v>4352.1727455624996</v>
          </cell>
          <cell r="AD119">
            <v>4652.3950895625012</v>
          </cell>
          <cell r="AE119">
            <v>6535.9364942499997</v>
          </cell>
          <cell r="AF119">
            <v>21399.490770375003</v>
          </cell>
          <cell r="AG119">
            <v>40655.831765249997</v>
          </cell>
          <cell r="AH119">
            <v>40739.389860374999</v>
          </cell>
          <cell r="AI119">
            <v>21991.660016624999</v>
          </cell>
          <cell r="AJ119">
            <v>21576.889860374999</v>
          </cell>
          <cell r="AK119">
            <v>21574.619704124998</v>
          </cell>
          <cell r="AL119">
            <v>21351.138797874999</v>
          </cell>
        </row>
        <row r="120">
          <cell r="F120" t="str">
            <v>304100-Struct &amp; Imp-Supply</v>
          </cell>
          <cell r="H120" t="str">
            <v>10130410</v>
          </cell>
          <cell r="P120">
            <v>839508.22000000009</v>
          </cell>
          <cell r="Q120">
            <v>839508.22000000009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</row>
        <row r="121">
          <cell r="F121" t="str">
            <v>311500-Pump Eqp Other</v>
          </cell>
          <cell r="H121" t="str">
            <v>10131150</v>
          </cell>
          <cell r="P121">
            <v>390901.23</v>
          </cell>
          <cell r="Q121">
            <v>390901.23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</row>
        <row r="122">
          <cell r="F122" t="str">
            <v/>
          </cell>
          <cell r="H122" t="str">
            <v/>
          </cell>
          <cell r="P122" t="str">
            <v/>
          </cell>
          <cell r="Q122" t="str">
            <v/>
          </cell>
          <cell r="R122" t="str">
            <v/>
          </cell>
          <cell r="S122" t="str">
            <v/>
          </cell>
          <cell r="T122" t="str">
            <v/>
          </cell>
          <cell r="U122" t="str">
            <v/>
          </cell>
          <cell r="V122" t="str">
            <v/>
          </cell>
          <cell r="W122" t="str">
            <v/>
          </cell>
          <cell r="X122" t="str">
            <v/>
          </cell>
          <cell r="Y122" t="str">
            <v/>
          </cell>
          <cell r="Z122" t="str">
            <v/>
          </cell>
          <cell r="AA122" t="str">
            <v/>
          </cell>
          <cell r="AB122" t="str">
            <v/>
          </cell>
          <cell r="AC122" t="str">
            <v/>
          </cell>
          <cell r="AD122" t="str">
            <v/>
          </cell>
          <cell r="AE122" t="str">
            <v/>
          </cell>
          <cell r="AF122" t="str">
            <v/>
          </cell>
          <cell r="AG122" t="str">
            <v/>
          </cell>
          <cell r="AH122" t="str">
            <v/>
          </cell>
          <cell r="AI122" t="str">
            <v/>
          </cell>
          <cell r="AJ122" t="str">
            <v/>
          </cell>
          <cell r="AK122" t="str">
            <v/>
          </cell>
          <cell r="AL122" t="str">
            <v/>
          </cell>
        </row>
        <row r="123">
          <cell r="F123" t="str">
            <v/>
          </cell>
          <cell r="H123" t="str">
            <v/>
          </cell>
          <cell r="P123" t="str">
            <v/>
          </cell>
          <cell r="Q123" t="str">
            <v/>
          </cell>
          <cell r="R123" t="str">
            <v/>
          </cell>
          <cell r="S123" t="str">
            <v/>
          </cell>
          <cell r="T123" t="str">
            <v/>
          </cell>
          <cell r="U123" t="str">
            <v/>
          </cell>
          <cell r="V123" t="str">
            <v/>
          </cell>
          <cell r="W123" t="str">
            <v/>
          </cell>
          <cell r="X123" t="str">
            <v/>
          </cell>
          <cell r="Y123" t="str">
            <v/>
          </cell>
          <cell r="Z123" t="str">
            <v/>
          </cell>
          <cell r="AA123" t="str">
            <v/>
          </cell>
          <cell r="AB123" t="str">
            <v/>
          </cell>
          <cell r="AC123" t="str">
            <v/>
          </cell>
          <cell r="AD123" t="str">
            <v/>
          </cell>
          <cell r="AE123" t="str">
            <v/>
          </cell>
          <cell r="AF123" t="str">
            <v/>
          </cell>
          <cell r="AG123" t="str">
            <v/>
          </cell>
          <cell r="AH123" t="str">
            <v/>
          </cell>
          <cell r="AI123" t="str">
            <v/>
          </cell>
          <cell r="AJ123" t="str">
            <v/>
          </cell>
          <cell r="AK123" t="str">
            <v/>
          </cell>
          <cell r="AL123" t="str">
            <v/>
          </cell>
        </row>
        <row r="124">
          <cell r="F124" t="str">
            <v>Engineering Studies</v>
          </cell>
          <cell r="H124" t="str">
            <v/>
          </cell>
          <cell r="P124" t="str">
            <v/>
          </cell>
          <cell r="Q124" t="str">
            <v/>
          </cell>
          <cell r="R124" t="str">
            <v/>
          </cell>
          <cell r="S124" t="str">
            <v/>
          </cell>
          <cell r="T124" t="str">
            <v/>
          </cell>
          <cell r="U124" t="str">
            <v/>
          </cell>
          <cell r="V124" t="str">
            <v/>
          </cell>
          <cell r="W124" t="str">
            <v/>
          </cell>
          <cell r="X124" t="str">
            <v/>
          </cell>
          <cell r="Y124" t="str">
            <v/>
          </cell>
          <cell r="Z124" t="str">
            <v/>
          </cell>
          <cell r="AA124" t="str">
            <v/>
          </cell>
          <cell r="AB124" t="str">
            <v/>
          </cell>
          <cell r="AC124" t="str">
            <v/>
          </cell>
          <cell r="AD124" t="str">
            <v/>
          </cell>
          <cell r="AE124" t="str">
            <v/>
          </cell>
          <cell r="AF124" t="str">
            <v/>
          </cell>
          <cell r="AG124" t="str">
            <v/>
          </cell>
          <cell r="AH124" t="str">
            <v/>
          </cell>
          <cell r="AI124" t="str">
            <v/>
          </cell>
          <cell r="AJ124" t="str">
            <v/>
          </cell>
          <cell r="AK124" t="str">
            <v/>
          </cell>
          <cell r="AL124" t="str">
            <v/>
          </cell>
        </row>
        <row r="125">
          <cell r="F125" t="str">
            <v>339600-Other P/E-CPS</v>
          </cell>
          <cell r="H125" t="str">
            <v>10133910</v>
          </cell>
          <cell r="P125">
            <v>3888.6400000000044</v>
          </cell>
          <cell r="Q125">
            <v>3888.6400000000044</v>
          </cell>
          <cell r="R125">
            <v>6107.1513749999995</v>
          </cell>
          <cell r="S125">
            <v>6310.1782499999999</v>
          </cell>
          <cell r="T125">
            <v>7015.6266249999999</v>
          </cell>
          <cell r="U125">
            <v>7021.0749999999998</v>
          </cell>
          <cell r="V125">
            <v>7025.3126250000005</v>
          </cell>
          <cell r="W125">
            <v>6321.0749999999998</v>
          </cell>
          <cell r="X125">
            <v>6316.8373750000001</v>
          </cell>
          <cell r="Y125">
            <v>6111.3890000000001</v>
          </cell>
          <cell r="Z125">
            <v>6110.1782499999999</v>
          </cell>
          <cell r="AA125">
            <v>4782.9886574999991</v>
          </cell>
          <cell r="AB125">
            <v>10462.958999999999</v>
          </cell>
          <cell r="AC125">
            <v>8513.8104999999996</v>
          </cell>
          <cell r="AD125">
            <v>8564.6619999999984</v>
          </cell>
          <cell r="AE125">
            <v>8552.5545000000002</v>
          </cell>
          <cell r="AF125">
            <v>8552.5545000000002</v>
          </cell>
          <cell r="AG125">
            <v>8552.5545000000002</v>
          </cell>
          <cell r="AH125">
            <v>8552.5545000000002</v>
          </cell>
          <cell r="AI125">
            <v>8552.5545000000002</v>
          </cell>
          <cell r="AJ125">
            <v>8552.5545000000002</v>
          </cell>
          <cell r="AK125">
            <v>8703.462562499999</v>
          </cell>
          <cell r="AL125">
            <v>9559.5163124999999</v>
          </cell>
        </row>
        <row r="126">
          <cell r="F126" t="str">
            <v>348000-Other Tangible Property</v>
          </cell>
          <cell r="H126" t="str">
            <v>10134800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</row>
        <row r="127">
          <cell r="F127" t="str">
            <v>301000-Organization</v>
          </cell>
          <cell r="H127" t="str">
            <v>10130100</v>
          </cell>
          <cell r="P127">
            <v>1121202.3599999999</v>
          </cell>
          <cell r="Q127">
            <v>1121202.3599999999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</row>
        <row r="128">
          <cell r="F128" t="str">
            <v/>
          </cell>
          <cell r="H128" t="str">
            <v/>
          </cell>
          <cell r="P128" t="str">
            <v/>
          </cell>
          <cell r="Q128" t="str">
            <v/>
          </cell>
          <cell r="R128" t="str">
            <v/>
          </cell>
          <cell r="S128" t="str">
            <v/>
          </cell>
          <cell r="T128" t="str">
            <v/>
          </cell>
          <cell r="U128" t="str">
            <v/>
          </cell>
          <cell r="V128" t="str">
            <v/>
          </cell>
          <cell r="W128" t="str">
            <v/>
          </cell>
          <cell r="X128" t="str">
            <v/>
          </cell>
          <cell r="Y128" t="str">
            <v/>
          </cell>
          <cell r="Z128" t="str">
            <v/>
          </cell>
          <cell r="AA128" t="str">
            <v/>
          </cell>
          <cell r="AB128" t="str">
            <v/>
          </cell>
          <cell r="AC128" t="str">
            <v/>
          </cell>
          <cell r="AD128" t="str">
            <v/>
          </cell>
          <cell r="AE128" t="str">
            <v/>
          </cell>
          <cell r="AF128" t="str">
            <v/>
          </cell>
          <cell r="AG128" t="str">
            <v/>
          </cell>
          <cell r="AH128" t="str">
            <v/>
          </cell>
          <cell r="AI128" t="str">
            <v/>
          </cell>
          <cell r="AJ128" t="str">
            <v/>
          </cell>
          <cell r="AK128" t="str">
            <v/>
          </cell>
          <cell r="AL128" t="str">
            <v/>
          </cell>
        </row>
        <row r="129">
          <cell r="F129" t="str">
            <v/>
          </cell>
          <cell r="H129" t="str">
            <v/>
          </cell>
          <cell r="P129" t="str">
            <v/>
          </cell>
          <cell r="Q129" t="str">
            <v/>
          </cell>
          <cell r="R129" t="str">
            <v/>
          </cell>
          <cell r="S129" t="str">
            <v/>
          </cell>
          <cell r="T129" t="str">
            <v/>
          </cell>
          <cell r="U129" t="str">
            <v/>
          </cell>
          <cell r="V129" t="str">
            <v/>
          </cell>
          <cell r="W129" t="str">
            <v/>
          </cell>
          <cell r="X129" t="str">
            <v/>
          </cell>
          <cell r="Y129" t="str">
            <v/>
          </cell>
          <cell r="Z129" t="str">
            <v/>
          </cell>
          <cell r="AA129" t="str">
            <v/>
          </cell>
          <cell r="AB129" t="str">
            <v/>
          </cell>
          <cell r="AC129" t="str">
            <v/>
          </cell>
          <cell r="AD129" t="str">
            <v/>
          </cell>
          <cell r="AE129" t="str">
            <v/>
          </cell>
          <cell r="AF129" t="str">
            <v/>
          </cell>
          <cell r="AG129" t="str">
            <v/>
          </cell>
          <cell r="AH129" t="str">
            <v/>
          </cell>
          <cell r="AI129" t="str">
            <v/>
          </cell>
          <cell r="AJ129" t="str">
            <v/>
          </cell>
          <cell r="AK129" t="str">
            <v/>
          </cell>
          <cell r="AL129" t="str">
            <v/>
          </cell>
        </row>
        <row r="130">
          <cell r="F130" t="str">
            <v/>
          </cell>
          <cell r="H130" t="str">
            <v/>
          </cell>
          <cell r="P130" t="str">
            <v/>
          </cell>
          <cell r="Q130" t="str">
            <v/>
          </cell>
          <cell r="R130" t="str">
            <v/>
          </cell>
          <cell r="S130" t="str">
            <v/>
          </cell>
          <cell r="T130" t="str">
            <v/>
          </cell>
          <cell r="U130" t="str">
            <v/>
          </cell>
          <cell r="V130" t="str">
            <v/>
          </cell>
          <cell r="W130" t="str">
            <v/>
          </cell>
          <cell r="X130" t="str">
            <v/>
          </cell>
          <cell r="Y130" t="str">
            <v/>
          </cell>
          <cell r="Z130" t="str">
            <v/>
          </cell>
          <cell r="AA130" t="str">
            <v/>
          </cell>
          <cell r="AB130" t="str">
            <v/>
          </cell>
          <cell r="AC130" t="str">
            <v/>
          </cell>
          <cell r="AD130" t="str">
            <v/>
          </cell>
          <cell r="AE130" t="str">
            <v/>
          </cell>
          <cell r="AF130" t="str">
            <v/>
          </cell>
          <cell r="AG130" t="str">
            <v/>
          </cell>
          <cell r="AH130" t="str">
            <v/>
          </cell>
          <cell r="AI130" t="str">
            <v/>
          </cell>
          <cell r="AJ130" t="str">
            <v/>
          </cell>
          <cell r="AK130" t="str">
            <v/>
          </cell>
          <cell r="AL130" t="str">
            <v/>
          </cell>
        </row>
        <row r="131">
          <cell r="F131" t="str">
            <v/>
          </cell>
          <cell r="H131" t="str">
            <v/>
          </cell>
          <cell r="P131" t="str">
            <v/>
          </cell>
          <cell r="Q131" t="str">
            <v/>
          </cell>
          <cell r="R131" t="str">
            <v/>
          </cell>
          <cell r="S131" t="str">
            <v/>
          </cell>
          <cell r="T131" t="str">
            <v/>
          </cell>
          <cell r="U131" t="str">
            <v/>
          </cell>
          <cell r="V131" t="str">
            <v/>
          </cell>
          <cell r="W131" t="str">
            <v/>
          </cell>
          <cell r="X131" t="str">
            <v/>
          </cell>
          <cell r="Y131" t="str">
            <v/>
          </cell>
          <cell r="Z131" t="str">
            <v/>
          </cell>
          <cell r="AA131" t="str">
            <v/>
          </cell>
          <cell r="AB131" t="str">
            <v/>
          </cell>
          <cell r="AC131" t="str">
            <v/>
          </cell>
          <cell r="AD131" t="str">
            <v/>
          </cell>
          <cell r="AE131" t="str">
            <v/>
          </cell>
          <cell r="AF131" t="str">
            <v/>
          </cell>
          <cell r="AG131" t="str">
            <v/>
          </cell>
          <cell r="AH131" t="str">
            <v/>
          </cell>
          <cell r="AI131" t="str">
            <v/>
          </cell>
          <cell r="AJ131" t="str">
            <v/>
          </cell>
          <cell r="AK131" t="str">
            <v/>
          </cell>
          <cell r="AL131" t="str">
            <v/>
          </cell>
        </row>
        <row r="132">
          <cell r="F132" t="str">
            <v/>
          </cell>
          <cell r="H132" t="str">
            <v/>
          </cell>
          <cell r="P132" t="str">
            <v/>
          </cell>
          <cell r="Q132" t="str">
            <v/>
          </cell>
          <cell r="R132" t="str">
            <v/>
          </cell>
          <cell r="S132" t="str">
            <v/>
          </cell>
          <cell r="T132" t="str">
            <v/>
          </cell>
          <cell r="U132" t="str">
            <v/>
          </cell>
          <cell r="V132" t="str">
            <v/>
          </cell>
          <cell r="W132" t="str">
            <v/>
          </cell>
          <cell r="X132" t="str">
            <v/>
          </cell>
          <cell r="Y132" t="str">
            <v/>
          </cell>
          <cell r="Z132" t="str">
            <v/>
          </cell>
          <cell r="AA132" t="str">
            <v/>
          </cell>
          <cell r="AB132" t="str">
            <v/>
          </cell>
          <cell r="AC132" t="str">
            <v/>
          </cell>
          <cell r="AD132" t="str">
            <v/>
          </cell>
          <cell r="AE132" t="str">
            <v/>
          </cell>
          <cell r="AF132" t="str">
            <v/>
          </cell>
          <cell r="AG132" t="str">
            <v/>
          </cell>
          <cell r="AH132" t="str">
            <v/>
          </cell>
          <cell r="AI132" t="str">
            <v/>
          </cell>
          <cell r="AJ132" t="str">
            <v/>
          </cell>
          <cell r="AK132" t="str">
            <v/>
          </cell>
          <cell r="AL132" t="str">
            <v/>
          </cell>
        </row>
        <row r="133">
          <cell r="F133" t="str">
            <v>Projects Funded by Others - DV</v>
          </cell>
          <cell r="H133" t="str">
            <v/>
          </cell>
          <cell r="P133" t="str">
            <v/>
          </cell>
          <cell r="Q133" t="str">
            <v/>
          </cell>
          <cell r="R133" t="str">
            <v/>
          </cell>
          <cell r="S133" t="str">
            <v/>
          </cell>
          <cell r="T133" t="str">
            <v/>
          </cell>
          <cell r="U133" t="str">
            <v/>
          </cell>
          <cell r="V133" t="str">
            <v/>
          </cell>
          <cell r="W133" t="str">
            <v/>
          </cell>
          <cell r="X133" t="str">
            <v/>
          </cell>
          <cell r="Y133" t="str">
            <v/>
          </cell>
          <cell r="Z133" t="str">
            <v/>
          </cell>
          <cell r="AA133" t="str">
            <v/>
          </cell>
          <cell r="AB133" t="str">
            <v/>
          </cell>
          <cell r="AC133" t="str">
            <v/>
          </cell>
          <cell r="AD133" t="str">
            <v/>
          </cell>
          <cell r="AE133" t="str">
            <v/>
          </cell>
          <cell r="AF133" t="str">
            <v/>
          </cell>
          <cell r="AG133" t="str">
            <v/>
          </cell>
          <cell r="AH133" t="str">
            <v/>
          </cell>
          <cell r="AI133" t="str">
            <v/>
          </cell>
          <cell r="AJ133" t="str">
            <v/>
          </cell>
          <cell r="AK133" t="str">
            <v/>
          </cell>
          <cell r="AL133" t="str">
            <v/>
          </cell>
        </row>
        <row r="134">
          <cell r="F134" t="str">
            <v>Total Recurring Projects - RP</v>
          </cell>
          <cell r="H134" t="str">
            <v/>
          </cell>
          <cell r="P134" t="str">
            <v/>
          </cell>
          <cell r="Q134" t="str">
            <v/>
          </cell>
          <cell r="R134" t="str">
            <v/>
          </cell>
          <cell r="S134" t="str">
            <v/>
          </cell>
          <cell r="T134" t="str">
            <v/>
          </cell>
          <cell r="U134" t="str">
            <v/>
          </cell>
          <cell r="V134" t="str">
            <v/>
          </cell>
          <cell r="W134" t="str">
            <v/>
          </cell>
          <cell r="X134" t="str">
            <v/>
          </cell>
          <cell r="Y134" t="str">
            <v/>
          </cell>
          <cell r="Z134" t="str">
            <v/>
          </cell>
          <cell r="AA134" t="str">
            <v/>
          </cell>
          <cell r="AB134" t="str">
            <v/>
          </cell>
          <cell r="AC134" t="str">
            <v/>
          </cell>
          <cell r="AD134" t="str">
            <v/>
          </cell>
          <cell r="AE134" t="str">
            <v/>
          </cell>
          <cell r="AF134" t="str">
            <v/>
          </cell>
          <cell r="AG134" t="str">
            <v/>
          </cell>
          <cell r="AH134" t="str">
            <v/>
          </cell>
          <cell r="AI134" t="str">
            <v/>
          </cell>
          <cell r="AJ134" t="str">
            <v/>
          </cell>
          <cell r="AK134" t="str">
            <v/>
          </cell>
          <cell r="AL134" t="str">
            <v/>
          </cell>
        </row>
        <row r="135">
          <cell r="F135" t="str">
            <v/>
          </cell>
          <cell r="H135" t="str">
            <v/>
          </cell>
          <cell r="P135" t="str">
            <v/>
          </cell>
          <cell r="Q135" t="str">
            <v/>
          </cell>
          <cell r="R135" t="str">
            <v/>
          </cell>
          <cell r="S135" t="str">
            <v/>
          </cell>
          <cell r="T135" t="str">
            <v/>
          </cell>
          <cell r="U135" t="str">
            <v/>
          </cell>
          <cell r="V135" t="str">
            <v/>
          </cell>
          <cell r="W135" t="str">
            <v/>
          </cell>
          <cell r="X135" t="str">
            <v/>
          </cell>
          <cell r="Y135" t="str">
            <v/>
          </cell>
          <cell r="Z135" t="str">
            <v/>
          </cell>
          <cell r="AA135" t="str">
            <v/>
          </cell>
          <cell r="AB135" t="str">
            <v/>
          </cell>
          <cell r="AC135" t="str">
            <v/>
          </cell>
          <cell r="AD135" t="str">
            <v/>
          </cell>
          <cell r="AE135" t="str">
            <v/>
          </cell>
          <cell r="AF135" t="str">
            <v/>
          </cell>
          <cell r="AG135" t="str">
            <v/>
          </cell>
          <cell r="AH135" t="str">
            <v/>
          </cell>
          <cell r="AI135" t="str">
            <v/>
          </cell>
          <cell r="AJ135" t="str">
            <v/>
          </cell>
          <cell r="AK135" t="str">
            <v/>
          </cell>
          <cell r="AL135" t="str">
            <v/>
          </cell>
        </row>
        <row r="136">
          <cell r="F136" t="str">
            <v/>
          </cell>
          <cell r="H136" t="str">
            <v/>
          </cell>
          <cell r="P136" t="str">
            <v/>
          </cell>
          <cell r="Q136" t="str">
            <v/>
          </cell>
          <cell r="R136" t="str">
            <v/>
          </cell>
          <cell r="S136" t="str">
            <v/>
          </cell>
          <cell r="T136" t="str">
            <v/>
          </cell>
          <cell r="U136" t="str">
            <v/>
          </cell>
          <cell r="V136" t="str">
            <v/>
          </cell>
          <cell r="W136" t="str">
            <v/>
          </cell>
          <cell r="X136" t="str">
            <v/>
          </cell>
          <cell r="Y136" t="str">
            <v/>
          </cell>
          <cell r="Z136" t="str">
            <v/>
          </cell>
          <cell r="AA136" t="str">
            <v/>
          </cell>
          <cell r="AB136" t="str">
            <v/>
          </cell>
          <cell r="AC136" t="str">
            <v/>
          </cell>
          <cell r="AD136" t="str">
            <v/>
          </cell>
          <cell r="AE136" t="str">
            <v/>
          </cell>
          <cell r="AF136" t="str">
            <v/>
          </cell>
          <cell r="AG136" t="str">
            <v/>
          </cell>
          <cell r="AH136" t="str">
            <v/>
          </cell>
          <cell r="AI136" t="str">
            <v/>
          </cell>
          <cell r="AJ136" t="str">
            <v/>
          </cell>
          <cell r="AK136" t="str">
            <v/>
          </cell>
          <cell r="AL136" t="str">
            <v/>
          </cell>
        </row>
        <row r="137">
          <cell r="F137" t="str">
            <v>ITS Equipment and Systems - Enterprise Solutions</v>
          </cell>
          <cell r="H137" t="str">
            <v/>
          </cell>
          <cell r="P137" t="str">
            <v/>
          </cell>
          <cell r="Q137" t="str">
            <v/>
          </cell>
          <cell r="R137" t="str">
            <v/>
          </cell>
          <cell r="S137" t="str">
            <v/>
          </cell>
          <cell r="T137" t="str">
            <v/>
          </cell>
          <cell r="U137" t="str">
            <v/>
          </cell>
          <cell r="V137" t="str">
            <v/>
          </cell>
          <cell r="W137" t="str">
            <v/>
          </cell>
          <cell r="X137" t="str">
            <v/>
          </cell>
          <cell r="Y137" t="str">
            <v/>
          </cell>
          <cell r="Z137" t="str">
            <v/>
          </cell>
          <cell r="AA137" t="str">
            <v/>
          </cell>
          <cell r="AB137" t="str">
            <v/>
          </cell>
          <cell r="AC137" t="str">
            <v/>
          </cell>
          <cell r="AD137" t="str">
            <v/>
          </cell>
          <cell r="AE137" t="str">
            <v/>
          </cell>
          <cell r="AF137" t="str">
            <v/>
          </cell>
          <cell r="AG137" t="str">
            <v/>
          </cell>
          <cell r="AH137" t="str">
            <v/>
          </cell>
          <cell r="AI137" t="str">
            <v/>
          </cell>
          <cell r="AJ137" t="str">
            <v/>
          </cell>
          <cell r="AK137" t="str">
            <v/>
          </cell>
          <cell r="AL137" t="str">
            <v/>
          </cell>
        </row>
        <row r="138">
          <cell r="F138" t="str">
            <v>340300-Computer Software</v>
          </cell>
          <cell r="H138" t="str">
            <v>10134010</v>
          </cell>
          <cell r="P138">
            <v>5272756.7022639774</v>
          </cell>
          <cell r="Q138">
            <v>105762.72048399999</v>
          </cell>
          <cell r="R138">
            <v>0</v>
          </cell>
          <cell r="S138">
            <v>0</v>
          </cell>
          <cell r="T138">
            <v>4099461.8320619743</v>
          </cell>
          <cell r="U138">
            <v>73980.871499999994</v>
          </cell>
          <cell r="V138">
            <v>47028.081900000005</v>
          </cell>
          <cell r="W138">
            <v>261166.57322900015</v>
          </cell>
          <cell r="X138">
            <v>42953.946142000001</v>
          </cell>
          <cell r="Y138">
            <v>29918.494699999999</v>
          </cell>
          <cell r="Z138">
            <v>84602.064291999995</v>
          </cell>
          <cell r="AA138">
            <v>70590.784322999985</v>
          </cell>
          <cell r="AB138">
            <v>0</v>
          </cell>
          <cell r="AC138">
            <v>1033876.2301294109</v>
          </cell>
          <cell r="AD138">
            <v>0</v>
          </cell>
          <cell r="AE138">
            <v>0</v>
          </cell>
          <cell r="AF138">
            <v>186560.00000000003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9119127.8477091044</v>
          </cell>
        </row>
        <row r="139">
          <cell r="F139" t="str">
            <v>340100-Office Furniture &amp; Equip</v>
          </cell>
          <cell r="H139" t="str">
            <v>10134010</v>
          </cell>
          <cell r="P139">
            <v>1186.8900000000003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0</v>
          </cell>
          <cell r="AK139">
            <v>0</v>
          </cell>
          <cell r="AL139">
            <v>0</v>
          </cell>
        </row>
        <row r="140">
          <cell r="F140" t="str">
            <v/>
          </cell>
          <cell r="H140" t="str">
            <v/>
          </cell>
          <cell r="P140" t="str">
            <v/>
          </cell>
          <cell r="Q140" t="str">
            <v/>
          </cell>
          <cell r="R140" t="str">
            <v/>
          </cell>
          <cell r="S140" t="str">
            <v/>
          </cell>
          <cell r="T140" t="str">
            <v/>
          </cell>
          <cell r="U140" t="str">
            <v/>
          </cell>
          <cell r="V140" t="str">
            <v/>
          </cell>
          <cell r="W140" t="str">
            <v/>
          </cell>
          <cell r="X140" t="str">
            <v/>
          </cell>
          <cell r="Y140" t="str">
            <v/>
          </cell>
          <cell r="Z140" t="str">
            <v/>
          </cell>
          <cell r="AA140" t="str">
            <v/>
          </cell>
          <cell r="AB140" t="str">
            <v/>
          </cell>
          <cell r="AC140" t="str">
            <v/>
          </cell>
          <cell r="AD140" t="str">
            <v/>
          </cell>
          <cell r="AE140" t="str">
            <v/>
          </cell>
          <cell r="AF140" t="str">
            <v/>
          </cell>
          <cell r="AG140" t="str">
            <v/>
          </cell>
          <cell r="AH140" t="str">
            <v/>
          </cell>
          <cell r="AI140" t="str">
            <v/>
          </cell>
          <cell r="AJ140" t="str">
            <v/>
          </cell>
          <cell r="AK140" t="str">
            <v/>
          </cell>
          <cell r="AL140" t="str">
            <v/>
          </cell>
        </row>
        <row r="141">
          <cell r="F141" t="str">
            <v/>
          </cell>
          <cell r="H141" t="str">
            <v/>
          </cell>
          <cell r="P141" t="str">
            <v/>
          </cell>
          <cell r="Q141" t="str">
            <v/>
          </cell>
          <cell r="R141" t="str">
            <v/>
          </cell>
          <cell r="S141" t="str">
            <v/>
          </cell>
          <cell r="T141" t="str">
            <v/>
          </cell>
          <cell r="U141" t="str">
            <v/>
          </cell>
          <cell r="V141" t="str">
            <v/>
          </cell>
          <cell r="W141" t="str">
            <v/>
          </cell>
          <cell r="X141" t="str">
            <v/>
          </cell>
          <cell r="Y141" t="str">
            <v/>
          </cell>
          <cell r="Z141" t="str">
            <v/>
          </cell>
          <cell r="AA141" t="str">
            <v/>
          </cell>
          <cell r="AB141" t="str">
            <v/>
          </cell>
          <cell r="AC141" t="str">
            <v/>
          </cell>
          <cell r="AD141" t="str">
            <v/>
          </cell>
          <cell r="AE141" t="str">
            <v/>
          </cell>
          <cell r="AF141" t="str">
            <v/>
          </cell>
          <cell r="AG141" t="str">
            <v/>
          </cell>
          <cell r="AH141" t="str">
            <v/>
          </cell>
          <cell r="AI141" t="str">
            <v/>
          </cell>
          <cell r="AJ141" t="str">
            <v/>
          </cell>
          <cell r="AK141" t="str">
            <v/>
          </cell>
          <cell r="AL141" t="str">
            <v/>
          </cell>
        </row>
        <row r="142">
          <cell r="F142" t="str">
            <v/>
          </cell>
          <cell r="H142" t="str">
            <v/>
          </cell>
          <cell r="P142" t="str">
            <v/>
          </cell>
          <cell r="Q142" t="str">
            <v/>
          </cell>
          <cell r="R142" t="str">
            <v/>
          </cell>
          <cell r="S142" t="str">
            <v/>
          </cell>
          <cell r="T142" t="str">
            <v/>
          </cell>
          <cell r="U142" t="str">
            <v/>
          </cell>
          <cell r="V142" t="str">
            <v/>
          </cell>
          <cell r="W142" t="str">
            <v/>
          </cell>
          <cell r="X142" t="str">
            <v/>
          </cell>
          <cell r="Y142" t="str">
            <v/>
          </cell>
          <cell r="Z142" t="str">
            <v/>
          </cell>
          <cell r="AA142" t="str">
            <v/>
          </cell>
          <cell r="AB142" t="str">
            <v/>
          </cell>
          <cell r="AC142" t="str">
            <v/>
          </cell>
          <cell r="AD142" t="str">
            <v/>
          </cell>
          <cell r="AE142" t="str">
            <v/>
          </cell>
          <cell r="AF142" t="str">
            <v/>
          </cell>
          <cell r="AG142" t="str">
            <v/>
          </cell>
          <cell r="AH142" t="str">
            <v/>
          </cell>
          <cell r="AI142" t="str">
            <v/>
          </cell>
          <cell r="AJ142" t="str">
            <v/>
          </cell>
          <cell r="AK142" t="str">
            <v/>
          </cell>
          <cell r="AL142" t="str">
            <v/>
          </cell>
        </row>
        <row r="143">
          <cell r="F143" t="str">
            <v/>
          </cell>
          <cell r="H143" t="str">
            <v/>
          </cell>
          <cell r="P143" t="str">
            <v/>
          </cell>
          <cell r="Q143" t="str">
            <v/>
          </cell>
          <cell r="R143" t="str">
            <v/>
          </cell>
          <cell r="S143" t="str">
            <v/>
          </cell>
          <cell r="T143" t="str">
            <v/>
          </cell>
          <cell r="U143" t="str">
            <v/>
          </cell>
          <cell r="V143" t="str">
            <v/>
          </cell>
          <cell r="W143" t="str">
            <v/>
          </cell>
          <cell r="X143" t="str">
            <v/>
          </cell>
          <cell r="Y143" t="str">
            <v/>
          </cell>
          <cell r="Z143" t="str">
            <v/>
          </cell>
          <cell r="AA143" t="str">
            <v/>
          </cell>
          <cell r="AB143" t="str">
            <v/>
          </cell>
          <cell r="AC143" t="str">
            <v/>
          </cell>
          <cell r="AD143" t="str">
            <v/>
          </cell>
          <cell r="AE143" t="str">
            <v/>
          </cell>
          <cell r="AF143" t="str">
            <v/>
          </cell>
          <cell r="AG143" t="str">
            <v/>
          </cell>
          <cell r="AH143" t="str">
            <v/>
          </cell>
          <cell r="AI143" t="str">
            <v/>
          </cell>
          <cell r="AJ143" t="str">
            <v/>
          </cell>
          <cell r="AK143" t="str">
            <v/>
          </cell>
          <cell r="AL143" t="str">
            <v/>
          </cell>
        </row>
        <row r="144">
          <cell r="F144" t="str">
            <v/>
          </cell>
          <cell r="H144" t="str">
            <v/>
          </cell>
          <cell r="P144" t="str">
            <v/>
          </cell>
          <cell r="Q144" t="str">
            <v/>
          </cell>
          <cell r="R144" t="str">
            <v/>
          </cell>
          <cell r="S144" t="str">
            <v/>
          </cell>
          <cell r="T144" t="str">
            <v/>
          </cell>
          <cell r="U144" t="str">
            <v/>
          </cell>
          <cell r="V144" t="str">
            <v/>
          </cell>
          <cell r="W144" t="str">
            <v/>
          </cell>
          <cell r="X144" t="str">
            <v/>
          </cell>
          <cell r="Y144" t="str">
            <v/>
          </cell>
          <cell r="Z144" t="str">
            <v/>
          </cell>
          <cell r="AA144" t="str">
            <v/>
          </cell>
          <cell r="AB144" t="str">
            <v/>
          </cell>
          <cell r="AC144" t="str">
            <v/>
          </cell>
          <cell r="AD144" t="str">
            <v/>
          </cell>
          <cell r="AE144" t="str">
            <v/>
          </cell>
          <cell r="AF144" t="str">
            <v/>
          </cell>
          <cell r="AG144" t="str">
            <v/>
          </cell>
          <cell r="AH144" t="str">
            <v/>
          </cell>
          <cell r="AI144" t="str">
            <v/>
          </cell>
          <cell r="AJ144" t="str">
            <v/>
          </cell>
          <cell r="AK144" t="str">
            <v/>
          </cell>
          <cell r="AL144" t="str">
            <v/>
          </cell>
        </row>
        <row r="145">
          <cell r="F145" t="str">
            <v/>
          </cell>
          <cell r="H145" t="str">
            <v/>
          </cell>
          <cell r="P145" t="str">
            <v/>
          </cell>
          <cell r="Q145" t="str">
            <v/>
          </cell>
          <cell r="R145" t="str">
            <v/>
          </cell>
          <cell r="S145" t="str">
            <v/>
          </cell>
          <cell r="T145" t="str">
            <v/>
          </cell>
          <cell r="U145" t="str">
            <v/>
          </cell>
          <cell r="V145" t="str">
            <v/>
          </cell>
          <cell r="W145" t="str">
            <v/>
          </cell>
          <cell r="X145" t="str">
            <v/>
          </cell>
          <cell r="Y145" t="str">
            <v/>
          </cell>
          <cell r="Z145" t="str">
            <v/>
          </cell>
          <cell r="AA145" t="str">
            <v/>
          </cell>
          <cell r="AB145" t="str">
            <v/>
          </cell>
          <cell r="AC145" t="str">
            <v/>
          </cell>
          <cell r="AD145" t="str">
            <v/>
          </cell>
          <cell r="AE145" t="str">
            <v/>
          </cell>
          <cell r="AF145" t="str">
            <v/>
          </cell>
          <cell r="AG145" t="str">
            <v/>
          </cell>
          <cell r="AH145" t="str">
            <v/>
          </cell>
          <cell r="AI145" t="str">
            <v/>
          </cell>
          <cell r="AJ145" t="str">
            <v/>
          </cell>
          <cell r="AK145" t="str">
            <v/>
          </cell>
          <cell r="AL145" t="str">
            <v/>
          </cell>
        </row>
        <row r="146">
          <cell r="F146" t="str">
            <v/>
          </cell>
          <cell r="H146" t="str">
            <v/>
          </cell>
          <cell r="P146" t="str">
            <v/>
          </cell>
          <cell r="Q146" t="str">
            <v/>
          </cell>
          <cell r="R146" t="str">
            <v/>
          </cell>
          <cell r="S146" t="str">
            <v/>
          </cell>
          <cell r="T146" t="str">
            <v/>
          </cell>
          <cell r="U146" t="str">
            <v/>
          </cell>
          <cell r="V146" t="str">
            <v/>
          </cell>
          <cell r="W146" t="str">
            <v/>
          </cell>
          <cell r="X146" t="str">
            <v/>
          </cell>
          <cell r="Y146" t="str">
            <v/>
          </cell>
          <cell r="Z146" t="str">
            <v/>
          </cell>
          <cell r="AA146" t="str">
            <v/>
          </cell>
          <cell r="AB146" t="str">
            <v/>
          </cell>
          <cell r="AC146" t="str">
            <v/>
          </cell>
          <cell r="AD146" t="str">
            <v/>
          </cell>
          <cell r="AE146" t="str">
            <v/>
          </cell>
          <cell r="AF146" t="str">
            <v/>
          </cell>
          <cell r="AG146" t="str">
            <v/>
          </cell>
          <cell r="AH146" t="str">
            <v/>
          </cell>
          <cell r="AI146" t="str">
            <v/>
          </cell>
          <cell r="AJ146" t="str">
            <v/>
          </cell>
          <cell r="AK146" t="str">
            <v/>
          </cell>
          <cell r="AL146" t="str">
            <v/>
          </cell>
        </row>
        <row r="147">
          <cell r="F147" t="str">
            <v>Post Acquisition BD Capex</v>
          </cell>
          <cell r="H147" t="str">
            <v/>
          </cell>
          <cell r="P147" t="str">
            <v/>
          </cell>
          <cell r="Q147"/>
          <cell r="R147"/>
          <cell r="S147"/>
          <cell r="T147"/>
          <cell r="U147"/>
          <cell r="V147"/>
          <cell r="W147"/>
          <cell r="X147"/>
          <cell r="Y147"/>
          <cell r="Z147"/>
          <cell r="AA147"/>
          <cell r="AB147"/>
          <cell r="AC147"/>
          <cell r="AD147"/>
          <cell r="AE147"/>
          <cell r="AF147"/>
          <cell r="AG147"/>
          <cell r="AH147"/>
          <cell r="AI147"/>
          <cell r="AJ147"/>
          <cell r="AK147"/>
          <cell r="AL147"/>
        </row>
        <row r="148">
          <cell r="F148" t="str">
            <v/>
          </cell>
          <cell r="H148" t="str">
            <v/>
          </cell>
          <cell r="P148" t="str">
            <v/>
          </cell>
          <cell r="Q148" t="str">
            <v/>
          </cell>
          <cell r="R148" t="str">
            <v/>
          </cell>
          <cell r="S148" t="str">
            <v/>
          </cell>
          <cell r="T148" t="str">
            <v/>
          </cell>
          <cell r="U148" t="str">
            <v/>
          </cell>
          <cell r="V148" t="str">
            <v/>
          </cell>
          <cell r="W148" t="str">
            <v/>
          </cell>
          <cell r="X148" t="str">
            <v/>
          </cell>
          <cell r="Y148" t="str">
            <v/>
          </cell>
          <cell r="Z148" t="str">
            <v/>
          </cell>
          <cell r="AA148" t="str">
            <v/>
          </cell>
          <cell r="AB148" t="str">
            <v/>
          </cell>
          <cell r="AC148" t="str">
            <v/>
          </cell>
          <cell r="AD148" t="str">
            <v/>
          </cell>
          <cell r="AE148" t="str">
            <v/>
          </cell>
          <cell r="AF148" t="str">
            <v/>
          </cell>
          <cell r="AG148" t="str">
            <v/>
          </cell>
          <cell r="AH148" t="str">
            <v/>
          </cell>
          <cell r="AI148" t="str">
            <v/>
          </cell>
          <cell r="AJ148" t="str">
            <v/>
          </cell>
          <cell r="AK148" t="str">
            <v/>
          </cell>
          <cell r="AL148" t="str">
            <v/>
          </cell>
        </row>
        <row r="149">
          <cell r="F149" t="str">
            <v/>
          </cell>
          <cell r="H149" t="str">
            <v/>
          </cell>
          <cell r="P149" t="str">
            <v/>
          </cell>
          <cell r="Q149" t="str">
            <v/>
          </cell>
          <cell r="R149" t="str">
            <v/>
          </cell>
          <cell r="S149" t="str">
            <v/>
          </cell>
          <cell r="T149" t="str">
            <v/>
          </cell>
          <cell r="U149" t="str">
            <v/>
          </cell>
          <cell r="V149" t="str">
            <v/>
          </cell>
          <cell r="W149" t="str">
            <v/>
          </cell>
          <cell r="X149" t="str">
            <v/>
          </cell>
          <cell r="Y149" t="str">
            <v/>
          </cell>
          <cell r="Z149" t="str">
            <v/>
          </cell>
          <cell r="AA149" t="str">
            <v/>
          </cell>
          <cell r="AB149" t="str">
            <v/>
          </cell>
          <cell r="AC149" t="str">
            <v/>
          </cell>
          <cell r="AD149" t="str">
            <v/>
          </cell>
          <cell r="AE149" t="str">
            <v/>
          </cell>
          <cell r="AF149" t="str">
            <v/>
          </cell>
          <cell r="AG149" t="str">
            <v/>
          </cell>
          <cell r="AH149" t="str">
            <v/>
          </cell>
          <cell r="AI149" t="str">
            <v/>
          </cell>
          <cell r="AJ149" t="str">
            <v/>
          </cell>
          <cell r="AK149" t="str">
            <v/>
          </cell>
          <cell r="AL149" t="str">
            <v/>
          </cell>
        </row>
        <row r="150">
          <cell r="F150" t="str">
            <v/>
          </cell>
          <cell r="H150" t="str">
            <v/>
          </cell>
          <cell r="P150" t="str">
            <v/>
          </cell>
          <cell r="Q150" t="str">
            <v/>
          </cell>
          <cell r="R150" t="str">
            <v/>
          </cell>
          <cell r="S150" t="str">
            <v/>
          </cell>
          <cell r="T150" t="str">
            <v/>
          </cell>
          <cell r="U150" t="str">
            <v/>
          </cell>
          <cell r="V150" t="str">
            <v/>
          </cell>
          <cell r="W150" t="str">
            <v/>
          </cell>
          <cell r="X150" t="str">
            <v/>
          </cell>
          <cell r="Y150" t="str">
            <v/>
          </cell>
          <cell r="Z150" t="str">
            <v/>
          </cell>
          <cell r="AA150" t="str">
            <v/>
          </cell>
          <cell r="AB150" t="str">
            <v/>
          </cell>
          <cell r="AC150" t="str">
            <v/>
          </cell>
          <cell r="AD150" t="str">
            <v/>
          </cell>
          <cell r="AE150" t="str">
            <v/>
          </cell>
          <cell r="AF150" t="str">
            <v/>
          </cell>
          <cell r="AG150" t="str">
            <v/>
          </cell>
          <cell r="AH150" t="str">
            <v/>
          </cell>
          <cell r="AI150" t="str">
            <v/>
          </cell>
          <cell r="AJ150" t="str">
            <v/>
          </cell>
          <cell r="AK150" t="str">
            <v/>
          </cell>
          <cell r="AL150" t="str">
            <v/>
          </cell>
        </row>
        <row r="151">
          <cell r="F151" t="str">
            <v/>
          </cell>
          <cell r="H151" t="str">
            <v/>
          </cell>
          <cell r="P151" t="str">
            <v/>
          </cell>
          <cell r="Q151" t="str">
            <v/>
          </cell>
          <cell r="R151" t="str">
            <v/>
          </cell>
          <cell r="S151" t="str">
            <v/>
          </cell>
          <cell r="T151" t="str">
            <v/>
          </cell>
          <cell r="U151" t="str">
            <v/>
          </cell>
          <cell r="V151" t="str">
            <v/>
          </cell>
          <cell r="W151" t="str">
            <v/>
          </cell>
          <cell r="X151" t="str">
            <v/>
          </cell>
          <cell r="Y151" t="str">
            <v/>
          </cell>
          <cell r="Z151" t="str">
            <v/>
          </cell>
          <cell r="AA151" t="str">
            <v/>
          </cell>
          <cell r="AB151" t="str">
            <v/>
          </cell>
          <cell r="AC151" t="str">
            <v/>
          </cell>
          <cell r="AD151" t="str">
            <v/>
          </cell>
          <cell r="AE151" t="str">
            <v/>
          </cell>
          <cell r="AF151" t="str">
            <v/>
          </cell>
          <cell r="AG151" t="str">
            <v/>
          </cell>
          <cell r="AH151" t="str">
            <v/>
          </cell>
          <cell r="AI151" t="str">
            <v/>
          </cell>
          <cell r="AJ151" t="str">
            <v/>
          </cell>
          <cell r="AK151" t="str">
            <v/>
          </cell>
          <cell r="AL151" t="str">
            <v/>
          </cell>
        </row>
        <row r="152">
          <cell r="F152" t="str">
            <v/>
          </cell>
          <cell r="H152" t="str">
            <v/>
          </cell>
          <cell r="P152" t="str">
            <v/>
          </cell>
          <cell r="Q152"/>
          <cell r="R152"/>
          <cell r="S152"/>
          <cell r="T152"/>
          <cell r="U152"/>
          <cell r="V152"/>
          <cell r="W152"/>
          <cell r="X152"/>
          <cell r="Y152"/>
          <cell r="Z152"/>
          <cell r="AA152"/>
          <cell r="AB152"/>
          <cell r="AC152"/>
          <cell r="AD152"/>
          <cell r="AE152"/>
          <cell r="AF152"/>
          <cell r="AG152"/>
          <cell r="AH152"/>
          <cell r="AI152"/>
          <cell r="AJ152"/>
          <cell r="AK152"/>
          <cell r="AL152"/>
        </row>
        <row r="153">
          <cell r="F153" t="str">
            <v>KRS2 Transfer Switch</v>
          </cell>
          <cell r="H153" t="str">
            <v/>
          </cell>
          <cell r="P153" t="str">
            <v/>
          </cell>
          <cell r="Q153"/>
          <cell r="R153"/>
          <cell r="S153"/>
          <cell r="T153"/>
          <cell r="U153"/>
          <cell r="V153"/>
          <cell r="W153"/>
          <cell r="X153"/>
          <cell r="Y153"/>
          <cell r="Z153"/>
          <cell r="AA153"/>
          <cell r="AB153"/>
          <cell r="AC153"/>
          <cell r="AD153"/>
          <cell r="AE153"/>
          <cell r="AF153"/>
          <cell r="AG153"/>
          <cell r="AH153"/>
          <cell r="AI153"/>
          <cell r="AJ153"/>
          <cell r="AK153"/>
          <cell r="AL153"/>
        </row>
        <row r="154">
          <cell r="F154" t="str">
            <v>320100-WT Equip Non-Media</v>
          </cell>
          <cell r="H154" t="str">
            <v>10132010</v>
          </cell>
          <cell r="P154">
            <v>99867.33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1205961.395669135</v>
          </cell>
          <cell r="AF154">
            <v>7841.4817499999999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</row>
        <row r="155">
          <cell r="F155" t="str">
            <v/>
          </cell>
          <cell r="H155" t="str">
            <v/>
          </cell>
          <cell r="P155" t="str">
            <v/>
          </cell>
          <cell r="Q155" t="str">
            <v/>
          </cell>
          <cell r="R155" t="str">
            <v/>
          </cell>
          <cell r="S155" t="str">
            <v/>
          </cell>
          <cell r="T155" t="str">
            <v/>
          </cell>
          <cell r="U155" t="str">
            <v/>
          </cell>
          <cell r="V155" t="str">
            <v/>
          </cell>
          <cell r="W155" t="str">
            <v/>
          </cell>
          <cell r="X155" t="str">
            <v/>
          </cell>
          <cell r="Y155" t="str">
            <v/>
          </cell>
          <cell r="Z155" t="str">
            <v/>
          </cell>
          <cell r="AA155" t="str">
            <v/>
          </cell>
          <cell r="AB155" t="str">
            <v/>
          </cell>
          <cell r="AC155" t="str">
            <v/>
          </cell>
          <cell r="AD155" t="str">
            <v/>
          </cell>
          <cell r="AE155" t="str">
            <v/>
          </cell>
          <cell r="AF155" t="str">
            <v/>
          </cell>
          <cell r="AG155" t="str">
            <v/>
          </cell>
          <cell r="AH155" t="str">
            <v/>
          </cell>
          <cell r="AI155" t="str">
            <v/>
          </cell>
          <cell r="AJ155" t="str">
            <v/>
          </cell>
          <cell r="AK155" t="str">
            <v/>
          </cell>
          <cell r="AL155" t="str">
            <v/>
          </cell>
        </row>
        <row r="156">
          <cell r="F156" t="str">
            <v/>
          </cell>
          <cell r="H156" t="str">
            <v/>
          </cell>
          <cell r="P156" t="str">
            <v/>
          </cell>
          <cell r="Q156" t="str">
            <v/>
          </cell>
          <cell r="R156" t="str">
            <v/>
          </cell>
          <cell r="S156" t="str">
            <v/>
          </cell>
          <cell r="T156" t="str">
            <v/>
          </cell>
          <cell r="U156" t="str">
            <v/>
          </cell>
          <cell r="V156" t="str">
            <v/>
          </cell>
          <cell r="W156" t="str">
            <v/>
          </cell>
          <cell r="X156" t="str">
            <v/>
          </cell>
          <cell r="Y156" t="str">
            <v/>
          </cell>
          <cell r="Z156" t="str">
            <v/>
          </cell>
          <cell r="AA156" t="str">
            <v/>
          </cell>
          <cell r="AB156" t="str">
            <v/>
          </cell>
          <cell r="AC156" t="str">
            <v/>
          </cell>
          <cell r="AD156" t="str">
            <v/>
          </cell>
          <cell r="AE156" t="str">
            <v/>
          </cell>
          <cell r="AF156" t="str">
            <v/>
          </cell>
          <cell r="AG156" t="str">
            <v/>
          </cell>
          <cell r="AH156" t="str">
            <v/>
          </cell>
          <cell r="AI156" t="str">
            <v/>
          </cell>
          <cell r="AJ156" t="str">
            <v/>
          </cell>
          <cell r="AK156" t="str">
            <v/>
          </cell>
          <cell r="AL156" t="str">
            <v/>
          </cell>
        </row>
        <row r="157">
          <cell r="F157" t="str">
            <v/>
          </cell>
          <cell r="H157" t="str">
            <v/>
          </cell>
          <cell r="P157" t="str">
            <v/>
          </cell>
          <cell r="Q157" t="str">
            <v/>
          </cell>
          <cell r="R157" t="str">
            <v/>
          </cell>
          <cell r="S157" t="str">
            <v/>
          </cell>
          <cell r="T157" t="str">
            <v/>
          </cell>
          <cell r="U157" t="str">
            <v/>
          </cell>
          <cell r="V157" t="str">
            <v/>
          </cell>
          <cell r="W157" t="str">
            <v/>
          </cell>
          <cell r="X157" t="str">
            <v/>
          </cell>
          <cell r="Y157" t="str">
            <v/>
          </cell>
          <cell r="Z157" t="str">
            <v/>
          </cell>
          <cell r="AA157" t="str">
            <v/>
          </cell>
          <cell r="AB157" t="str">
            <v/>
          </cell>
          <cell r="AC157" t="str">
            <v/>
          </cell>
          <cell r="AD157" t="str">
            <v/>
          </cell>
          <cell r="AE157" t="str">
            <v/>
          </cell>
          <cell r="AF157" t="str">
            <v/>
          </cell>
          <cell r="AG157" t="str">
            <v/>
          </cell>
          <cell r="AH157" t="str">
            <v/>
          </cell>
          <cell r="AI157" t="str">
            <v/>
          </cell>
          <cell r="AJ157" t="str">
            <v/>
          </cell>
          <cell r="AK157" t="str">
            <v/>
          </cell>
          <cell r="AL157" t="str">
            <v/>
          </cell>
        </row>
        <row r="158">
          <cell r="F158" t="str">
            <v/>
          </cell>
          <cell r="H158" t="str">
            <v/>
          </cell>
          <cell r="P158" t="str">
            <v/>
          </cell>
          <cell r="Q158"/>
          <cell r="R158"/>
          <cell r="S158"/>
          <cell r="T158"/>
          <cell r="U158"/>
          <cell r="V158"/>
          <cell r="W158"/>
          <cell r="X158"/>
          <cell r="Y158"/>
          <cell r="Z158"/>
          <cell r="AA158"/>
          <cell r="AB158"/>
          <cell r="AC158"/>
          <cell r="AD158"/>
          <cell r="AE158"/>
          <cell r="AF158"/>
          <cell r="AG158"/>
          <cell r="AH158"/>
          <cell r="AI158"/>
          <cell r="AJ158"/>
          <cell r="AK158"/>
          <cell r="AL158"/>
        </row>
        <row r="159">
          <cell r="F159" t="str">
            <v>KRS1 UV Facility</v>
          </cell>
          <cell r="H159" t="str">
            <v/>
          </cell>
          <cell r="P159" t="str">
            <v/>
          </cell>
          <cell r="Q159"/>
          <cell r="R159"/>
          <cell r="S159"/>
          <cell r="T159"/>
          <cell r="U159"/>
          <cell r="V159"/>
          <cell r="W159"/>
          <cell r="X159"/>
          <cell r="Y159"/>
          <cell r="Z159"/>
          <cell r="AA159"/>
          <cell r="AB159"/>
          <cell r="AC159"/>
          <cell r="AD159"/>
          <cell r="AE159"/>
          <cell r="AF159"/>
          <cell r="AG159"/>
          <cell r="AH159"/>
          <cell r="AI159"/>
          <cell r="AJ159"/>
          <cell r="AK159"/>
          <cell r="AL159"/>
        </row>
        <row r="160">
          <cell r="F160" t="str">
            <v>311200-Pump Eqp Electric</v>
          </cell>
          <cell r="H160" t="str">
            <v>10131120</v>
          </cell>
          <cell r="P160">
            <v>26589.094000000001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5069299.7464272613</v>
          </cell>
          <cell r="AI160">
            <v>847192.5</v>
          </cell>
          <cell r="AJ160">
            <v>924209.99999999988</v>
          </cell>
          <cell r="AK160">
            <v>77017.5</v>
          </cell>
          <cell r="AL160">
            <v>9039.9290624999994</v>
          </cell>
        </row>
        <row r="161">
          <cell r="F161" t="str">
            <v>311540-Pumping Equipment TD</v>
          </cell>
          <cell r="H161" t="str">
            <v>10131154</v>
          </cell>
          <cell r="P161">
            <v>11395.326000000001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2172557.0341831124</v>
          </cell>
          <cell r="AI161">
            <v>363082.5</v>
          </cell>
          <cell r="AJ161">
            <v>396090</v>
          </cell>
          <cell r="AK161">
            <v>33007.5</v>
          </cell>
          <cell r="AL161">
            <v>3874.2553124999999</v>
          </cell>
        </row>
        <row r="162">
          <cell r="F162" t="str">
            <v/>
          </cell>
          <cell r="H162" t="str">
            <v/>
          </cell>
          <cell r="P162" t="str">
            <v/>
          </cell>
          <cell r="Q162" t="str">
            <v/>
          </cell>
          <cell r="R162" t="str">
            <v/>
          </cell>
          <cell r="S162" t="str">
            <v/>
          </cell>
          <cell r="T162" t="str">
            <v/>
          </cell>
          <cell r="U162" t="str">
            <v/>
          </cell>
          <cell r="V162" t="str">
            <v/>
          </cell>
          <cell r="W162" t="str">
            <v/>
          </cell>
          <cell r="X162" t="str">
            <v/>
          </cell>
          <cell r="Y162" t="str">
            <v/>
          </cell>
          <cell r="Z162" t="str">
            <v/>
          </cell>
          <cell r="AA162" t="str">
            <v/>
          </cell>
          <cell r="AB162" t="str">
            <v/>
          </cell>
          <cell r="AC162" t="str">
            <v/>
          </cell>
          <cell r="AD162" t="str">
            <v/>
          </cell>
          <cell r="AE162" t="str">
            <v/>
          </cell>
          <cell r="AF162" t="str">
            <v/>
          </cell>
          <cell r="AG162" t="str">
            <v/>
          </cell>
          <cell r="AH162" t="str">
            <v/>
          </cell>
          <cell r="AI162" t="str">
            <v/>
          </cell>
          <cell r="AJ162" t="str">
            <v/>
          </cell>
          <cell r="AK162" t="str">
            <v/>
          </cell>
          <cell r="AL162" t="str">
            <v/>
          </cell>
        </row>
        <row r="163">
          <cell r="F163" t="str">
            <v/>
          </cell>
          <cell r="H163" t="str">
            <v/>
          </cell>
          <cell r="P163" t="str">
            <v/>
          </cell>
          <cell r="Q163" t="str">
            <v/>
          </cell>
          <cell r="R163" t="str">
            <v/>
          </cell>
          <cell r="S163" t="str">
            <v/>
          </cell>
          <cell r="T163" t="str">
            <v/>
          </cell>
          <cell r="U163" t="str">
            <v/>
          </cell>
          <cell r="V163" t="str">
            <v/>
          </cell>
          <cell r="W163" t="str">
            <v/>
          </cell>
          <cell r="X163" t="str">
            <v/>
          </cell>
          <cell r="Y163" t="str">
            <v/>
          </cell>
          <cell r="Z163" t="str">
            <v/>
          </cell>
          <cell r="AA163" t="str">
            <v/>
          </cell>
          <cell r="AB163" t="str">
            <v/>
          </cell>
          <cell r="AC163" t="str">
            <v/>
          </cell>
          <cell r="AD163" t="str">
            <v/>
          </cell>
          <cell r="AE163" t="str">
            <v/>
          </cell>
          <cell r="AF163" t="str">
            <v/>
          </cell>
          <cell r="AG163" t="str">
            <v/>
          </cell>
          <cell r="AH163" t="str">
            <v/>
          </cell>
          <cell r="AI163" t="str">
            <v/>
          </cell>
          <cell r="AJ163" t="str">
            <v/>
          </cell>
          <cell r="AK163" t="str">
            <v/>
          </cell>
          <cell r="AL163" t="str">
            <v/>
          </cell>
        </row>
        <row r="164">
          <cell r="F164" t="str">
            <v/>
          </cell>
          <cell r="H164" t="str">
            <v/>
          </cell>
          <cell r="P164" t="str">
            <v/>
          </cell>
          <cell r="Q164"/>
          <cell r="R164"/>
          <cell r="S164"/>
          <cell r="T164"/>
          <cell r="U164"/>
          <cell r="V164"/>
          <cell r="W164"/>
          <cell r="X164"/>
          <cell r="Y164"/>
          <cell r="Z164"/>
          <cell r="AA164"/>
          <cell r="AB164"/>
          <cell r="AC164"/>
          <cell r="AD164"/>
          <cell r="AE164"/>
          <cell r="AF164"/>
          <cell r="AG164"/>
          <cell r="AH164"/>
          <cell r="AI164"/>
          <cell r="AJ164"/>
          <cell r="AK164"/>
          <cell r="AL164"/>
        </row>
        <row r="165">
          <cell r="F165" t="str">
            <v>Mercer Rd Booster Station</v>
          </cell>
          <cell r="H165" t="str">
            <v/>
          </cell>
          <cell r="P165" t="str">
            <v/>
          </cell>
          <cell r="Q165"/>
          <cell r="R165"/>
          <cell r="S165"/>
          <cell r="T165"/>
          <cell r="U165"/>
          <cell r="V165"/>
          <cell r="W165"/>
          <cell r="X165"/>
          <cell r="Y165"/>
          <cell r="Z165"/>
          <cell r="AA165"/>
          <cell r="AB165"/>
          <cell r="AC165"/>
          <cell r="AD165"/>
          <cell r="AE165"/>
          <cell r="AF165"/>
          <cell r="AG165"/>
          <cell r="AH165"/>
          <cell r="AI165"/>
          <cell r="AJ165"/>
          <cell r="AK165"/>
          <cell r="AL165"/>
        </row>
        <row r="166">
          <cell r="F166" t="str">
            <v>331200-TD Mains 6in to 8in</v>
          </cell>
          <cell r="H166" t="str">
            <v>10133100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</row>
        <row r="167">
          <cell r="F167" t="str">
            <v/>
          </cell>
          <cell r="H167" t="str">
            <v/>
          </cell>
          <cell r="P167" t="str">
            <v/>
          </cell>
          <cell r="Q167" t="str">
            <v/>
          </cell>
          <cell r="R167" t="str">
            <v/>
          </cell>
          <cell r="S167" t="str">
            <v/>
          </cell>
          <cell r="T167" t="str">
            <v/>
          </cell>
          <cell r="U167" t="str">
            <v/>
          </cell>
          <cell r="V167" t="str">
            <v/>
          </cell>
          <cell r="W167" t="str">
            <v/>
          </cell>
          <cell r="X167" t="str">
            <v/>
          </cell>
          <cell r="Y167" t="str">
            <v/>
          </cell>
          <cell r="Z167" t="str">
            <v/>
          </cell>
          <cell r="AA167" t="str">
            <v/>
          </cell>
          <cell r="AB167" t="str">
            <v/>
          </cell>
          <cell r="AC167" t="str">
            <v/>
          </cell>
          <cell r="AD167" t="str">
            <v/>
          </cell>
          <cell r="AE167" t="str">
            <v/>
          </cell>
          <cell r="AF167" t="str">
            <v/>
          </cell>
          <cell r="AG167" t="str">
            <v/>
          </cell>
          <cell r="AH167" t="str">
            <v/>
          </cell>
          <cell r="AI167" t="str">
            <v/>
          </cell>
          <cell r="AJ167" t="str">
            <v/>
          </cell>
          <cell r="AK167" t="str">
            <v/>
          </cell>
          <cell r="AL167" t="str">
            <v/>
          </cell>
        </row>
        <row r="168">
          <cell r="F168" t="str">
            <v/>
          </cell>
          <cell r="H168" t="str">
            <v/>
          </cell>
          <cell r="P168" t="str">
            <v/>
          </cell>
          <cell r="Q168" t="str">
            <v/>
          </cell>
          <cell r="R168" t="str">
            <v/>
          </cell>
          <cell r="S168" t="str">
            <v/>
          </cell>
          <cell r="T168" t="str">
            <v/>
          </cell>
          <cell r="U168" t="str">
            <v/>
          </cell>
          <cell r="V168" t="str">
            <v/>
          </cell>
          <cell r="W168" t="str">
            <v/>
          </cell>
          <cell r="X168" t="str">
            <v/>
          </cell>
          <cell r="Y168" t="str">
            <v/>
          </cell>
          <cell r="Z168" t="str">
            <v/>
          </cell>
          <cell r="AA168" t="str">
            <v/>
          </cell>
          <cell r="AB168" t="str">
            <v/>
          </cell>
          <cell r="AC168" t="str">
            <v/>
          </cell>
          <cell r="AD168" t="str">
            <v/>
          </cell>
          <cell r="AE168" t="str">
            <v/>
          </cell>
          <cell r="AF168" t="str">
            <v/>
          </cell>
          <cell r="AG168" t="str">
            <v/>
          </cell>
          <cell r="AH168" t="str">
            <v/>
          </cell>
          <cell r="AI168" t="str">
            <v/>
          </cell>
          <cell r="AJ168" t="str">
            <v/>
          </cell>
          <cell r="AK168" t="str">
            <v/>
          </cell>
          <cell r="AL168" t="str">
            <v/>
          </cell>
        </row>
        <row r="169">
          <cell r="F169" t="str">
            <v/>
          </cell>
          <cell r="H169" t="str">
            <v/>
          </cell>
          <cell r="P169" t="str">
            <v/>
          </cell>
          <cell r="Q169" t="str">
            <v/>
          </cell>
          <cell r="R169" t="str">
            <v/>
          </cell>
          <cell r="S169" t="str">
            <v/>
          </cell>
          <cell r="T169" t="str">
            <v/>
          </cell>
          <cell r="U169" t="str">
            <v/>
          </cell>
          <cell r="V169" t="str">
            <v/>
          </cell>
          <cell r="W169" t="str">
            <v/>
          </cell>
          <cell r="X169" t="str">
            <v/>
          </cell>
          <cell r="Y169" t="str">
            <v/>
          </cell>
          <cell r="Z169" t="str">
            <v/>
          </cell>
          <cell r="AA169" t="str">
            <v/>
          </cell>
          <cell r="AB169" t="str">
            <v/>
          </cell>
          <cell r="AC169" t="str">
            <v/>
          </cell>
          <cell r="AD169" t="str">
            <v/>
          </cell>
          <cell r="AE169" t="str">
            <v/>
          </cell>
          <cell r="AF169" t="str">
            <v/>
          </cell>
          <cell r="AG169" t="str">
            <v/>
          </cell>
          <cell r="AH169" t="str">
            <v/>
          </cell>
          <cell r="AI169" t="str">
            <v/>
          </cell>
          <cell r="AJ169" t="str">
            <v/>
          </cell>
          <cell r="AK169" t="str">
            <v/>
          </cell>
          <cell r="AL169" t="str">
            <v/>
          </cell>
        </row>
        <row r="170">
          <cell r="F170" t="str">
            <v/>
          </cell>
          <cell r="H170" t="str">
            <v/>
          </cell>
          <cell r="P170" t="str">
            <v/>
          </cell>
          <cell r="Q170"/>
          <cell r="R170"/>
          <cell r="S170"/>
          <cell r="T170"/>
          <cell r="U170"/>
          <cell r="V170"/>
          <cell r="W170"/>
          <cell r="X170"/>
          <cell r="Y170"/>
          <cell r="Z170"/>
          <cell r="AA170"/>
          <cell r="AB170"/>
          <cell r="AC170"/>
          <cell r="AD170"/>
          <cell r="AE170"/>
          <cell r="AF170"/>
          <cell r="AG170"/>
          <cell r="AH170"/>
          <cell r="AI170"/>
          <cell r="AJ170"/>
          <cell r="AK170"/>
          <cell r="AL170"/>
        </row>
        <row r="171">
          <cell r="F171" t="str">
            <v>Hall Booster</v>
          </cell>
          <cell r="H171" t="str">
            <v/>
          </cell>
          <cell r="P171" t="str">
            <v/>
          </cell>
          <cell r="Q171"/>
          <cell r="R171"/>
          <cell r="S171"/>
          <cell r="T171"/>
          <cell r="U171"/>
          <cell r="V171"/>
          <cell r="W171"/>
          <cell r="X171"/>
          <cell r="Y171"/>
          <cell r="Z171"/>
          <cell r="AA171"/>
          <cell r="AB171"/>
          <cell r="AC171"/>
          <cell r="AD171"/>
          <cell r="AE171"/>
          <cell r="AF171"/>
          <cell r="AG171"/>
          <cell r="AH171"/>
          <cell r="AI171"/>
          <cell r="AJ171"/>
          <cell r="AK171"/>
          <cell r="AL171"/>
        </row>
        <row r="172">
          <cell r="F172" t="str">
            <v>310000-Power Generation Equip</v>
          </cell>
          <cell r="H172" t="str">
            <v>10131000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0</v>
          </cell>
          <cell r="AK172">
            <v>0</v>
          </cell>
          <cell r="AL172">
            <v>0</v>
          </cell>
        </row>
        <row r="173">
          <cell r="F173" t="str">
            <v/>
          </cell>
          <cell r="H173" t="str">
            <v/>
          </cell>
          <cell r="P173" t="str">
            <v/>
          </cell>
          <cell r="Q173" t="str">
            <v/>
          </cell>
          <cell r="R173" t="str">
            <v/>
          </cell>
          <cell r="S173" t="str">
            <v/>
          </cell>
          <cell r="T173" t="str">
            <v/>
          </cell>
          <cell r="U173" t="str">
            <v/>
          </cell>
          <cell r="V173" t="str">
            <v/>
          </cell>
          <cell r="W173" t="str">
            <v/>
          </cell>
          <cell r="X173" t="str">
            <v/>
          </cell>
          <cell r="Y173" t="str">
            <v/>
          </cell>
          <cell r="Z173" t="str">
            <v/>
          </cell>
          <cell r="AA173" t="str">
            <v/>
          </cell>
          <cell r="AB173" t="str">
            <v/>
          </cell>
          <cell r="AC173" t="str">
            <v/>
          </cell>
          <cell r="AD173" t="str">
            <v/>
          </cell>
          <cell r="AE173" t="str">
            <v/>
          </cell>
          <cell r="AF173" t="str">
            <v/>
          </cell>
          <cell r="AG173" t="str">
            <v/>
          </cell>
          <cell r="AH173" t="str">
            <v/>
          </cell>
          <cell r="AI173" t="str">
            <v/>
          </cell>
          <cell r="AJ173" t="str">
            <v/>
          </cell>
          <cell r="AK173" t="str">
            <v/>
          </cell>
          <cell r="AL173" t="str">
            <v/>
          </cell>
        </row>
        <row r="174">
          <cell r="F174" t="str">
            <v/>
          </cell>
          <cell r="H174" t="str">
            <v/>
          </cell>
          <cell r="P174" t="str">
            <v/>
          </cell>
          <cell r="Q174" t="str">
            <v/>
          </cell>
          <cell r="R174" t="str">
            <v/>
          </cell>
          <cell r="S174" t="str">
            <v/>
          </cell>
          <cell r="T174" t="str">
            <v/>
          </cell>
          <cell r="U174" t="str">
            <v/>
          </cell>
          <cell r="V174" t="str">
            <v/>
          </cell>
          <cell r="W174" t="str">
            <v/>
          </cell>
          <cell r="X174" t="str">
            <v/>
          </cell>
          <cell r="Y174" t="str">
            <v/>
          </cell>
          <cell r="Z174" t="str">
            <v/>
          </cell>
          <cell r="AA174" t="str">
            <v/>
          </cell>
          <cell r="AB174" t="str">
            <v/>
          </cell>
          <cell r="AC174" t="str">
            <v/>
          </cell>
          <cell r="AD174" t="str">
            <v/>
          </cell>
          <cell r="AE174" t="str">
            <v/>
          </cell>
          <cell r="AF174" t="str">
            <v/>
          </cell>
          <cell r="AG174" t="str">
            <v/>
          </cell>
          <cell r="AH174" t="str">
            <v/>
          </cell>
          <cell r="AI174" t="str">
            <v/>
          </cell>
          <cell r="AJ174" t="str">
            <v/>
          </cell>
          <cell r="AK174" t="str">
            <v/>
          </cell>
          <cell r="AL174" t="str">
            <v/>
          </cell>
        </row>
        <row r="175">
          <cell r="F175" t="str">
            <v/>
          </cell>
          <cell r="H175" t="str">
            <v/>
          </cell>
          <cell r="P175" t="str">
            <v/>
          </cell>
          <cell r="Q175" t="str">
            <v/>
          </cell>
          <cell r="R175" t="str">
            <v/>
          </cell>
          <cell r="S175" t="str">
            <v/>
          </cell>
          <cell r="T175" t="str">
            <v/>
          </cell>
          <cell r="U175" t="str">
            <v/>
          </cell>
          <cell r="V175" t="str">
            <v/>
          </cell>
          <cell r="W175" t="str">
            <v/>
          </cell>
          <cell r="X175" t="str">
            <v/>
          </cell>
          <cell r="Y175" t="str">
            <v/>
          </cell>
          <cell r="Z175" t="str">
            <v/>
          </cell>
          <cell r="AA175" t="str">
            <v/>
          </cell>
          <cell r="AB175" t="str">
            <v/>
          </cell>
          <cell r="AC175" t="str">
            <v/>
          </cell>
          <cell r="AD175" t="str">
            <v/>
          </cell>
          <cell r="AE175" t="str">
            <v/>
          </cell>
          <cell r="AF175" t="str">
            <v/>
          </cell>
          <cell r="AG175" t="str">
            <v/>
          </cell>
          <cell r="AH175" t="str">
            <v/>
          </cell>
          <cell r="AI175" t="str">
            <v/>
          </cell>
          <cell r="AJ175" t="str">
            <v/>
          </cell>
          <cell r="AK175" t="str">
            <v/>
          </cell>
          <cell r="AL175" t="str">
            <v/>
          </cell>
        </row>
        <row r="176">
          <cell r="F176" t="str">
            <v/>
          </cell>
          <cell r="H176" t="str">
            <v/>
          </cell>
          <cell r="P176" t="str">
            <v/>
          </cell>
          <cell r="Q176"/>
          <cell r="R176"/>
          <cell r="S176"/>
          <cell r="T176"/>
          <cell r="U176"/>
          <cell r="V176"/>
          <cell r="W176"/>
          <cell r="X176"/>
          <cell r="Y176"/>
          <cell r="Z176"/>
          <cell r="AA176"/>
          <cell r="AB176"/>
          <cell r="AC176"/>
          <cell r="AD176"/>
          <cell r="AE176"/>
          <cell r="AF176"/>
          <cell r="AG176"/>
          <cell r="AH176"/>
          <cell r="AI176"/>
          <cell r="AJ176"/>
          <cell r="AK176"/>
          <cell r="AL176"/>
        </row>
        <row r="177">
          <cell r="F177" t="str">
            <v>KRS1 Low Service Pump No. 3/ Transfer Pump No.9</v>
          </cell>
          <cell r="H177" t="str">
            <v/>
          </cell>
          <cell r="P177" t="str">
            <v/>
          </cell>
          <cell r="Q177"/>
          <cell r="R177"/>
          <cell r="S177"/>
          <cell r="T177"/>
          <cell r="U177"/>
          <cell r="V177"/>
          <cell r="W177"/>
          <cell r="X177"/>
          <cell r="Y177"/>
          <cell r="Z177"/>
          <cell r="AA177"/>
          <cell r="AB177"/>
          <cell r="AC177"/>
          <cell r="AD177"/>
          <cell r="AE177"/>
          <cell r="AF177"/>
          <cell r="AG177"/>
          <cell r="AH177"/>
          <cell r="AI177"/>
          <cell r="AJ177"/>
          <cell r="AK177"/>
          <cell r="AL177"/>
        </row>
        <row r="178">
          <cell r="F178" t="str">
            <v>304300-Struct &amp; Imp-Treatment</v>
          </cell>
          <cell r="H178" t="str">
            <v>10130430</v>
          </cell>
          <cell r="P178">
            <v>144341.65600000002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0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1428142.0497204117</v>
          </cell>
          <cell r="AB178">
            <v>319799.98530000006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0</v>
          </cell>
          <cell r="AK178">
            <v>0</v>
          </cell>
          <cell r="AL178">
            <v>0</v>
          </cell>
        </row>
        <row r="179">
          <cell r="F179" t="str">
            <v>320100-WT Equip Non-Media</v>
          </cell>
          <cell r="H179" t="str">
            <v>10132010</v>
          </cell>
          <cell r="P179">
            <v>198469.77700000003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1963695.318365566</v>
          </cell>
          <cell r="AB179">
            <v>439724.97978750005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</row>
        <row r="180">
          <cell r="F180" t="str">
            <v>347000-Misc Equipment</v>
          </cell>
          <cell r="H180" t="str">
            <v>10134700</v>
          </cell>
          <cell r="P180">
            <v>18042.707000000002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0</v>
          </cell>
          <cell r="V180">
            <v>0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178517.75621505146</v>
          </cell>
          <cell r="AB180">
            <v>39974.998162500007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</row>
        <row r="181">
          <cell r="F181" t="str">
            <v>331200-TD Mains 6in to 8in</v>
          </cell>
          <cell r="H181" t="str">
            <v>10133100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</row>
        <row r="182">
          <cell r="F182" t="str">
            <v/>
          </cell>
          <cell r="H182" t="str">
            <v/>
          </cell>
          <cell r="P182" t="str">
            <v/>
          </cell>
          <cell r="Q182"/>
          <cell r="R182"/>
          <cell r="S182"/>
          <cell r="T182"/>
          <cell r="U182"/>
          <cell r="V182"/>
          <cell r="W182"/>
          <cell r="X182"/>
          <cell r="Y182"/>
          <cell r="Z182"/>
          <cell r="AA182"/>
          <cell r="AB182"/>
          <cell r="AC182"/>
          <cell r="AD182"/>
          <cell r="AE182"/>
          <cell r="AF182"/>
          <cell r="AG182"/>
          <cell r="AH182"/>
          <cell r="AI182"/>
          <cell r="AJ182"/>
          <cell r="AK182"/>
          <cell r="AL182"/>
        </row>
        <row r="183">
          <cell r="F183" t="str">
            <v>KRS 1 Screw Press</v>
          </cell>
          <cell r="H183" t="str">
            <v/>
          </cell>
          <cell r="P183" t="str">
            <v/>
          </cell>
          <cell r="Q183"/>
          <cell r="R183"/>
          <cell r="S183"/>
          <cell r="T183"/>
          <cell r="U183"/>
          <cell r="V183"/>
          <cell r="W183"/>
          <cell r="X183"/>
          <cell r="Y183"/>
          <cell r="Z183"/>
          <cell r="AA183"/>
          <cell r="AB183"/>
          <cell r="AC183"/>
          <cell r="AD183"/>
          <cell r="AE183"/>
          <cell r="AF183"/>
          <cell r="AG183"/>
          <cell r="AH183"/>
          <cell r="AI183"/>
          <cell r="AJ183"/>
          <cell r="AK183"/>
          <cell r="AL183"/>
        </row>
        <row r="184">
          <cell r="F184" t="str">
            <v>311200-Pump Eqp Electric</v>
          </cell>
          <cell r="H184" t="str">
            <v>10131120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0</v>
          </cell>
          <cell r="U184">
            <v>0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2797400.2461297661</v>
          </cell>
          <cell r="AK184">
            <v>198045</v>
          </cell>
          <cell r="AL184">
            <v>189953.871525</v>
          </cell>
        </row>
        <row r="185">
          <cell r="F185" t="str">
            <v>320100-WT Equip Non-Media</v>
          </cell>
          <cell r="H185" t="str">
            <v>10132010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1864933.4974198441</v>
          </cell>
          <cell r="AK185">
            <v>132030</v>
          </cell>
          <cell r="AL185">
            <v>126635.91434999999</v>
          </cell>
        </row>
        <row r="186">
          <cell r="F186" t="str">
            <v>347000-Misc Equipment</v>
          </cell>
          <cell r="H186" t="str">
            <v>10134700</v>
          </cell>
          <cell r="P186">
            <v>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932466.74870992207</v>
          </cell>
          <cell r="AK186">
            <v>66015</v>
          </cell>
          <cell r="AL186">
            <v>63317.957174999996</v>
          </cell>
        </row>
        <row r="187">
          <cell r="F187" t="str">
            <v>304300-Struct &amp; Imp-Treatment</v>
          </cell>
          <cell r="H187" t="str">
            <v>10130430</v>
          </cell>
          <cell r="P187">
            <v>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621644.49913994805</v>
          </cell>
          <cell r="AK187">
            <v>44010</v>
          </cell>
          <cell r="AL187">
            <v>42211.971450000005</v>
          </cell>
        </row>
        <row r="188">
          <cell r="F188" t="str">
            <v/>
          </cell>
          <cell r="H188" t="str">
            <v/>
          </cell>
          <cell r="P188" t="str">
            <v/>
          </cell>
          <cell r="Q188"/>
          <cell r="R188"/>
          <cell r="S188"/>
          <cell r="T188"/>
          <cell r="U188"/>
          <cell r="V188"/>
          <cell r="W188"/>
          <cell r="X188"/>
          <cell r="Y188"/>
          <cell r="Z188"/>
          <cell r="AA188"/>
          <cell r="AB188"/>
          <cell r="AC188"/>
          <cell r="AD188"/>
          <cell r="AE188"/>
          <cell r="AF188"/>
          <cell r="AG188"/>
          <cell r="AH188"/>
          <cell r="AI188"/>
          <cell r="AJ188"/>
          <cell r="AK188"/>
          <cell r="AL188"/>
        </row>
        <row r="189">
          <cell r="F189" t="str">
            <v>KRS1 Sedimentation Basin Installation</v>
          </cell>
          <cell r="H189" t="str">
            <v/>
          </cell>
          <cell r="P189" t="str">
            <v/>
          </cell>
          <cell r="Q189"/>
          <cell r="R189"/>
          <cell r="S189"/>
          <cell r="T189"/>
          <cell r="U189"/>
          <cell r="V189"/>
          <cell r="W189"/>
          <cell r="X189"/>
          <cell r="Y189"/>
          <cell r="Z189"/>
          <cell r="AA189"/>
          <cell r="AB189"/>
          <cell r="AC189"/>
          <cell r="AD189"/>
          <cell r="AE189"/>
          <cell r="AF189"/>
          <cell r="AG189"/>
          <cell r="AH189"/>
          <cell r="AI189"/>
          <cell r="AJ189"/>
          <cell r="AK189"/>
          <cell r="AL189"/>
        </row>
        <row r="190">
          <cell r="F190" t="str">
            <v>331200-TD Mains 6in to 8in</v>
          </cell>
          <cell r="H190" t="str">
            <v>10133100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0</v>
          </cell>
          <cell r="U190">
            <v>0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</row>
        <row r="191">
          <cell r="F191" t="str">
            <v/>
          </cell>
          <cell r="H191" t="str">
            <v/>
          </cell>
          <cell r="P191" t="str">
            <v/>
          </cell>
          <cell r="Q191" t="str">
            <v/>
          </cell>
          <cell r="R191" t="str">
            <v/>
          </cell>
          <cell r="S191" t="str">
            <v/>
          </cell>
          <cell r="T191" t="str">
            <v/>
          </cell>
          <cell r="U191" t="str">
            <v/>
          </cell>
          <cell r="V191" t="str">
            <v/>
          </cell>
          <cell r="W191" t="str">
            <v/>
          </cell>
          <cell r="X191" t="str">
            <v/>
          </cell>
          <cell r="Y191" t="str">
            <v/>
          </cell>
          <cell r="Z191" t="str">
            <v/>
          </cell>
          <cell r="AA191" t="str">
            <v/>
          </cell>
          <cell r="AB191" t="str">
            <v/>
          </cell>
          <cell r="AC191" t="str">
            <v/>
          </cell>
          <cell r="AD191" t="str">
            <v/>
          </cell>
          <cell r="AE191" t="str">
            <v/>
          </cell>
          <cell r="AF191" t="str">
            <v/>
          </cell>
          <cell r="AG191" t="str">
            <v/>
          </cell>
          <cell r="AH191" t="str">
            <v/>
          </cell>
          <cell r="AI191" t="str">
            <v/>
          </cell>
          <cell r="AJ191" t="str">
            <v/>
          </cell>
          <cell r="AK191" t="str">
            <v/>
          </cell>
          <cell r="AL191" t="str">
            <v/>
          </cell>
        </row>
        <row r="192">
          <cell r="F192" t="str">
            <v/>
          </cell>
          <cell r="H192" t="str">
            <v/>
          </cell>
          <cell r="P192" t="str">
            <v/>
          </cell>
          <cell r="Q192" t="str">
            <v/>
          </cell>
          <cell r="R192" t="str">
            <v/>
          </cell>
          <cell r="S192" t="str">
            <v/>
          </cell>
          <cell r="T192" t="str">
            <v/>
          </cell>
          <cell r="U192" t="str">
            <v/>
          </cell>
          <cell r="V192" t="str">
            <v/>
          </cell>
          <cell r="W192" t="str">
            <v/>
          </cell>
          <cell r="X192" t="str">
            <v/>
          </cell>
          <cell r="Y192" t="str">
            <v/>
          </cell>
          <cell r="Z192" t="str">
            <v/>
          </cell>
          <cell r="AA192" t="str">
            <v/>
          </cell>
          <cell r="AB192" t="str">
            <v/>
          </cell>
          <cell r="AC192" t="str">
            <v/>
          </cell>
          <cell r="AD192" t="str">
            <v/>
          </cell>
          <cell r="AE192" t="str">
            <v/>
          </cell>
          <cell r="AF192" t="str">
            <v/>
          </cell>
          <cell r="AG192" t="str">
            <v/>
          </cell>
          <cell r="AH192" t="str">
            <v/>
          </cell>
          <cell r="AI192" t="str">
            <v/>
          </cell>
          <cell r="AJ192" t="str">
            <v/>
          </cell>
          <cell r="AK192" t="str">
            <v/>
          </cell>
          <cell r="AL192" t="str">
            <v/>
          </cell>
        </row>
        <row r="193">
          <cell r="F193" t="str">
            <v/>
          </cell>
          <cell r="H193" t="str">
            <v/>
          </cell>
          <cell r="P193" t="str">
            <v/>
          </cell>
          <cell r="Q193" t="str">
            <v/>
          </cell>
          <cell r="R193" t="str">
            <v/>
          </cell>
          <cell r="S193" t="str">
            <v/>
          </cell>
          <cell r="T193" t="str">
            <v/>
          </cell>
          <cell r="U193" t="str">
            <v/>
          </cell>
          <cell r="V193" t="str">
            <v/>
          </cell>
          <cell r="W193" t="str">
            <v/>
          </cell>
          <cell r="X193" t="str">
            <v/>
          </cell>
          <cell r="Y193" t="str">
            <v/>
          </cell>
          <cell r="Z193" t="str">
            <v/>
          </cell>
          <cell r="AA193" t="str">
            <v/>
          </cell>
          <cell r="AB193" t="str">
            <v/>
          </cell>
          <cell r="AC193" t="str">
            <v/>
          </cell>
          <cell r="AD193" t="str">
            <v/>
          </cell>
          <cell r="AE193" t="str">
            <v/>
          </cell>
          <cell r="AF193" t="str">
            <v/>
          </cell>
          <cell r="AG193" t="str">
            <v/>
          </cell>
          <cell r="AH193" t="str">
            <v/>
          </cell>
          <cell r="AI193" t="str">
            <v/>
          </cell>
          <cell r="AJ193" t="str">
            <v/>
          </cell>
          <cell r="AK193" t="str">
            <v/>
          </cell>
          <cell r="AL193" t="str">
            <v/>
          </cell>
        </row>
        <row r="194">
          <cell r="F194" t="str">
            <v/>
          </cell>
          <cell r="H194" t="str">
            <v/>
          </cell>
          <cell r="P194" t="str">
            <v/>
          </cell>
          <cell r="Q194"/>
          <cell r="R194"/>
          <cell r="S194"/>
          <cell r="T194"/>
          <cell r="U194"/>
          <cell r="V194"/>
          <cell r="W194"/>
          <cell r="X194"/>
          <cell r="Y194"/>
          <cell r="Z194"/>
          <cell r="AA194"/>
          <cell r="AB194"/>
          <cell r="AC194"/>
          <cell r="AD194"/>
          <cell r="AE194"/>
          <cell r="AF194"/>
          <cell r="AG194"/>
          <cell r="AH194"/>
          <cell r="AI194"/>
          <cell r="AJ194"/>
          <cell r="AK194"/>
          <cell r="AL194"/>
        </row>
        <row r="195">
          <cell r="F195" t="str">
            <v>Jacobson Reservoir Outlet Improvements</v>
          </cell>
          <cell r="H195" t="str">
            <v/>
          </cell>
          <cell r="P195" t="str">
            <v/>
          </cell>
          <cell r="Q195"/>
          <cell r="R195"/>
          <cell r="S195"/>
          <cell r="T195"/>
          <cell r="U195"/>
          <cell r="V195"/>
          <cell r="W195"/>
          <cell r="X195"/>
          <cell r="Y195"/>
          <cell r="Z195"/>
          <cell r="AA195"/>
          <cell r="AB195"/>
          <cell r="AC195"/>
          <cell r="AD195"/>
          <cell r="AE195"/>
          <cell r="AF195"/>
          <cell r="AG195"/>
          <cell r="AH195"/>
          <cell r="AI195"/>
          <cell r="AJ195"/>
          <cell r="AK195"/>
          <cell r="AL195"/>
        </row>
        <row r="196">
          <cell r="F196" t="str">
            <v>347000-Misc Equipment</v>
          </cell>
          <cell r="H196" t="str">
            <v>10134700</v>
          </cell>
          <cell r="P196">
            <v>610475.78999999992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2334091.4545658273</v>
          </cell>
          <cell r="AA196">
            <v>110025</v>
          </cell>
          <cell r="AB196">
            <v>89975.144249999998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</row>
        <row r="197">
          <cell r="F197" t="str">
            <v/>
          </cell>
          <cell r="H197" t="str">
            <v/>
          </cell>
          <cell r="P197" t="str">
            <v/>
          </cell>
          <cell r="Q197" t="str">
            <v/>
          </cell>
          <cell r="R197" t="str">
            <v/>
          </cell>
          <cell r="S197" t="str">
            <v/>
          </cell>
          <cell r="T197" t="str">
            <v/>
          </cell>
          <cell r="U197" t="str">
            <v/>
          </cell>
          <cell r="V197" t="str">
            <v/>
          </cell>
          <cell r="W197" t="str">
            <v/>
          </cell>
          <cell r="X197" t="str">
            <v/>
          </cell>
          <cell r="Y197" t="str">
            <v/>
          </cell>
          <cell r="Z197" t="str">
            <v/>
          </cell>
          <cell r="AA197" t="str">
            <v/>
          </cell>
          <cell r="AB197" t="str">
            <v/>
          </cell>
          <cell r="AC197" t="str">
            <v/>
          </cell>
          <cell r="AD197" t="str">
            <v/>
          </cell>
          <cell r="AE197" t="str">
            <v/>
          </cell>
          <cell r="AF197" t="str">
            <v/>
          </cell>
          <cell r="AG197" t="str">
            <v/>
          </cell>
          <cell r="AH197" t="str">
            <v/>
          </cell>
          <cell r="AI197" t="str">
            <v/>
          </cell>
          <cell r="AJ197" t="str">
            <v/>
          </cell>
          <cell r="AK197" t="str">
            <v/>
          </cell>
          <cell r="AL197" t="str">
            <v/>
          </cell>
        </row>
        <row r="198">
          <cell r="F198" t="str">
            <v/>
          </cell>
          <cell r="H198" t="str">
            <v/>
          </cell>
          <cell r="P198" t="str">
            <v/>
          </cell>
          <cell r="Q198" t="str">
            <v/>
          </cell>
          <cell r="R198" t="str">
            <v/>
          </cell>
          <cell r="S198" t="str">
            <v/>
          </cell>
          <cell r="T198" t="str">
            <v/>
          </cell>
          <cell r="U198" t="str">
            <v/>
          </cell>
          <cell r="V198" t="str">
            <v/>
          </cell>
          <cell r="W198" t="str">
            <v/>
          </cell>
          <cell r="X198" t="str">
            <v/>
          </cell>
          <cell r="Y198" t="str">
            <v/>
          </cell>
          <cell r="Z198" t="str">
            <v/>
          </cell>
          <cell r="AA198" t="str">
            <v/>
          </cell>
          <cell r="AB198" t="str">
            <v/>
          </cell>
          <cell r="AC198" t="str">
            <v/>
          </cell>
          <cell r="AD198" t="str">
            <v/>
          </cell>
          <cell r="AE198" t="str">
            <v/>
          </cell>
          <cell r="AF198" t="str">
            <v/>
          </cell>
          <cell r="AG198" t="str">
            <v/>
          </cell>
          <cell r="AH198" t="str">
            <v/>
          </cell>
          <cell r="AI198" t="str">
            <v/>
          </cell>
          <cell r="AJ198" t="str">
            <v/>
          </cell>
          <cell r="AK198" t="str">
            <v/>
          </cell>
          <cell r="AL198" t="str">
            <v/>
          </cell>
        </row>
        <row r="199">
          <cell r="F199" t="str">
            <v/>
          </cell>
          <cell r="H199" t="str">
            <v/>
          </cell>
          <cell r="P199" t="str">
            <v/>
          </cell>
          <cell r="Q199" t="str">
            <v/>
          </cell>
          <cell r="R199" t="str">
            <v/>
          </cell>
          <cell r="S199" t="str">
            <v/>
          </cell>
          <cell r="T199" t="str">
            <v/>
          </cell>
          <cell r="U199" t="str">
            <v/>
          </cell>
          <cell r="V199" t="str">
            <v/>
          </cell>
          <cell r="W199" t="str">
            <v/>
          </cell>
          <cell r="X199" t="str">
            <v/>
          </cell>
          <cell r="Y199" t="str">
            <v/>
          </cell>
          <cell r="Z199" t="str">
            <v/>
          </cell>
          <cell r="AA199" t="str">
            <v/>
          </cell>
          <cell r="AB199" t="str">
            <v/>
          </cell>
          <cell r="AC199" t="str">
            <v/>
          </cell>
          <cell r="AD199" t="str">
            <v/>
          </cell>
          <cell r="AE199" t="str">
            <v/>
          </cell>
          <cell r="AF199" t="str">
            <v/>
          </cell>
          <cell r="AG199" t="str">
            <v/>
          </cell>
          <cell r="AH199" t="str">
            <v/>
          </cell>
          <cell r="AI199" t="str">
            <v/>
          </cell>
          <cell r="AJ199" t="str">
            <v/>
          </cell>
          <cell r="AK199" t="str">
            <v/>
          </cell>
          <cell r="AL199" t="str">
            <v/>
          </cell>
        </row>
        <row r="200">
          <cell r="F200" t="str">
            <v/>
          </cell>
          <cell r="H200" t="str">
            <v/>
          </cell>
          <cell r="P200" t="str">
            <v/>
          </cell>
          <cell r="Q200"/>
          <cell r="R200"/>
          <cell r="S200"/>
          <cell r="T200"/>
          <cell r="U200"/>
          <cell r="V200"/>
          <cell r="W200"/>
          <cell r="X200"/>
          <cell r="Y200"/>
          <cell r="Z200"/>
          <cell r="AA200"/>
          <cell r="AB200"/>
          <cell r="AC200"/>
          <cell r="AD200"/>
          <cell r="AE200"/>
          <cell r="AF200"/>
          <cell r="AG200"/>
          <cell r="AH200"/>
          <cell r="AI200"/>
          <cell r="AJ200"/>
          <cell r="AK200"/>
          <cell r="AL200"/>
        </row>
        <row r="201">
          <cell r="F201" t="str">
            <v>Rockwell Road Reinforcement</v>
          </cell>
          <cell r="H201" t="str">
            <v/>
          </cell>
          <cell r="P201" t="str">
            <v/>
          </cell>
          <cell r="Q201"/>
          <cell r="R201"/>
          <cell r="S201"/>
          <cell r="T201"/>
          <cell r="U201"/>
          <cell r="V201"/>
          <cell r="W201"/>
          <cell r="X201"/>
          <cell r="Y201"/>
          <cell r="Z201"/>
          <cell r="AA201"/>
          <cell r="AB201"/>
          <cell r="AC201"/>
          <cell r="AD201"/>
          <cell r="AE201"/>
          <cell r="AF201"/>
          <cell r="AG201"/>
          <cell r="AH201"/>
          <cell r="AI201"/>
          <cell r="AJ201"/>
          <cell r="AK201"/>
          <cell r="AL201"/>
        </row>
        <row r="202">
          <cell r="F202" t="str">
            <v>320100-WT Equip Non-Media</v>
          </cell>
          <cell r="H202" t="str">
            <v>10132010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535393.27046295442</v>
          </cell>
          <cell r="Y202">
            <v>60000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</row>
        <row r="203">
          <cell r="F203" t="str">
            <v>304300-Struct &amp; Imp-Treatment</v>
          </cell>
          <cell r="H203" t="str">
            <v>10130430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0</v>
          </cell>
          <cell r="V203">
            <v>0</v>
          </cell>
          <cell r="W203">
            <v>0</v>
          </cell>
          <cell r="X203">
            <v>736165.74688656232</v>
          </cell>
          <cell r="Y203">
            <v>82500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</row>
        <row r="204">
          <cell r="F204" t="str">
            <v>347000-Misc Equipment</v>
          </cell>
          <cell r="H204" t="str">
            <v>10134700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0</v>
          </cell>
          <cell r="V204">
            <v>0</v>
          </cell>
          <cell r="W204">
            <v>0</v>
          </cell>
          <cell r="X204">
            <v>66924.158807869302</v>
          </cell>
          <cell r="Y204">
            <v>7500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</row>
        <row r="205">
          <cell r="F205" t="str">
            <v/>
          </cell>
          <cell r="H205" t="str">
            <v/>
          </cell>
          <cell r="P205" t="str">
            <v/>
          </cell>
          <cell r="Q205" t="str">
            <v/>
          </cell>
          <cell r="R205" t="str">
            <v/>
          </cell>
          <cell r="S205" t="str">
            <v/>
          </cell>
          <cell r="T205" t="str">
            <v/>
          </cell>
          <cell r="U205" t="str">
            <v/>
          </cell>
          <cell r="V205" t="str">
            <v/>
          </cell>
          <cell r="W205" t="str">
            <v/>
          </cell>
          <cell r="X205" t="str">
            <v/>
          </cell>
          <cell r="Y205" t="str">
            <v/>
          </cell>
          <cell r="Z205" t="str">
            <v/>
          </cell>
          <cell r="AA205" t="str">
            <v/>
          </cell>
          <cell r="AB205" t="str">
            <v/>
          </cell>
          <cell r="AC205" t="str">
            <v/>
          </cell>
          <cell r="AD205" t="str">
            <v/>
          </cell>
          <cell r="AE205" t="str">
            <v/>
          </cell>
          <cell r="AF205" t="str">
            <v/>
          </cell>
          <cell r="AG205" t="str">
            <v/>
          </cell>
          <cell r="AH205" t="str">
            <v/>
          </cell>
          <cell r="AI205" t="str">
            <v/>
          </cell>
          <cell r="AJ205" t="str">
            <v/>
          </cell>
          <cell r="AK205" t="str">
            <v/>
          </cell>
          <cell r="AL205" t="str">
            <v/>
          </cell>
        </row>
        <row r="206">
          <cell r="F206" t="str">
            <v/>
          </cell>
          <cell r="H206" t="str">
            <v/>
          </cell>
          <cell r="P206" t="str">
            <v/>
          </cell>
          <cell r="Q206"/>
          <cell r="R206"/>
          <cell r="S206"/>
          <cell r="T206"/>
          <cell r="U206"/>
          <cell r="V206"/>
          <cell r="W206"/>
          <cell r="X206"/>
          <cell r="Y206"/>
          <cell r="Z206"/>
          <cell r="AA206"/>
          <cell r="AB206"/>
          <cell r="AC206"/>
          <cell r="AD206"/>
          <cell r="AE206"/>
          <cell r="AF206"/>
          <cell r="AG206"/>
          <cell r="AH206"/>
          <cell r="AI206"/>
          <cell r="AJ206"/>
          <cell r="AK206"/>
          <cell r="AL206"/>
        </row>
        <row r="207">
          <cell r="F207" t="str">
            <v>Cox Street Booster Station</v>
          </cell>
          <cell r="H207" t="str">
            <v/>
          </cell>
          <cell r="P207" t="str">
            <v/>
          </cell>
          <cell r="Q207" t="str">
            <v/>
          </cell>
          <cell r="R207" t="str">
            <v/>
          </cell>
          <cell r="S207" t="str">
            <v/>
          </cell>
          <cell r="T207" t="str">
            <v/>
          </cell>
          <cell r="U207" t="str">
            <v/>
          </cell>
          <cell r="V207" t="str">
            <v/>
          </cell>
          <cell r="W207" t="str">
            <v/>
          </cell>
          <cell r="X207" t="str">
            <v/>
          </cell>
          <cell r="Y207" t="str">
            <v/>
          </cell>
          <cell r="Z207" t="str">
            <v/>
          </cell>
          <cell r="AA207" t="str">
            <v/>
          </cell>
          <cell r="AB207" t="str">
            <v/>
          </cell>
          <cell r="AC207" t="str">
            <v/>
          </cell>
          <cell r="AD207" t="str">
            <v/>
          </cell>
          <cell r="AE207" t="str">
            <v/>
          </cell>
          <cell r="AF207" t="str">
            <v/>
          </cell>
          <cell r="AG207" t="str">
            <v/>
          </cell>
          <cell r="AH207" t="str">
            <v/>
          </cell>
          <cell r="AI207" t="str">
            <v/>
          </cell>
          <cell r="AJ207" t="str">
            <v/>
          </cell>
          <cell r="AK207" t="str">
            <v/>
          </cell>
          <cell r="AL207" t="str">
            <v/>
          </cell>
        </row>
        <row r="208">
          <cell r="F208" t="str">
            <v>311500-Pump Eqp Other</v>
          </cell>
          <cell r="H208" t="str">
            <v>10131150</v>
          </cell>
          <cell r="P208">
            <v>0</v>
          </cell>
          <cell r="Q208">
            <v>50000</v>
          </cell>
          <cell r="R208">
            <v>50000</v>
          </cell>
          <cell r="S208">
            <v>40000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</row>
        <row r="209">
          <cell r="F209" t="str">
            <v/>
          </cell>
          <cell r="H209" t="str">
            <v/>
          </cell>
          <cell r="P209" t="str">
            <v/>
          </cell>
          <cell r="Q209" t="str">
            <v/>
          </cell>
          <cell r="R209" t="str">
            <v/>
          </cell>
          <cell r="S209" t="str">
            <v/>
          </cell>
          <cell r="T209" t="str">
            <v/>
          </cell>
          <cell r="U209" t="str">
            <v/>
          </cell>
          <cell r="V209" t="str">
            <v/>
          </cell>
          <cell r="W209" t="str">
            <v/>
          </cell>
          <cell r="X209" t="str">
            <v/>
          </cell>
          <cell r="Y209" t="str">
            <v/>
          </cell>
          <cell r="Z209" t="str">
            <v/>
          </cell>
          <cell r="AA209" t="str">
            <v/>
          </cell>
          <cell r="AB209" t="str">
            <v/>
          </cell>
          <cell r="AC209" t="str">
            <v/>
          </cell>
          <cell r="AD209" t="str">
            <v/>
          </cell>
          <cell r="AE209" t="str">
            <v/>
          </cell>
          <cell r="AF209" t="str">
            <v/>
          </cell>
          <cell r="AG209" t="str">
            <v/>
          </cell>
          <cell r="AH209" t="str">
            <v/>
          </cell>
          <cell r="AI209" t="str">
            <v/>
          </cell>
          <cell r="AJ209" t="str">
            <v/>
          </cell>
          <cell r="AK209" t="str">
            <v/>
          </cell>
          <cell r="AL209" t="str">
            <v/>
          </cell>
        </row>
        <row r="210">
          <cell r="F210" t="str">
            <v/>
          </cell>
          <cell r="H210" t="str">
            <v/>
          </cell>
          <cell r="P210" t="str">
            <v/>
          </cell>
          <cell r="Q210" t="str">
            <v/>
          </cell>
          <cell r="R210" t="str">
            <v/>
          </cell>
          <cell r="S210" t="str">
            <v/>
          </cell>
          <cell r="T210" t="str">
            <v/>
          </cell>
          <cell r="U210" t="str">
            <v/>
          </cell>
          <cell r="V210" t="str">
            <v/>
          </cell>
          <cell r="W210" t="str">
            <v/>
          </cell>
          <cell r="X210" t="str">
            <v/>
          </cell>
          <cell r="Y210" t="str">
            <v/>
          </cell>
          <cell r="Z210" t="str">
            <v/>
          </cell>
          <cell r="AA210" t="str">
            <v/>
          </cell>
          <cell r="AB210" t="str">
            <v/>
          </cell>
          <cell r="AC210" t="str">
            <v/>
          </cell>
          <cell r="AD210" t="str">
            <v/>
          </cell>
          <cell r="AE210" t="str">
            <v/>
          </cell>
          <cell r="AF210" t="str">
            <v/>
          </cell>
          <cell r="AG210" t="str">
            <v/>
          </cell>
          <cell r="AH210" t="str">
            <v/>
          </cell>
          <cell r="AI210" t="str">
            <v/>
          </cell>
          <cell r="AJ210" t="str">
            <v/>
          </cell>
          <cell r="AK210" t="str">
            <v/>
          </cell>
          <cell r="AL210" t="str">
            <v/>
          </cell>
        </row>
        <row r="211">
          <cell r="F211" t="str">
            <v/>
          </cell>
          <cell r="H211" t="str">
            <v/>
          </cell>
          <cell r="P211" t="str">
            <v/>
          </cell>
          <cell r="Q211" t="str">
            <v/>
          </cell>
          <cell r="R211" t="str">
            <v/>
          </cell>
          <cell r="S211" t="str">
            <v/>
          </cell>
          <cell r="T211" t="str">
            <v/>
          </cell>
          <cell r="U211" t="str">
            <v/>
          </cell>
          <cell r="V211" t="str">
            <v/>
          </cell>
          <cell r="W211" t="str">
            <v/>
          </cell>
          <cell r="X211" t="str">
            <v/>
          </cell>
          <cell r="Y211" t="str">
            <v/>
          </cell>
          <cell r="Z211" t="str">
            <v/>
          </cell>
          <cell r="AA211" t="str">
            <v/>
          </cell>
          <cell r="AB211" t="str">
            <v/>
          </cell>
          <cell r="AC211" t="str">
            <v/>
          </cell>
          <cell r="AD211" t="str">
            <v/>
          </cell>
          <cell r="AE211" t="str">
            <v/>
          </cell>
          <cell r="AF211" t="str">
            <v/>
          </cell>
          <cell r="AG211" t="str">
            <v/>
          </cell>
          <cell r="AH211" t="str">
            <v/>
          </cell>
          <cell r="AI211" t="str">
            <v/>
          </cell>
          <cell r="AJ211" t="str">
            <v/>
          </cell>
          <cell r="AK211" t="str">
            <v/>
          </cell>
          <cell r="AL211" t="str">
            <v/>
          </cell>
        </row>
        <row r="212">
          <cell r="F212" t="str">
            <v/>
          </cell>
          <cell r="H212" t="str">
            <v/>
          </cell>
          <cell r="P212" t="str">
            <v/>
          </cell>
          <cell r="Q212"/>
          <cell r="R212"/>
          <cell r="S212"/>
          <cell r="T212"/>
          <cell r="U212"/>
          <cell r="V212"/>
          <cell r="W212"/>
          <cell r="X212"/>
          <cell r="Y212"/>
          <cell r="Z212"/>
          <cell r="AA212"/>
          <cell r="AB212"/>
          <cell r="AC212"/>
          <cell r="AD212"/>
          <cell r="AE212"/>
          <cell r="AF212"/>
          <cell r="AG212"/>
          <cell r="AH212"/>
          <cell r="AI212"/>
          <cell r="AJ212"/>
          <cell r="AK212"/>
          <cell r="AL212"/>
        </row>
        <row r="213">
          <cell r="F213" t="str">
            <v>KRS1 Gravity Thickner</v>
          </cell>
          <cell r="H213" t="str">
            <v/>
          </cell>
          <cell r="P213" t="str">
            <v/>
          </cell>
          <cell r="Q213"/>
          <cell r="R213"/>
          <cell r="S213"/>
          <cell r="T213"/>
          <cell r="U213"/>
          <cell r="V213"/>
          <cell r="W213"/>
          <cell r="X213"/>
          <cell r="Y213"/>
          <cell r="Z213"/>
          <cell r="AA213"/>
          <cell r="AB213"/>
          <cell r="AC213"/>
          <cell r="AD213"/>
          <cell r="AE213"/>
          <cell r="AF213"/>
          <cell r="AG213"/>
          <cell r="AH213"/>
          <cell r="AI213"/>
          <cell r="AJ213"/>
          <cell r="AK213"/>
          <cell r="AL213"/>
        </row>
        <row r="214">
          <cell r="F214" t="str">
            <v>304300-Struct &amp; Imp-Treatment</v>
          </cell>
          <cell r="H214" t="str">
            <v>10130430</v>
          </cell>
          <cell r="P214">
            <v>1507375.9919999999</v>
          </cell>
          <cell r="Q214">
            <v>1507375.9919999999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</row>
        <row r="215">
          <cell r="F215" t="str">
            <v>320100-WT Equip Non-Media</v>
          </cell>
          <cell r="H215" t="str">
            <v>10132010</v>
          </cell>
          <cell r="P215">
            <v>8039338.6239999998</v>
          </cell>
          <cell r="Q215">
            <v>8039338.6239999998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</row>
        <row r="216">
          <cell r="F216" t="str">
            <v>347000-Misc Equipment</v>
          </cell>
          <cell r="H216" t="str">
            <v>10134700</v>
          </cell>
          <cell r="P216">
            <v>502458.66399999999</v>
          </cell>
          <cell r="Q216">
            <v>502458.66399999999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</row>
        <row r="217">
          <cell r="F217" t="str">
            <v/>
          </cell>
          <cell r="H217" t="str">
            <v/>
          </cell>
          <cell r="P217" t="str">
            <v/>
          </cell>
          <cell r="Q217" t="str">
            <v/>
          </cell>
          <cell r="R217" t="str">
            <v/>
          </cell>
          <cell r="S217" t="str">
            <v/>
          </cell>
          <cell r="T217" t="str">
            <v/>
          </cell>
          <cell r="U217" t="str">
            <v/>
          </cell>
          <cell r="V217" t="str">
            <v/>
          </cell>
          <cell r="W217" t="str">
            <v/>
          </cell>
          <cell r="X217" t="str">
            <v/>
          </cell>
          <cell r="Y217" t="str">
            <v/>
          </cell>
          <cell r="Z217" t="str">
            <v/>
          </cell>
          <cell r="AA217" t="str">
            <v/>
          </cell>
          <cell r="AB217" t="str">
            <v/>
          </cell>
          <cell r="AC217" t="str">
            <v/>
          </cell>
          <cell r="AD217" t="str">
            <v/>
          </cell>
          <cell r="AE217" t="str">
            <v/>
          </cell>
          <cell r="AF217" t="str">
            <v/>
          </cell>
          <cell r="AG217" t="str">
            <v/>
          </cell>
          <cell r="AH217" t="str">
            <v/>
          </cell>
          <cell r="AI217" t="str">
            <v/>
          </cell>
          <cell r="AJ217" t="str">
            <v/>
          </cell>
          <cell r="AK217" t="str">
            <v/>
          </cell>
          <cell r="AL217" t="str">
            <v/>
          </cell>
        </row>
        <row r="218">
          <cell r="F218" t="str">
            <v/>
          </cell>
          <cell r="H218" t="str">
            <v/>
          </cell>
          <cell r="P218" t="str">
            <v/>
          </cell>
          <cell r="Q218"/>
          <cell r="R218"/>
          <cell r="S218"/>
          <cell r="T218"/>
          <cell r="U218"/>
          <cell r="V218"/>
          <cell r="W218"/>
          <cell r="X218"/>
          <cell r="Y218"/>
          <cell r="Z218"/>
          <cell r="AA218"/>
          <cell r="AB218"/>
          <cell r="AC218"/>
          <cell r="AD218"/>
          <cell r="AE218"/>
          <cell r="AF218"/>
          <cell r="AG218"/>
          <cell r="AH218"/>
          <cell r="AI218"/>
          <cell r="AJ218"/>
          <cell r="AK218"/>
          <cell r="AL218"/>
        </row>
        <row r="219">
          <cell r="F219" t="str">
            <v>Ford Hampton Booster Station</v>
          </cell>
          <cell r="H219" t="str">
            <v/>
          </cell>
          <cell r="P219" t="str">
            <v/>
          </cell>
          <cell r="Q219"/>
          <cell r="R219"/>
          <cell r="S219"/>
          <cell r="T219"/>
          <cell r="U219"/>
          <cell r="V219"/>
          <cell r="W219"/>
          <cell r="X219"/>
          <cell r="Y219"/>
          <cell r="Z219"/>
          <cell r="AA219"/>
          <cell r="AB219"/>
          <cell r="AC219"/>
          <cell r="AD219"/>
          <cell r="AE219"/>
          <cell r="AF219"/>
          <cell r="AG219"/>
          <cell r="AH219"/>
          <cell r="AI219"/>
          <cell r="AJ219"/>
          <cell r="AK219"/>
          <cell r="AL219"/>
        </row>
        <row r="220">
          <cell r="F220" t="str">
            <v>304300-Struct &amp; Imp-Treatment</v>
          </cell>
          <cell r="H220" t="str">
            <v>10130430</v>
          </cell>
          <cell r="P220">
            <v>47156.809499999996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47156.809499999996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</row>
        <row r="221">
          <cell r="F221" t="str">
            <v>310000-Power Generation Equip</v>
          </cell>
          <cell r="H221" t="str">
            <v>10131000</v>
          </cell>
          <cell r="P221">
            <v>267221.92049999995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267221.92049999995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</row>
        <row r="222">
          <cell r="F222" t="str">
            <v/>
          </cell>
          <cell r="H222" t="str">
            <v/>
          </cell>
          <cell r="P222" t="str">
            <v/>
          </cell>
          <cell r="Q222" t="str">
            <v/>
          </cell>
          <cell r="R222" t="str">
            <v/>
          </cell>
          <cell r="S222" t="str">
            <v/>
          </cell>
          <cell r="T222" t="str">
            <v/>
          </cell>
          <cell r="U222" t="str">
            <v/>
          </cell>
          <cell r="V222" t="str">
            <v/>
          </cell>
          <cell r="W222" t="str">
            <v/>
          </cell>
          <cell r="X222" t="str">
            <v/>
          </cell>
          <cell r="Y222" t="str">
            <v/>
          </cell>
          <cell r="Z222" t="str">
            <v/>
          </cell>
          <cell r="AA222" t="str">
            <v/>
          </cell>
          <cell r="AB222" t="str">
            <v/>
          </cell>
          <cell r="AC222" t="str">
            <v/>
          </cell>
          <cell r="AD222" t="str">
            <v/>
          </cell>
          <cell r="AE222" t="str">
            <v/>
          </cell>
          <cell r="AF222" t="str">
            <v/>
          </cell>
          <cell r="AG222" t="str">
            <v/>
          </cell>
          <cell r="AH222" t="str">
            <v/>
          </cell>
          <cell r="AI222" t="str">
            <v/>
          </cell>
          <cell r="AJ222" t="str">
            <v/>
          </cell>
          <cell r="AK222" t="str">
            <v/>
          </cell>
          <cell r="AL222" t="str">
            <v/>
          </cell>
        </row>
        <row r="223">
          <cell r="F223" t="str">
            <v/>
          </cell>
          <cell r="H223" t="str">
            <v/>
          </cell>
          <cell r="P223" t="str">
            <v/>
          </cell>
          <cell r="Q223" t="str">
            <v/>
          </cell>
          <cell r="R223" t="str">
            <v/>
          </cell>
          <cell r="S223" t="str">
            <v/>
          </cell>
          <cell r="T223" t="str">
            <v/>
          </cell>
          <cell r="U223" t="str">
            <v/>
          </cell>
          <cell r="V223" t="str">
            <v/>
          </cell>
          <cell r="W223" t="str">
            <v/>
          </cell>
          <cell r="X223" t="str">
            <v/>
          </cell>
          <cell r="Y223" t="str">
            <v/>
          </cell>
          <cell r="Z223" t="str">
            <v/>
          </cell>
          <cell r="AA223" t="str">
            <v/>
          </cell>
          <cell r="AB223" t="str">
            <v/>
          </cell>
          <cell r="AC223" t="str">
            <v/>
          </cell>
          <cell r="AD223" t="str">
            <v/>
          </cell>
          <cell r="AE223" t="str">
            <v/>
          </cell>
          <cell r="AF223" t="str">
            <v/>
          </cell>
          <cell r="AG223" t="str">
            <v/>
          </cell>
          <cell r="AH223" t="str">
            <v/>
          </cell>
          <cell r="AI223" t="str">
            <v/>
          </cell>
          <cell r="AJ223" t="str">
            <v/>
          </cell>
          <cell r="AK223" t="str">
            <v/>
          </cell>
          <cell r="AL223" t="str">
            <v/>
          </cell>
        </row>
        <row r="224">
          <cell r="F224" t="str">
            <v/>
          </cell>
          <cell r="H224" t="str">
            <v/>
          </cell>
          <cell r="P224" t="str">
            <v/>
          </cell>
          <cell r="Q224"/>
          <cell r="R224"/>
          <cell r="S224"/>
          <cell r="T224"/>
          <cell r="U224"/>
          <cell r="V224"/>
          <cell r="W224"/>
          <cell r="X224"/>
          <cell r="Y224"/>
          <cell r="Z224"/>
          <cell r="AA224"/>
          <cell r="AB224"/>
          <cell r="AC224"/>
          <cell r="AD224"/>
          <cell r="AE224"/>
          <cell r="AF224"/>
          <cell r="AG224"/>
          <cell r="AH224"/>
          <cell r="AI224"/>
          <cell r="AJ224"/>
          <cell r="AK224"/>
          <cell r="AL224"/>
        </row>
        <row r="225">
          <cell r="F225" t="str">
            <v>Millersburg Transmission Main</v>
          </cell>
          <cell r="H225" t="str">
            <v/>
          </cell>
          <cell r="P225" t="str">
            <v/>
          </cell>
          <cell r="Q225"/>
          <cell r="R225"/>
          <cell r="S225"/>
          <cell r="T225"/>
          <cell r="U225"/>
          <cell r="V225"/>
          <cell r="W225"/>
          <cell r="X225"/>
          <cell r="Y225"/>
          <cell r="Z225"/>
          <cell r="AA225"/>
          <cell r="AB225"/>
          <cell r="AC225"/>
          <cell r="AD225"/>
          <cell r="AE225"/>
          <cell r="AF225"/>
          <cell r="AG225"/>
          <cell r="AH225"/>
          <cell r="AI225"/>
          <cell r="AJ225"/>
          <cell r="AK225"/>
          <cell r="AL225"/>
        </row>
        <row r="226">
          <cell r="F226" t="str">
            <v>304500-Struct &amp; Imp-General</v>
          </cell>
          <cell r="H226" t="str">
            <v>10130450</v>
          </cell>
          <cell r="P226">
            <v>0</v>
          </cell>
          <cell r="Q226">
            <v>0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</row>
        <row r="227">
          <cell r="F227" t="str">
            <v/>
          </cell>
          <cell r="H227" t="str">
            <v/>
          </cell>
          <cell r="P227" t="str">
            <v/>
          </cell>
          <cell r="Q227" t="str">
            <v/>
          </cell>
          <cell r="R227" t="str">
            <v/>
          </cell>
          <cell r="S227" t="str">
            <v/>
          </cell>
          <cell r="T227" t="str">
            <v/>
          </cell>
          <cell r="U227" t="str">
            <v/>
          </cell>
          <cell r="V227" t="str">
            <v/>
          </cell>
          <cell r="W227" t="str">
            <v/>
          </cell>
          <cell r="X227" t="str">
            <v/>
          </cell>
          <cell r="Y227" t="str">
            <v/>
          </cell>
          <cell r="Z227" t="str">
            <v/>
          </cell>
          <cell r="AA227" t="str">
            <v/>
          </cell>
          <cell r="AB227" t="str">
            <v/>
          </cell>
          <cell r="AC227" t="str">
            <v/>
          </cell>
          <cell r="AD227" t="str">
            <v/>
          </cell>
          <cell r="AE227" t="str">
            <v/>
          </cell>
          <cell r="AF227" t="str">
            <v/>
          </cell>
          <cell r="AG227" t="str">
            <v/>
          </cell>
          <cell r="AH227" t="str">
            <v/>
          </cell>
          <cell r="AI227" t="str">
            <v/>
          </cell>
          <cell r="AJ227" t="str">
            <v/>
          </cell>
          <cell r="AK227" t="str">
            <v/>
          </cell>
          <cell r="AL227" t="str">
            <v/>
          </cell>
        </row>
        <row r="228">
          <cell r="F228" t="str">
            <v/>
          </cell>
          <cell r="H228" t="str">
            <v/>
          </cell>
          <cell r="P228" t="str">
            <v/>
          </cell>
          <cell r="Q228" t="str">
            <v/>
          </cell>
          <cell r="R228" t="str">
            <v/>
          </cell>
          <cell r="S228" t="str">
            <v/>
          </cell>
          <cell r="T228" t="str">
            <v/>
          </cell>
          <cell r="U228" t="str">
            <v/>
          </cell>
          <cell r="V228" t="str">
            <v/>
          </cell>
          <cell r="W228" t="str">
            <v/>
          </cell>
          <cell r="X228" t="str">
            <v/>
          </cell>
          <cell r="Y228" t="str">
            <v/>
          </cell>
          <cell r="Z228" t="str">
            <v/>
          </cell>
          <cell r="AA228" t="str">
            <v/>
          </cell>
          <cell r="AB228" t="str">
            <v/>
          </cell>
          <cell r="AC228" t="str">
            <v/>
          </cell>
          <cell r="AD228" t="str">
            <v/>
          </cell>
          <cell r="AE228" t="str">
            <v/>
          </cell>
          <cell r="AF228" t="str">
            <v/>
          </cell>
          <cell r="AG228" t="str">
            <v/>
          </cell>
          <cell r="AH228" t="str">
            <v/>
          </cell>
          <cell r="AI228" t="str">
            <v/>
          </cell>
          <cell r="AJ228" t="str">
            <v/>
          </cell>
          <cell r="AK228" t="str">
            <v/>
          </cell>
          <cell r="AL228" t="str">
            <v/>
          </cell>
        </row>
        <row r="229">
          <cell r="F229" t="str">
            <v/>
          </cell>
          <cell r="H229" t="str">
            <v/>
          </cell>
          <cell r="P229" t="str">
            <v/>
          </cell>
          <cell r="Q229" t="str">
            <v/>
          </cell>
          <cell r="R229" t="str">
            <v/>
          </cell>
          <cell r="S229" t="str">
            <v/>
          </cell>
          <cell r="T229" t="str">
            <v/>
          </cell>
          <cell r="U229" t="str">
            <v/>
          </cell>
          <cell r="V229" t="str">
            <v/>
          </cell>
          <cell r="W229" t="str">
            <v/>
          </cell>
          <cell r="X229" t="str">
            <v/>
          </cell>
          <cell r="Y229" t="str">
            <v/>
          </cell>
          <cell r="Z229" t="str">
            <v/>
          </cell>
          <cell r="AA229" t="str">
            <v/>
          </cell>
          <cell r="AB229" t="str">
            <v/>
          </cell>
          <cell r="AC229" t="str">
            <v/>
          </cell>
          <cell r="AD229" t="str">
            <v/>
          </cell>
          <cell r="AE229" t="str">
            <v/>
          </cell>
          <cell r="AF229" t="str">
            <v/>
          </cell>
          <cell r="AG229" t="str">
            <v/>
          </cell>
          <cell r="AH229" t="str">
            <v/>
          </cell>
          <cell r="AI229" t="str">
            <v/>
          </cell>
          <cell r="AJ229" t="str">
            <v/>
          </cell>
          <cell r="AK229" t="str">
            <v/>
          </cell>
          <cell r="AL229" t="str">
            <v/>
          </cell>
        </row>
        <row r="230">
          <cell r="F230" t="str">
            <v/>
          </cell>
          <cell r="H230" t="str">
            <v/>
          </cell>
          <cell r="P230" t="str">
            <v/>
          </cell>
          <cell r="Q230"/>
          <cell r="R230"/>
          <cell r="S230"/>
          <cell r="T230"/>
          <cell r="U230"/>
          <cell r="V230"/>
          <cell r="W230"/>
          <cell r="X230"/>
          <cell r="Y230"/>
          <cell r="Z230"/>
          <cell r="AA230"/>
          <cell r="AB230"/>
          <cell r="AC230"/>
          <cell r="AD230"/>
          <cell r="AE230"/>
          <cell r="AF230"/>
          <cell r="AG230"/>
          <cell r="AH230"/>
          <cell r="AI230"/>
          <cell r="AJ230"/>
          <cell r="AK230"/>
          <cell r="AL230"/>
        </row>
        <row r="231">
          <cell r="F231" t="str">
            <v>Winchester Road Hydraulic Improvements</v>
          </cell>
          <cell r="H231" t="str">
            <v/>
          </cell>
          <cell r="P231" t="str">
            <v/>
          </cell>
          <cell r="Q231"/>
          <cell r="R231"/>
          <cell r="S231"/>
          <cell r="T231"/>
          <cell r="U231"/>
          <cell r="V231"/>
          <cell r="W231"/>
          <cell r="X231"/>
          <cell r="Y231"/>
          <cell r="Z231"/>
          <cell r="AA231"/>
          <cell r="AB231"/>
          <cell r="AC231"/>
          <cell r="AD231"/>
          <cell r="AE231"/>
          <cell r="AF231"/>
          <cell r="AG231"/>
          <cell r="AH231"/>
          <cell r="AI231"/>
          <cell r="AJ231"/>
          <cell r="AK231"/>
          <cell r="AL231"/>
        </row>
        <row r="232">
          <cell r="F232" t="str">
            <v>311200-Pump Eqp Electric</v>
          </cell>
          <cell r="H232" t="str">
            <v>10131120</v>
          </cell>
          <cell r="P232">
            <v>449830.78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449830.78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</row>
        <row r="233">
          <cell r="F233" t="str">
            <v>Reserved</v>
          </cell>
          <cell r="H233" t="str">
            <v/>
          </cell>
          <cell r="P233" t="str">
            <v/>
          </cell>
          <cell r="Q233" t="str">
            <v/>
          </cell>
          <cell r="R233" t="str">
            <v/>
          </cell>
          <cell r="S233" t="str">
            <v/>
          </cell>
          <cell r="T233" t="str">
            <v/>
          </cell>
          <cell r="U233" t="str">
            <v/>
          </cell>
          <cell r="V233" t="str">
            <v/>
          </cell>
          <cell r="W233" t="str">
            <v/>
          </cell>
          <cell r="X233" t="str">
            <v/>
          </cell>
          <cell r="Y233" t="str">
            <v/>
          </cell>
          <cell r="Z233" t="str">
            <v/>
          </cell>
          <cell r="AA233" t="str">
            <v/>
          </cell>
          <cell r="AB233" t="str">
            <v/>
          </cell>
          <cell r="AC233" t="str">
            <v/>
          </cell>
          <cell r="AD233" t="str">
            <v/>
          </cell>
          <cell r="AE233" t="str">
            <v/>
          </cell>
          <cell r="AF233" t="str">
            <v/>
          </cell>
          <cell r="AG233" t="str">
            <v/>
          </cell>
          <cell r="AH233" t="str">
            <v/>
          </cell>
          <cell r="AI233" t="str">
            <v/>
          </cell>
          <cell r="AJ233" t="str">
            <v/>
          </cell>
          <cell r="AK233" t="str">
            <v/>
          </cell>
          <cell r="AL233" t="str">
            <v/>
          </cell>
        </row>
        <row r="234">
          <cell r="F234" t="str">
            <v/>
          </cell>
          <cell r="H234" t="str">
            <v/>
          </cell>
          <cell r="P234" t="str">
            <v/>
          </cell>
          <cell r="Q234" t="str">
            <v/>
          </cell>
          <cell r="R234" t="str">
            <v/>
          </cell>
          <cell r="S234" t="str">
            <v/>
          </cell>
          <cell r="T234" t="str">
            <v/>
          </cell>
          <cell r="U234" t="str">
            <v/>
          </cell>
          <cell r="V234" t="str">
            <v/>
          </cell>
          <cell r="W234" t="str">
            <v/>
          </cell>
          <cell r="X234" t="str">
            <v/>
          </cell>
          <cell r="Y234" t="str">
            <v/>
          </cell>
          <cell r="Z234" t="str">
            <v/>
          </cell>
          <cell r="AA234" t="str">
            <v/>
          </cell>
          <cell r="AB234" t="str">
            <v/>
          </cell>
          <cell r="AC234" t="str">
            <v/>
          </cell>
          <cell r="AD234" t="str">
            <v/>
          </cell>
          <cell r="AE234" t="str">
            <v/>
          </cell>
          <cell r="AF234" t="str">
            <v/>
          </cell>
          <cell r="AG234" t="str">
            <v/>
          </cell>
          <cell r="AH234" t="str">
            <v/>
          </cell>
          <cell r="AI234" t="str">
            <v/>
          </cell>
          <cell r="AJ234" t="str">
            <v/>
          </cell>
          <cell r="AK234" t="str">
            <v/>
          </cell>
          <cell r="AL234" t="str">
            <v/>
          </cell>
        </row>
        <row r="235">
          <cell r="F235" t="str">
            <v/>
          </cell>
          <cell r="H235" t="str">
            <v/>
          </cell>
          <cell r="P235" t="str">
            <v/>
          </cell>
          <cell r="Q235" t="str">
            <v/>
          </cell>
          <cell r="R235" t="str">
            <v/>
          </cell>
          <cell r="S235" t="str">
            <v/>
          </cell>
          <cell r="T235" t="str">
            <v/>
          </cell>
          <cell r="U235" t="str">
            <v/>
          </cell>
          <cell r="V235" t="str">
            <v/>
          </cell>
          <cell r="W235" t="str">
            <v/>
          </cell>
          <cell r="X235" t="str">
            <v/>
          </cell>
          <cell r="Y235" t="str">
            <v/>
          </cell>
          <cell r="Z235" t="str">
            <v/>
          </cell>
          <cell r="AA235" t="str">
            <v/>
          </cell>
          <cell r="AB235" t="str">
            <v/>
          </cell>
          <cell r="AC235" t="str">
            <v/>
          </cell>
          <cell r="AD235" t="str">
            <v/>
          </cell>
          <cell r="AE235" t="str">
            <v/>
          </cell>
          <cell r="AF235" t="str">
            <v/>
          </cell>
          <cell r="AG235" t="str">
            <v/>
          </cell>
          <cell r="AH235" t="str">
            <v/>
          </cell>
          <cell r="AI235" t="str">
            <v/>
          </cell>
          <cell r="AJ235" t="str">
            <v/>
          </cell>
          <cell r="AK235" t="str">
            <v/>
          </cell>
          <cell r="AL235" t="str">
            <v/>
          </cell>
        </row>
        <row r="236">
          <cell r="F236" t="str">
            <v/>
          </cell>
          <cell r="H236" t="str">
            <v/>
          </cell>
          <cell r="P236" t="str">
            <v/>
          </cell>
          <cell r="Q236"/>
          <cell r="R236"/>
          <cell r="S236"/>
          <cell r="T236"/>
          <cell r="U236"/>
          <cell r="V236"/>
          <cell r="W236"/>
          <cell r="X236"/>
          <cell r="Y236"/>
          <cell r="Z236"/>
          <cell r="AA236"/>
          <cell r="AB236"/>
          <cell r="AC236"/>
          <cell r="AD236"/>
          <cell r="AE236"/>
          <cell r="AF236"/>
          <cell r="AG236"/>
          <cell r="AH236"/>
          <cell r="AI236"/>
          <cell r="AJ236"/>
          <cell r="AK236"/>
          <cell r="AL236"/>
        </row>
        <row r="237">
          <cell r="F237" t="str">
            <v>Office HVAC Replacement</v>
          </cell>
          <cell r="H237" t="str">
            <v/>
          </cell>
          <cell r="P237" t="str">
            <v/>
          </cell>
          <cell r="Q237"/>
          <cell r="R237"/>
          <cell r="S237"/>
          <cell r="T237"/>
          <cell r="U237"/>
          <cell r="V237"/>
          <cell r="W237"/>
          <cell r="X237"/>
          <cell r="Y237"/>
          <cell r="Z237"/>
          <cell r="AA237"/>
          <cell r="AB237"/>
          <cell r="AC237"/>
          <cell r="AD237"/>
          <cell r="AE237"/>
          <cell r="AF237"/>
          <cell r="AG237"/>
          <cell r="AH237"/>
          <cell r="AI237"/>
          <cell r="AJ237"/>
          <cell r="AK237"/>
          <cell r="AL237"/>
        </row>
        <row r="238">
          <cell r="F238" t="str">
            <v>304700-Struct &amp; Imp-Store,Shop,Gar</v>
          </cell>
          <cell r="H238" t="str">
            <v>10130450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0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</row>
        <row r="239">
          <cell r="F239" t="str">
            <v>303500-Land &amp; Land Rights-T&amp;D</v>
          </cell>
          <cell r="H239" t="str">
            <v>10130350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0</v>
          </cell>
        </row>
        <row r="240">
          <cell r="F240" t="str">
            <v/>
          </cell>
          <cell r="H240" t="str">
            <v/>
          </cell>
          <cell r="P240" t="str">
            <v/>
          </cell>
          <cell r="Q240" t="str">
            <v/>
          </cell>
          <cell r="R240" t="str">
            <v/>
          </cell>
          <cell r="S240" t="str">
            <v/>
          </cell>
          <cell r="T240" t="str">
            <v/>
          </cell>
          <cell r="U240" t="str">
            <v/>
          </cell>
          <cell r="V240" t="str">
            <v/>
          </cell>
          <cell r="W240" t="str">
            <v/>
          </cell>
          <cell r="X240" t="str">
            <v/>
          </cell>
          <cell r="Y240" t="str">
            <v/>
          </cell>
          <cell r="Z240" t="str">
            <v/>
          </cell>
          <cell r="AA240" t="str">
            <v/>
          </cell>
          <cell r="AB240" t="str">
            <v/>
          </cell>
          <cell r="AC240" t="str">
            <v/>
          </cell>
          <cell r="AD240" t="str">
            <v/>
          </cell>
          <cell r="AE240" t="str">
            <v/>
          </cell>
          <cell r="AF240" t="str">
            <v/>
          </cell>
          <cell r="AG240" t="str">
            <v/>
          </cell>
          <cell r="AH240" t="str">
            <v/>
          </cell>
          <cell r="AI240" t="str">
            <v/>
          </cell>
          <cell r="AJ240" t="str">
            <v/>
          </cell>
          <cell r="AK240" t="str">
            <v/>
          </cell>
          <cell r="AL240" t="str">
            <v/>
          </cell>
        </row>
        <row r="241">
          <cell r="F241" t="str">
            <v/>
          </cell>
          <cell r="H241" t="str">
            <v/>
          </cell>
          <cell r="P241" t="str">
            <v/>
          </cell>
          <cell r="Q241" t="str">
            <v/>
          </cell>
          <cell r="R241" t="str">
            <v/>
          </cell>
          <cell r="S241" t="str">
            <v/>
          </cell>
          <cell r="T241" t="str">
            <v/>
          </cell>
          <cell r="U241" t="str">
            <v/>
          </cell>
          <cell r="V241" t="str">
            <v/>
          </cell>
          <cell r="W241" t="str">
            <v/>
          </cell>
          <cell r="X241" t="str">
            <v/>
          </cell>
          <cell r="Y241" t="str">
            <v/>
          </cell>
          <cell r="Z241" t="str">
            <v/>
          </cell>
          <cell r="AA241" t="str">
            <v/>
          </cell>
          <cell r="AB241" t="str">
            <v/>
          </cell>
          <cell r="AC241" t="str">
            <v/>
          </cell>
          <cell r="AD241" t="str">
            <v/>
          </cell>
          <cell r="AE241" t="str">
            <v/>
          </cell>
          <cell r="AF241" t="str">
            <v/>
          </cell>
          <cell r="AG241" t="str">
            <v/>
          </cell>
          <cell r="AH241" t="str">
            <v/>
          </cell>
          <cell r="AI241" t="str">
            <v/>
          </cell>
          <cell r="AJ241" t="str">
            <v/>
          </cell>
          <cell r="AK241" t="str">
            <v/>
          </cell>
          <cell r="AL241" t="str">
            <v/>
          </cell>
        </row>
        <row r="242">
          <cell r="F242" t="str">
            <v/>
          </cell>
          <cell r="H242" t="str">
            <v/>
          </cell>
          <cell r="P242" t="str">
            <v/>
          </cell>
          <cell r="Q242"/>
          <cell r="R242"/>
          <cell r="S242"/>
          <cell r="T242"/>
          <cell r="U242"/>
          <cell r="V242"/>
          <cell r="W242"/>
          <cell r="X242"/>
          <cell r="Y242"/>
          <cell r="Z242"/>
          <cell r="AA242"/>
          <cell r="AB242"/>
          <cell r="AC242"/>
          <cell r="AD242"/>
          <cell r="AE242"/>
          <cell r="AF242"/>
          <cell r="AG242"/>
          <cell r="AH242"/>
          <cell r="AI242"/>
          <cell r="AJ242"/>
          <cell r="AK242"/>
          <cell r="AL242"/>
        </row>
        <row r="243">
          <cell r="F243" t="str">
            <v>New Circle Rd Widening</v>
          </cell>
          <cell r="H243" t="str">
            <v/>
          </cell>
          <cell r="P243" t="str">
            <v/>
          </cell>
          <cell r="Q243"/>
          <cell r="R243"/>
          <cell r="S243"/>
          <cell r="T243"/>
          <cell r="U243"/>
          <cell r="V243"/>
          <cell r="W243"/>
          <cell r="X243"/>
          <cell r="Y243"/>
          <cell r="Z243"/>
          <cell r="AA243"/>
          <cell r="AB243"/>
          <cell r="AC243"/>
          <cell r="AD243"/>
          <cell r="AE243"/>
          <cell r="AF243"/>
          <cell r="AG243"/>
          <cell r="AH243"/>
          <cell r="AI243"/>
          <cell r="AJ243"/>
          <cell r="AK243"/>
          <cell r="AL243"/>
        </row>
        <row r="244">
          <cell r="F244" t="str">
            <v>311200-Pump Eqp Electric</v>
          </cell>
          <cell r="H244" t="str">
            <v>10131120</v>
          </cell>
          <cell r="P244">
            <v>1455995.4975000001</v>
          </cell>
          <cell r="Q244">
            <v>0</v>
          </cell>
          <cell r="R244">
            <v>1455995.4975000001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</row>
        <row r="245">
          <cell r="F245" t="str">
            <v>320100-WT Equip Non-Media</v>
          </cell>
          <cell r="H245" t="str">
            <v>10132010</v>
          </cell>
          <cell r="P245">
            <v>970663.66500000004</v>
          </cell>
          <cell r="Q245">
            <v>0</v>
          </cell>
          <cell r="R245">
            <v>970663.66500000004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0</v>
          </cell>
        </row>
        <row r="246">
          <cell r="F246" t="str">
            <v>347000-Misc Equipment</v>
          </cell>
          <cell r="H246" t="str">
            <v>10134700</v>
          </cell>
          <cell r="P246">
            <v>485331.83250000002</v>
          </cell>
          <cell r="Q246">
            <v>0</v>
          </cell>
          <cell r="R246">
            <v>485331.83250000002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</row>
        <row r="247">
          <cell r="F247" t="str">
            <v>304300-Struct &amp; Imp-Treatment</v>
          </cell>
          <cell r="H247" t="str">
            <v>10130430</v>
          </cell>
          <cell r="P247">
            <v>323554.55500000005</v>
          </cell>
          <cell r="Q247">
            <v>0</v>
          </cell>
          <cell r="R247">
            <v>323554.55500000005</v>
          </cell>
          <cell r="S247">
            <v>0</v>
          </cell>
          <cell r="T247">
            <v>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</row>
        <row r="248">
          <cell r="F248" t="str">
            <v/>
          </cell>
          <cell r="H248" t="str">
            <v/>
          </cell>
          <cell r="P248" t="str">
            <v/>
          </cell>
          <cell r="Q248"/>
          <cell r="R248"/>
          <cell r="S248"/>
          <cell r="T248"/>
          <cell r="U248"/>
          <cell r="V248"/>
          <cell r="W248"/>
          <cell r="X248"/>
          <cell r="Y248"/>
          <cell r="Z248"/>
          <cell r="AA248"/>
          <cell r="AB248"/>
          <cell r="AC248"/>
          <cell r="AD248"/>
          <cell r="AE248"/>
          <cell r="AF248"/>
          <cell r="AG248"/>
          <cell r="AH248"/>
          <cell r="AI248"/>
          <cell r="AJ248"/>
          <cell r="AK248"/>
          <cell r="AL248"/>
        </row>
        <row r="249">
          <cell r="F249" t="str">
            <v>Owenton Booster Station</v>
          </cell>
          <cell r="H249" t="str">
            <v/>
          </cell>
          <cell r="P249" t="str">
            <v/>
          </cell>
          <cell r="Q249"/>
          <cell r="R249"/>
          <cell r="S249"/>
          <cell r="T249"/>
          <cell r="U249"/>
          <cell r="V249"/>
          <cell r="W249"/>
          <cell r="X249"/>
          <cell r="Y249"/>
          <cell r="Z249"/>
          <cell r="AA249"/>
          <cell r="AB249"/>
          <cell r="AC249"/>
          <cell r="AD249"/>
          <cell r="AE249"/>
          <cell r="AF249"/>
          <cell r="AG249"/>
          <cell r="AH249"/>
          <cell r="AI249"/>
          <cell r="AJ249"/>
          <cell r="AK249"/>
          <cell r="AL249"/>
        </row>
        <row r="250">
          <cell r="F250" t="str">
            <v>311000-Pumping Equipment</v>
          </cell>
          <cell r="H250" t="str">
            <v>10131120</v>
          </cell>
          <cell r="P250">
            <v>129208.34400000001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501208.34400000004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</row>
        <row r="251">
          <cell r="F251" t="str">
            <v>311200-Pump Eqp Electric</v>
          </cell>
          <cell r="H251" t="str">
            <v>10131120</v>
          </cell>
          <cell r="P251">
            <v>86138.896000000008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0</v>
          </cell>
          <cell r="V251">
            <v>0</v>
          </cell>
          <cell r="W251">
            <v>0</v>
          </cell>
          <cell r="X251">
            <v>334138.89600000001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</row>
        <row r="252">
          <cell r="F252" t="str">
            <v/>
          </cell>
          <cell r="H252" t="str">
            <v/>
          </cell>
          <cell r="P252" t="str">
            <v/>
          </cell>
          <cell r="Q252" t="str">
            <v/>
          </cell>
          <cell r="R252" t="str">
            <v/>
          </cell>
          <cell r="S252" t="str">
            <v/>
          </cell>
          <cell r="T252" t="str">
            <v/>
          </cell>
          <cell r="U252" t="str">
            <v/>
          </cell>
          <cell r="V252" t="str">
            <v/>
          </cell>
          <cell r="W252" t="str">
            <v/>
          </cell>
          <cell r="X252" t="str">
            <v/>
          </cell>
          <cell r="Y252" t="str">
            <v/>
          </cell>
          <cell r="Z252" t="str">
            <v/>
          </cell>
          <cell r="AA252" t="str">
            <v/>
          </cell>
          <cell r="AB252" t="str">
            <v/>
          </cell>
          <cell r="AC252" t="str">
            <v/>
          </cell>
          <cell r="AD252" t="str">
            <v/>
          </cell>
          <cell r="AE252" t="str">
            <v/>
          </cell>
          <cell r="AF252" t="str">
            <v/>
          </cell>
          <cell r="AG252" t="str">
            <v/>
          </cell>
          <cell r="AH252" t="str">
            <v/>
          </cell>
          <cell r="AI252" t="str">
            <v/>
          </cell>
          <cell r="AJ252" t="str">
            <v/>
          </cell>
          <cell r="AK252" t="str">
            <v/>
          </cell>
          <cell r="AL252" t="str">
            <v/>
          </cell>
        </row>
        <row r="253">
          <cell r="F253" t="str">
            <v/>
          </cell>
          <cell r="H253" t="str">
            <v/>
          </cell>
          <cell r="P253" t="str">
            <v/>
          </cell>
          <cell r="Q253" t="str">
            <v/>
          </cell>
          <cell r="R253" t="str">
            <v/>
          </cell>
          <cell r="S253" t="str">
            <v/>
          </cell>
          <cell r="T253" t="str">
            <v/>
          </cell>
          <cell r="U253" t="str">
            <v/>
          </cell>
          <cell r="V253" t="str">
            <v/>
          </cell>
          <cell r="W253" t="str">
            <v/>
          </cell>
          <cell r="X253" t="str">
            <v/>
          </cell>
          <cell r="Y253" t="str">
            <v/>
          </cell>
          <cell r="Z253" t="str">
            <v/>
          </cell>
          <cell r="AA253" t="str">
            <v/>
          </cell>
          <cell r="AB253" t="str">
            <v/>
          </cell>
          <cell r="AC253" t="str">
            <v/>
          </cell>
          <cell r="AD253" t="str">
            <v/>
          </cell>
          <cell r="AE253" t="str">
            <v/>
          </cell>
          <cell r="AF253" t="str">
            <v/>
          </cell>
          <cell r="AG253" t="str">
            <v/>
          </cell>
          <cell r="AH253" t="str">
            <v/>
          </cell>
          <cell r="AI253" t="str">
            <v/>
          </cell>
          <cell r="AJ253" t="str">
            <v/>
          </cell>
          <cell r="AK253" t="str">
            <v/>
          </cell>
          <cell r="AL253" t="str">
            <v/>
          </cell>
        </row>
        <row r="254">
          <cell r="F254" t="str">
            <v/>
          </cell>
          <cell r="H254" t="str">
            <v/>
          </cell>
          <cell r="P254" t="str">
            <v/>
          </cell>
          <cell r="Q254"/>
          <cell r="R254"/>
          <cell r="S254"/>
          <cell r="T254"/>
          <cell r="U254"/>
          <cell r="V254"/>
          <cell r="W254"/>
          <cell r="X254"/>
          <cell r="Y254"/>
          <cell r="Z254"/>
          <cell r="AA254"/>
          <cell r="AB254"/>
          <cell r="AC254"/>
          <cell r="AD254"/>
          <cell r="AE254"/>
          <cell r="AF254"/>
          <cell r="AG254"/>
          <cell r="AH254"/>
          <cell r="AI254"/>
          <cell r="AJ254"/>
          <cell r="AK254"/>
          <cell r="AL254"/>
        </row>
        <row r="255">
          <cell r="F255" t="str">
            <v>KRS2 WTP Bank Stabilization</v>
          </cell>
          <cell r="H255" t="str">
            <v/>
          </cell>
          <cell r="P255" t="str">
            <v/>
          </cell>
          <cell r="Q255"/>
          <cell r="R255"/>
          <cell r="S255"/>
          <cell r="T255"/>
          <cell r="U255"/>
          <cell r="V255"/>
          <cell r="W255"/>
          <cell r="X255"/>
          <cell r="Y255"/>
          <cell r="Z255"/>
          <cell r="AA255"/>
          <cell r="AB255"/>
          <cell r="AC255"/>
          <cell r="AD255"/>
          <cell r="AE255"/>
          <cell r="AF255"/>
          <cell r="AG255"/>
          <cell r="AH255"/>
          <cell r="AI255"/>
          <cell r="AJ255"/>
          <cell r="AK255"/>
          <cell r="AL255"/>
        </row>
        <row r="256">
          <cell r="F256" t="str">
            <v>311000-Pumping Equipment</v>
          </cell>
          <cell r="H256" t="str">
            <v>10131120</v>
          </cell>
          <cell r="P256">
            <v>4354.3680000000004</v>
          </cell>
          <cell r="Q256">
            <v>244354.36799999999</v>
          </cell>
          <cell r="R256">
            <v>240000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</row>
        <row r="257">
          <cell r="F257" t="str">
            <v>311200-Pump Eqp Electric</v>
          </cell>
          <cell r="H257" t="str">
            <v>10131120</v>
          </cell>
          <cell r="P257">
            <v>1088.5920000000001</v>
          </cell>
          <cell r="Q257">
            <v>61088.591999999997</v>
          </cell>
          <cell r="R257">
            <v>60000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</row>
        <row r="258">
          <cell r="F258" t="str">
            <v/>
          </cell>
          <cell r="H258" t="str">
            <v/>
          </cell>
          <cell r="P258" t="str">
            <v/>
          </cell>
          <cell r="Q258" t="str">
            <v/>
          </cell>
          <cell r="R258" t="str">
            <v/>
          </cell>
          <cell r="S258" t="str">
            <v/>
          </cell>
          <cell r="T258" t="str">
            <v/>
          </cell>
          <cell r="U258" t="str">
            <v/>
          </cell>
          <cell r="V258" t="str">
            <v/>
          </cell>
          <cell r="W258" t="str">
            <v/>
          </cell>
          <cell r="X258" t="str">
            <v/>
          </cell>
          <cell r="Y258" t="str">
            <v/>
          </cell>
          <cell r="Z258" t="str">
            <v/>
          </cell>
          <cell r="AA258" t="str">
            <v/>
          </cell>
          <cell r="AB258" t="str">
            <v/>
          </cell>
          <cell r="AC258" t="str">
            <v/>
          </cell>
          <cell r="AD258" t="str">
            <v/>
          </cell>
          <cell r="AE258" t="str">
            <v/>
          </cell>
          <cell r="AF258" t="str">
            <v/>
          </cell>
          <cell r="AG258" t="str">
            <v/>
          </cell>
          <cell r="AH258" t="str">
            <v/>
          </cell>
          <cell r="AI258" t="str">
            <v/>
          </cell>
          <cell r="AJ258" t="str">
            <v/>
          </cell>
          <cell r="AK258" t="str">
            <v/>
          </cell>
          <cell r="AL258" t="str">
            <v/>
          </cell>
        </row>
        <row r="259">
          <cell r="F259" t="str">
            <v/>
          </cell>
          <cell r="H259" t="str">
            <v/>
          </cell>
          <cell r="P259" t="str">
            <v/>
          </cell>
          <cell r="Q259" t="str">
            <v/>
          </cell>
          <cell r="R259" t="str">
            <v/>
          </cell>
          <cell r="S259" t="str">
            <v/>
          </cell>
          <cell r="T259" t="str">
            <v/>
          </cell>
          <cell r="U259" t="str">
            <v/>
          </cell>
          <cell r="V259" t="str">
            <v/>
          </cell>
          <cell r="W259" t="str">
            <v/>
          </cell>
          <cell r="X259" t="str">
            <v/>
          </cell>
          <cell r="Y259" t="str">
            <v/>
          </cell>
          <cell r="Z259" t="str">
            <v/>
          </cell>
          <cell r="AA259" t="str">
            <v/>
          </cell>
          <cell r="AB259" t="str">
            <v/>
          </cell>
          <cell r="AC259" t="str">
            <v/>
          </cell>
          <cell r="AD259" t="str">
            <v/>
          </cell>
          <cell r="AE259" t="str">
            <v/>
          </cell>
          <cell r="AF259" t="str">
            <v/>
          </cell>
          <cell r="AG259" t="str">
            <v/>
          </cell>
          <cell r="AH259" t="str">
            <v/>
          </cell>
          <cell r="AI259" t="str">
            <v/>
          </cell>
          <cell r="AJ259" t="str">
            <v/>
          </cell>
          <cell r="AK259" t="str">
            <v/>
          </cell>
          <cell r="AL259" t="str">
            <v/>
          </cell>
        </row>
        <row r="260">
          <cell r="F260" t="str">
            <v/>
          </cell>
          <cell r="H260" t="str">
            <v/>
          </cell>
          <cell r="P260" t="str">
            <v/>
          </cell>
          <cell r="Q260"/>
          <cell r="R260"/>
          <cell r="S260"/>
          <cell r="T260"/>
          <cell r="U260"/>
          <cell r="V260"/>
          <cell r="W260"/>
          <cell r="X260"/>
          <cell r="Y260"/>
          <cell r="Z260"/>
          <cell r="AA260"/>
          <cell r="AB260"/>
          <cell r="AC260"/>
          <cell r="AD260"/>
          <cell r="AE260"/>
          <cell r="AF260"/>
          <cell r="AG260"/>
          <cell r="AH260"/>
          <cell r="AI260"/>
          <cell r="AJ260"/>
          <cell r="AK260"/>
          <cell r="AL260"/>
        </row>
        <row r="261">
          <cell r="F261" t="str">
            <v>RRS - UV Facility</v>
          </cell>
          <cell r="H261" t="str">
            <v/>
          </cell>
          <cell r="P261" t="str">
            <v/>
          </cell>
          <cell r="Q261"/>
          <cell r="R261"/>
          <cell r="S261"/>
          <cell r="T261"/>
          <cell r="U261"/>
          <cell r="V261"/>
          <cell r="W261"/>
          <cell r="X261"/>
          <cell r="Y261"/>
          <cell r="Z261"/>
          <cell r="AA261"/>
          <cell r="AB261"/>
          <cell r="AC261"/>
          <cell r="AD261"/>
          <cell r="AE261"/>
          <cell r="AF261"/>
          <cell r="AG261"/>
          <cell r="AH261"/>
          <cell r="AI261"/>
          <cell r="AJ261"/>
          <cell r="AK261"/>
          <cell r="AL261"/>
        </row>
        <row r="262">
          <cell r="F262" t="str">
            <v>304300-Struct &amp; Imp-Treatment</v>
          </cell>
          <cell r="H262" t="str">
            <v>10130430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</row>
        <row r="263">
          <cell r="F263" t="str">
            <v>320100-WT Equip Non-Media</v>
          </cell>
          <cell r="H263" t="str">
            <v>10132010</v>
          </cell>
          <cell r="P263">
            <v>0</v>
          </cell>
          <cell r="Q263">
            <v>0</v>
          </cell>
          <cell r="R263">
            <v>0</v>
          </cell>
          <cell r="S263">
            <v>0</v>
          </cell>
          <cell r="T263">
            <v>0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0</v>
          </cell>
          <cell r="AA263">
            <v>0</v>
          </cell>
          <cell r="AB263">
            <v>0</v>
          </cell>
          <cell r="AC263">
            <v>0</v>
          </cell>
          <cell r="AD263">
            <v>0</v>
          </cell>
          <cell r="AE263">
            <v>0</v>
          </cell>
          <cell r="AF263">
            <v>0</v>
          </cell>
          <cell r="AG263">
            <v>0</v>
          </cell>
          <cell r="AH263">
            <v>0</v>
          </cell>
          <cell r="AI263">
            <v>0</v>
          </cell>
          <cell r="AJ263">
            <v>0</v>
          </cell>
          <cell r="AK263">
            <v>0</v>
          </cell>
          <cell r="AL263">
            <v>0</v>
          </cell>
        </row>
        <row r="264">
          <cell r="F264" t="str">
            <v>330400-Clearwell</v>
          </cell>
          <cell r="H264" t="str">
            <v>10133000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</row>
        <row r="265">
          <cell r="F265" t="str">
            <v/>
          </cell>
          <cell r="H265" t="str">
            <v/>
          </cell>
          <cell r="P265" t="str">
            <v/>
          </cell>
          <cell r="Q265" t="str">
            <v/>
          </cell>
          <cell r="R265" t="str">
            <v/>
          </cell>
          <cell r="S265" t="str">
            <v/>
          </cell>
          <cell r="T265" t="str">
            <v/>
          </cell>
          <cell r="U265" t="str">
            <v/>
          </cell>
          <cell r="V265" t="str">
            <v/>
          </cell>
          <cell r="W265" t="str">
            <v/>
          </cell>
          <cell r="X265" t="str">
            <v/>
          </cell>
          <cell r="Y265" t="str">
            <v/>
          </cell>
          <cell r="Z265" t="str">
            <v/>
          </cell>
          <cell r="AA265" t="str">
            <v/>
          </cell>
          <cell r="AB265" t="str">
            <v/>
          </cell>
          <cell r="AC265" t="str">
            <v/>
          </cell>
          <cell r="AD265" t="str">
            <v/>
          </cell>
          <cell r="AE265" t="str">
            <v/>
          </cell>
          <cell r="AF265" t="str">
            <v/>
          </cell>
          <cell r="AG265" t="str">
            <v/>
          </cell>
          <cell r="AH265" t="str">
            <v/>
          </cell>
          <cell r="AI265" t="str">
            <v/>
          </cell>
          <cell r="AJ265" t="str">
            <v/>
          </cell>
          <cell r="AK265" t="str">
            <v/>
          </cell>
          <cell r="AL265" t="str">
            <v/>
          </cell>
        </row>
        <row r="266">
          <cell r="F266" t="str">
            <v/>
          </cell>
          <cell r="H266" t="str">
            <v/>
          </cell>
          <cell r="P266" t="str">
            <v/>
          </cell>
          <cell r="Q266"/>
          <cell r="R266"/>
          <cell r="S266"/>
          <cell r="T266"/>
          <cell r="U266"/>
          <cell r="V266"/>
          <cell r="W266"/>
          <cell r="X266"/>
          <cell r="Y266"/>
          <cell r="Z266"/>
          <cell r="AA266"/>
          <cell r="AB266"/>
          <cell r="AC266"/>
          <cell r="AD266"/>
          <cell r="AE266"/>
          <cell r="AF266"/>
          <cell r="AG266"/>
          <cell r="AH266"/>
          <cell r="AI266"/>
          <cell r="AJ266"/>
          <cell r="AK266"/>
          <cell r="AL266"/>
        </row>
        <row r="267">
          <cell r="F267" t="str">
            <v>Meter Shop Upgrade</v>
          </cell>
          <cell r="H267" t="str">
            <v/>
          </cell>
          <cell r="P267" t="str">
            <v/>
          </cell>
          <cell r="Q267"/>
          <cell r="R267"/>
          <cell r="S267"/>
          <cell r="T267"/>
          <cell r="U267"/>
          <cell r="V267"/>
          <cell r="W267"/>
          <cell r="X267"/>
          <cell r="Y267"/>
          <cell r="Z267"/>
          <cell r="AA267"/>
          <cell r="AB267"/>
          <cell r="AC267"/>
          <cell r="AD267"/>
          <cell r="AE267"/>
          <cell r="AF267"/>
          <cell r="AG267"/>
          <cell r="AH267"/>
          <cell r="AI267"/>
          <cell r="AJ267"/>
          <cell r="AK267"/>
          <cell r="AL267"/>
        </row>
        <row r="268">
          <cell r="F268" t="str">
            <v>304300-Struct &amp; Imp-Treatment</v>
          </cell>
          <cell r="H268" t="str">
            <v>10130430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</row>
        <row r="269">
          <cell r="F269" t="str">
            <v>320100-WT Equip Non-Media</v>
          </cell>
          <cell r="H269" t="str">
            <v>10132010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</row>
        <row r="270">
          <cell r="F270" t="str">
            <v>330400-Clearwell</v>
          </cell>
          <cell r="H270" t="str">
            <v>10133000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</row>
        <row r="271">
          <cell r="F271" t="str">
            <v/>
          </cell>
          <cell r="H271" t="str">
            <v/>
          </cell>
          <cell r="P271" t="str">
            <v/>
          </cell>
          <cell r="Q271" t="str">
            <v/>
          </cell>
          <cell r="R271" t="str">
            <v/>
          </cell>
          <cell r="S271" t="str">
            <v/>
          </cell>
          <cell r="T271" t="str">
            <v/>
          </cell>
          <cell r="U271" t="str">
            <v/>
          </cell>
          <cell r="V271" t="str">
            <v/>
          </cell>
          <cell r="W271" t="str">
            <v/>
          </cell>
          <cell r="X271" t="str">
            <v/>
          </cell>
          <cell r="Y271" t="str">
            <v/>
          </cell>
          <cell r="Z271" t="str">
            <v/>
          </cell>
          <cell r="AA271" t="str">
            <v/>
          </cell>
          <cell r="AB271" t="str">
            <v/>
          </cell>
          <cell r="AC271" t="str">
            <v/>
          </cell>
          <cell r="AD271" t="str">
            <v/>
          </cell>
          <cell r="AE271" t="str">
            <v/>
          </cell>
          <cell r="AF271" t="str">
            <v/>
          </cell>
          <cell r="AG271" t="str">
            <v/>
          </cell>
          <cell r="AH271" t="str">
            <v/>
          </cell>
          <cell r="AI271" t="str">
            <v/>
          </cell>
          <cell r="AJ271" t="str">
            <v/>
          </cell>
          <cell r="AK271" t="str">
            <v/>
          </cell>
          <cell r="AL271" t="str">
            <v/>
          </cell>
        </row>
        <row r="272">
          <cell r="F272" t="str">
            <v/>
          </cell>
          <cell r="H272" t="str">
            <v/>
          </cell>
          <cell r="P272" t="str">
            <v/>
          </cell>
          <cell r="Q272"/>
          <cell r="R272"/>
          <cell r="S272"/>
          <cell r="T272"/>
          <cell r="U272"/>
          <cell r="V272"/>
          <cell r="W272"/>
          <cell r="X272"/>
          <cell r="Y272"/>
          <cell r="Z272"/>
          <cell r="AA272"/>
          <cell r="AB272"/>
          <cell r="AC272"/>
          <cell r="AD272"/>
          <cell r="AE272"/>
          <cell r="AF272"/>
          <cell r="AG272"/>
          <cell r="AH272"/>
          <cell r="AI272"/>
          <cell r="AJ272"/>
          <cell r="AK272"/>
          <cell r="AL272"/>
        </row>
        <row r="273">
          <cell r="F273" t="str">
            <v>KRS2 - UV Facility</v>
          </cell>
          <cell r="H273" t="str">
            <v/>
          </cell>
          <cell r="P273" t="str">
            <v/>
          </cell>
          <cell r="Q273"/>
          <cell r="R273"/>
          <cell r="S273"/>
          <cell r="T273"/>
          <cell r="U273"/>
          <cell r="V273"/>
          <cell r="W273"/>
          <cell r="X273"/>
          <cell r="Y273"/>
          <cell r="Z273"/>
          <cell r="AA273"/>
          <cell r="AB273"/>
          <cell r="AC273"/>
          <cell r="AD273"/>
          <cell r="AE273"/>
          <cell r="AF273"/>
          <cell r="AG273"/>
          <cell r="AH273"/>
          <cell r="AI273"/>
          <cell r="AJ273"/>
          <cell r="AK273"/>
          <cell r="AL273"/>
        </row>
        <row r="274">
          <cell r="F274" t="str">
            <v/>
          </cell>
          <cell r="H274" t="str">
            <v/>
          </cell>
          <cell r="P274" t="str">
            <v/>
          </cell>
          <cell r="Q274" t="str">
            <v/>
          </cell>
          <cell r="R274" t="str">
            <v/>
          </cell>
          <cell r="S274" t="str">
            <v/>
          </cell>
          <cell r="T274" t="str">
            <v/>
          </cell>
          <cell r="U274" t="str">
            <v/>
          </cell>
          <cell r="V274" t="str">
            <v/>
          </cell>
          <cell r="W274" t="str">
            <v/>
          </cell>
          <cell r="X274" t="str">
            <v/>
          </cell>
          <cell r="Y274" t="str">
            <v/>
          </cell>
          <cell r="Z274" t="str">
            <v/>
          </cell>
          <cell r="AA274" t="str">
            <v/>
          </cell>
          <cell r="AB274" t="str">
            <v/>
          </cell>
          <cell r="AC274" t="str">
            <v/>
          </cell>
          <cell r="AD274" t="str">
            <v/>
          </cell>
          <cell r="AE274" t="str">
            <v/>
          </cell>
          <cell r="AF274" t="str">
            <v/>
          </cell>
          <cell r="AG274" t="str">
            <v/>
          </cell>
          <cell r="AH274" t="str">
            <v/>
          </cell>
          <cell r="AI274" t="str">
            <v/>
          </cell>
          <cell r="AJ274" t="str">
            <v/>
          </cell>
          <cell r="AK274" t="str">
            <v/>
          </cell>
          <cell r="AL274" t="str">
            <v/>
          </cell>
        </row>
        <row r="275">
          <cell r="F275" t="str">
            <v/>
          </cell>
          <cell r="H275" t="str">
            <v/>
          </cell>
          <cell r="P275" t="str">
            <v/>
          </cell>
          <cell r="Q275" t="str">
            <v/>
          </cell>
          <cell r="R275" t="str">
            <v/>
          </cell>
          <cell r="S275" t="str">
            <v/>
          </cell>
          <cell r="T275" t="str">
            <v/>
          </cell>
          <cell r="U275" t="str">
            <v/>
          </cell>
          <cell r="V275" t="str">
            <v/>
          </cell>
          <cell r="W275" t="str">
            <v/>
          </cell>
          <cell r="X275" t="str">
            <v/>
          </cell>
          <cell r="Y275" t="str">
            <v/>
          </cell>
          <cell r="Z275" t="str">
            <v/>
          </cell>
          <cell r="AA275" t="str">
            <v/>
          </cell>
          <cell r="AB275" t="str">
            <v/>
          </cell>
          <cell r="AC275" t="str">
            <v/>
          </cell>
          <cell r="AD275" t="str">
            <v/>
          </cell>
          <cell r="AE275" t="str">
            <v/>
          </cell>
          <cell r="AF275" t="str">
            <v/>
          </cell>
          <cell r="AG275" t="str">
            <v/>
          </cell>
          <cell r="AH275" t="str">
            <v/>
          </cell>
          <cell r="AI275" t="str">
            <v/>
          </cell>
          <cell r="AJ275" t="str">
            <v/>
          </cell>
          <cell r="AK275" t="str">
            <v/>
          </cell>
          <cell r="AL275" t="str">
            <v/>
          </cell>
        </row>
        <row r="276">
          <cell r="F276" t="str">
            <v/>
          </cell>
          <cell r="H276" t="str">
            <v/>
          </cell>
          <cell r="P276" t="str">
            <v/>
          </cell>
          <cell r="Q276" t="str">
            <v/>
          </cell>
          <cell r="R276" t="str">
            <v/>
          </cell>
          <cell r="S276" t="str">
            <v/>
          </cell>
          <cell r="T276" t="str">
            <v/>
          </cell>
          <cell r="U276" t="str">
            <v/>
          </cell>
          <cell r="V276" t="str">
            <v/>
          </cell>
          <cell r="W276" t="str">
            <v/>
          </cell>
          <cell r="X276" t="str">
            <v/>
          </cell>
          <cell r="Y276" t="str">
            <v/>
          </cell>
          <cell r="Z276" t="str">
            <v/>
          </cell>
          <cell r="AA276" t="str">
            <v/>
          </cell>
          <cell r="AB276" t="str">
            <v/>
          </cell>
          <cell r="AC276" t="str">
            <v/>
          </cell>
          <cell r="AD276" t="str">
            <v/>
          </cell>
          <cell r="AE276" t="str">
            <v/>
          </cell>
          <cell r="AF276" t="str">
            <v/>
          </cell>
          <cell r="AG276" t="str">
            <v/>
          </cell>
          <cell r="AH276" t="str">
            <v/>
          </cell>
          <cell r="AI276" t="str">
            <v/>
          </cell>
          <cell r="AJ276" t="str">
            <v/>
          </cell>
          <cell r="AK276" t="str">
            <v/>
          </cell>
          <cell r="AL276" t="str">
            <v/>
          </cell>
        </row>
        <row r="277">
          <cell r="F277" t="str">
            <v/>
          </cell>
          <cell r="H277" t="str">
            <v/>
          </cell>
          <cell r="P277" t="str">
            <v/>
          </cell>
          <cell r="Q277" t="str">
            <v/>
          </cell>
          <cell r="R277" t="str">
            <v/>
          </cell>
          <cell r="S277" t="str">
            <v/>
          </cell>
          <cell r="T277" t="str">
            <v/>
          </cell>
          <cell r="U277" t="str">
            <v/>
          </cell>
          <cell r="V277" t="str">
            <v/>
          </cell>
          <cell r="W277" t="str">
            <v/>
          </cell>
          <cell r="X277" t="str">
            <v/>
          </cell>
          <cell r="Y277" t="str">
            <v/>
          </cell>
          <cell r="Z277" t="str">
            <v/>
          </cell>
          <cell r="AA277" t="str">
            <v/>
          </cell>
          <cell r="AB277" t="str">
            <v/>
          </cell>
          <cell r="AC277" t="str">
            <v/>
          </cell>
          <cell r="AD277" t="str">
            <v/>
          </cell>
          <cell r="AE277" t="str">
            <v/>
          </cell>
          <cell r="AF277" t="str">
            <v/>
          </cell>
          <cell r="AG277" t="str">
            <v/>
          </cell>
          <cell r="AH277" t="str">
            <v/>
          </cell>
          <cell r="AI277" t="str">
            <v/>
          </cell>
          <cell r="AJ277" t="str">
            <v/>
          </cell>
          <cell r="AK277" t="str">
            <v/>
          </cell>
          <cell r="AL277" t="str">
            <v/>
          </cell>
        </row>
        <row r="278">
          <cell r="F278" t="str">
            <v/>
          </cell>
          <cell r="H278" t="str">
            <v/>
          </cell>
          <cell r="P278" t="str">
            <v/>
          </cell>
          <cell r="Q278"/>
          <cell r="R278"/>
          <cell r="S278"/>
          <cell r="T278"/>
          <cell r="U278"/>
          <cell r="V278"/>
          <cell r="W278"/>
          <cell r="X278"/>
          <cell r="Y278"/>
          <cell r="Z278"/>
          <cell r="AA278"/>
          <cell r="AB278"/>
          <cell r="AC278"/>
          <cell r="AD278"/>
          <cell r="AE278"/>
          <cell r="AF278"/>
          <cell r="AG278"/>
          <cell r="AH278"/>
          <cell r="AI278"/>
          <cell r="AJ278"/>
          <cell r="AK278"/>
          <cell r="AL278"/>
        </row>
        <row r="279">
          <cell r="F279" t="str">
            <v xml:space="preserve">Woodlake Booster </v>
          </cell>
          <cell r="H279" t="str">
            <v/>
          </cell>
          <cell r="P279" t="str">
            <v/>
          </cell>
          <cell r="Q279"/>
          <cell r="R279"/>
          <cell r="S279"/>
          <cell r="T279"/>
          <cell r="U279"/>
          <cell r="V279"/>
          <cell r="W279"/>
          <cell r="X279"/>
          <cell r="Y279"/>
          <cell r="Z279"/>
          <cell r="AA279"/>
          <cell r="AB279"/>
          <cell r="AC279"/>
          <cell r="AD279"/>
          <cell r="AE279"/>
          <cell r="AF279"/>
          <cell r="AG279"/>
          <cell r="AH279"/>
          <cell r="AI279"/>
          <cell r="AJ279"/>
          <cell r="AK279"/>
          <cell r="AL279"/>
        </row>
        <row r="280">
          <cell r="F280" t="str">
            <v>311200-Pump Eqp Electric</v>
          </cell>
          <cell r="H280" t="str">
            <v>10131120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</row>
        <row r="281">
          <cell r="F281" t="str">
            <v/>
          </cell>
          <cell r="H281" t="str">
            <v/>
          </cell>
          <cell r="P281" t="str">
            <v/>
          </cell>
          <cell r="Q281" t="str">
            <v/>
          </cell>
          <cell r="R281" t="str">
            <v/>
          </cell>
          <cell r="S281" t="str">
            <v/>
          </cell>
          <cell r="T281" t="str">
            <v/>
          </cell>
          <cell r="U281" t="str">
            <v/>
          </cell>
          <cell r="V281" t="str">
            <v/>
          </cell>
          <cell r="W281" t="str">
            <v/>
          </cell>
          <cell r="X281" t="str">
            <v/>
          </cell>
          <cell r="Y281" t="str">
            <v/>
          </cell>
          <cell r="Z281" t="str">
            <v/>
          </cell>
          <cell r="AA281" t="str">
            <v/>
          </cell>
          <cell r="AB281" t="str">
            <v/>
          </cell>
          <cell r="AC281" t="str">
            <v/>
          </cell>
          <cell r="AD281" t="str">
            <v/>
          </cell>
          <cell r="AE281" t="str">
            <v/>
          </cell>
          <cell r="AF281" t="str">
            <v/>
          </cell>
          <cell r="AG281" t="str">
            <v/>
          </cell>
          <cell r="AH281" t="str">
            <v/>
          </cell>
          <cell r="AI281" t="str">
            <v/>
          </cell>
          <cell r="AJ281" t="str">
            <v/>
          </cell>
          <cell r="AK281" t="str">
            <v/>
          </cell>
          <cell r="AL281" t="str">
            <v/>
          </cell>
        </row>
        <row r="282">
          <cell r="F282" t="str">
            <v/>
          </cell>
          <cell r="H282" t="str">
            <v/>
          </cell>
          <cell r="P282" t="str">
            <v/>
          </cell>
          <cell r="Q282" t="str">
            <v/>
          </cell>
          <cell r="R282" t="str">
            <v/>
          </cell>
          <cell r="S282" t="str">
            <v/>
          </cell>
          <cell r="T282" t="str">
            <v/>
          </cell>
          <cell r="U282" t="str">
            <v/>
          </cell>
          <cell r="V282" t="str">
            <v/>
          </cell>
          <cell r="W282" t="str">
            <v/>
          </cell>
          <cell r="X282" t="str">
            <v/>
          </cell>
          <cell r="Y282" t="str">
            <v/>
          </cell>
          <cell r="Z282" t="str">
            <v/>
          </cell>
          <cell r="AA282" t="str">
            <v/>
          </cell>
          <cell r="AB282" t="str">
            <v/>
          </cell>
          <cell r="AC282" t="str">
            <v/>
          </cell>
          <cell r="AD282" t="str">
            <v/>
          </cell>
          <cell r="AE282" t="str">
            <v/>
          </cell>
          <cell r="AF282" t="str">
            <v/>
          </cell>
          <cell r="AG282" t="str">
            <v/>
          </cell>
          <cell r="AH282" t="str">
            <v/>
          </cell>
          <cell r="AI282" t="str">
            <v/>
          </cell>
          <cell r="AJ282" t="str">
            <v/>
          </cell>
          <cell r="AK282" t="str">
            <v/>
          </cell>
          <cell r="AL282" t="str">
            <v/>
          </cell>
        </row>
        <row r="283">
          <cell r="F283" t="str">
            <v/>
          </cell>
          <cell r="H283" t="str">
            <v/>
          </cell>
          <cell r="P283" t="str">
            <v/>
          </cell>
          <cell r="Q283" t="str">
            <v/>
          </cell>
          <cell r="R283" t="str">
            <v/>
          </cell>
          <cell r="S283" t="str">
            <v/>
          </cell>
          <cell r="T283" t="str">
            <v/>
          </cell>
          <cell r="U283" t="str">
            <v/>
          </cell>
          <cell r="V283" t="str">
            <v/>
          </cell>
          <cell r="W283" t="str">
            <v/>
          </cell>
          <cell r="X283" t="str">
            <v/>
          </cell>
          <cell r="Y283" t="str">
            <v/>
          </cell>
          <cell r="Z283" t="str">
            <v/>
          </cell>
          <cell r="AA283" t="str">
            <v/>
          </cell>
          <cell r="AB283" t="str">
            <v/>
          </cell>
          <cell r="AC283" t="str">
            <v/>
          </cell>
          <cell r="AD283" t="str">
            <v/>
          </cell>
          <cell r="AE283" t="str">
            <v/>
          </cell>
          <cell r="AF283" t="str">
            <v/>
          </cell>
          <cell r="AG283" t="str">
            <v/>
          </cell>
          <cell r="AH283" t="str">
            <v/>
          </cell>
          <cell r="AI283" t="str">
            <v/>
          </cell>
          <cell r="AJ283" t="str">
            <v/>
          </cell>
          <cell r="AK283" t="str">
            <v/>
          </cell>
          <cell r="AL283" t="str">
            <v/>
          </cell>
        </row>
        <row r="284">
          <cell r="F284" t="str">
            <v/>
          </cell>
          <cell r="H284" t="str">
            <v/>
          </cell>
          <cell r="P284" t="str">
            <v/>
          </cell>
          <cell r="Q284"/>
          <cell r="R284"/>
          <cell r="S284"/>
          <cell r="T284"/>
          <cell r="U284"/>
          <cell r="V284"/>
          <cell r="W284"/>
          <cell r="X284"/>
          <cell r="Y284"/>
          <cell r="Z284"/>
          <cell r="AA284"/>
          <cell r="AB284"/>
          <cell r="AC284"/>
          <cell r="AD284"/>
          <cell r="AE284"/>
          <cell r="AF284"/>
          <cell r="AG284"/>
          <cell r="AH284"/>
          <cell r="AI284"/>
          <cell r="AJ284"/>
          <cell r="AK284"/>
          <cell r="AL284"/>
        </row>
        <row r="285">
          <cell r="F285" t="str">
            <v>KRS 2 Chlorine Gas Conversion</v>
          </cell>
          <cell r="H285" t="str">
            <v/>
          </cell>
          <cell r="P285" t="str">
            <v/>
          </cell>
          <cell r="Q285"/>
          <cell r="R285"/>
          <cell r="S285"/>
          <cell r="T285"/>
          <cell r="U285"/>
          <cell r="V285"/>
          <cell r="W285"/>
          <cell r="X285"/>
          <cell r="Y285"/>
          <cell r="Z285"/>
          <cell r="AA285"/>
          <cell r="AB285"/>
          <cell r="AC285"/>
          <cell r="AD285"/>
          <cell r="AE285"/>
          <cell r="AF285"/>
          <cell r="AG285"/>
          <cell r="AH285"/>
          <cell r="AI285"/>
          <cell r="AJ285"/>
          <cell r="AK285"/>
          <cell r="AL285"/>
        </row>
        <row r="286">
          <cell r="F286" t="str">
            <v>320100-WT Equip Non-Media</v>
          </cell>
          <cell r="H286" t="str">
            <v>10132010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</row>
        <row r="287">
          <cell r="F287" t="str">
            <v>304300-Struct &amp; Imp-Treatment</v>
          </cell>
          <cell r="H287" t="str">
            <v>10130430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0</v>
          </cell>
        </row>
        <row r="288">
          <cell r="F288" t="str">
            <v/>
          </cell>
          <cell r="H288" t="str">
            <v/>
          </cell>
          <cell r="P288" t="str">
            <v/>
          </cell>
          <cell r="Q288" t="str">
            <v/>
          </cell>
          <cell r="R288" t="str">
            <v/>
          </cell>
          <cell r="S288" t="str">
            <v/>
          </cell>
          <cell r="T288" t="str">
            <v/>
          </cell>
          <cell r="U288" t="str">
            <v/>
          </cell>
          <cell r="V288" t="str">
            <v/>
          </cell>
          <cell r="W288" t="str">
            <v/>
          </cell>
          <cell r="X288" t="str">
            <v/>
          </cell>
          <cell r="Y288" t="str">
            <v/>
          </cell>
          <cell r="Z288" t="str">
            <v/>
          </cell>
          <cell r="AA288" t="str">
            <v/>
          </cell>
          <cell r="AB288" t="str">
            <v/>
          </cell>
          <cell r="AC288" t="str">
            <v/>
          </cell>
          <cell r="AD288" t="str">
            <v/>
          </cell>
          <cell r="AE288" t="str">
            <v/>
          </cell>
          <cell r="AF288" t="str">
            <v/>
          </cell>
          <cell r="AG288" t="str">
            <v/>
          </cell>
          <cell r="AH288" t="str">
            <v/>
          </cell>
          <cell r="AI288" t="str">
            <v/>
          </cell>
          <cell r="AJ288" t="str">
            <v/>
          </cell>
          <cell r="AK288" t="str">
            <v/>
          </cell>
          <cell r="AL288" t="str">
            <v/>
          </cell>
        </row>
        <row r="289">
          <cell r="F289" t="str">
            <v/>
          </cell>
          <cell r="H289" t="str">
            <v/>
          </cell>
          <cell r="P289" t="str">
            <v/>
          </cell>
          <cell r="Q289" t="str">
            <v/>
          </cell>
          <cell r="R289" t="str">
            <v/>
          </cell>
          <cell r="S289" t="str">
            <v/>
          </cell>
          <cell r="T289" t="str">
            <v/>
          </cell>
          <cell r="U289" t="str">
            <v/>
          </cell>
          <cell r="V289" t="str">
            <v/>
          </cell>
          <cell r="W289" t="str">
            <v/>
          </cell>
          <cell r="X289" t="str">
            <v/>
          </cell>
          <cell r="Y289" t="str">
            <v/>
          </cell>
          <cell r="Z289" t="str">
            <v/>
          </cell>
          <cell r="AA289" t="str">
            <v/>
          </cell>
          <cell r="AB289" t="str">
            <v/>
          </cell>
          <cell r="AC289" t="str">
            <v/>
          </cell>
          <cell r="AD289" t="str">
            <v/>
          </cell>
          <cell r="AE289" t="str">
            <v/>
          </cell>
          <cell r="AF289" t="str">
            <v/>
          </cell>
          <cell r="AG289" t="str">
            <v/>
          </cell>
          <cell r="AH289" t="str">
            <v/>
          </cell>
          <cell r="AI289" t="str">
            <v/>
          </cell>
          <cell r="AJ289" t="str">
            <v/>
          </cell>
          <cell r="AK289" t="str">
            <v/>
          </cell>
          <cell r="AL289" t="str">
            <v/>
          </cell>
        </row>
        <row r="290">
          <cell r="F290" t="str">
            <v/>
          </cell>
          <cell r="H290" t="str">
            <v/>
          </cell>
          <cell r="P290" t="str">
            <v/>
          </cell>
          <cell r="Q290"/>
          <cell r="R290"/>
          <cell r="S290"/>
          <cell r="T290"/>
          <cell r="U290"/>
          <cell r="V290"/>
          <cell r="W290"/>
          <cell r="X290"/>
          <cell r="Y290"/>
          <cell r="Z290"/>
          <cell r="AA290"/>
          <cell r="AB290"/>
          <cell r="AC290"/>
          <cell r="AD290"/>
          <cell r="AE290"/>
          <cell r="AF290"/>
          <cell r="AG290"/>
          <cell r="AH290"/>
          <cell r="AI290"/>
          <cell r="AJ290"/>
          <cell r="AK290"/>
          <cell r="AL290"/>
        </row>
        <row r="291">
          <cell r="F291" t="str">
            <v>KRS1 Carbon Feed/ Transfer Pump No. 8</v>
          </cell>
          <cell r="H291" t="str">
            <v/>
          </cell>
          <cell r="P291" t="str">
            <v/>
          </cell>
          <cell r="Q291"/>
          <cell r="R291"/>
          <cell r="S291"/>
          <cell r="T291"/>
          <cell r="U291"/>
          <cell r="V291"/>
          <cell r="W291"/>
          <cell r="X291"/>
          <cell r="Y291"/>
          <cell r="Z291"/>
          <cell r="AA291"/>
          <cell r="AB291"/>
          <cell r="AC291"/>
          <cell r="AD291"/>
          <cell r="AE291"/>
          <cell r="AF291"/>
          <cell r="AG291"/>
          <cell r="AH291"/>
          <cell r="AI291"/>
          <cell r="AJ291"/>
          <cell r="AK291"/>
          <cell r="AL291"/>
        </row>
        <row r="292">
          <cell r="F292" t="str">
            <v>304200-Struct &amp; Imp-Pumping</v>
          </cell>
          <cell r="H292" t="str">
            <v>10130420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</row>
        <row r="293">
          <cell r="F293" t="str">
            <v>304500-Struct &amp; Imp-General</v>
          </cell>
          <cell r="H293" t="str">
            <v>10130450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</row>
        <row r="294">
          <cell r="F294" t="str">
            <v>311200-Pump Eqp Electric</v>
          </cell>
          <cell r="H294" t="str">
            <v>10131120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</row>
        <row r="295">
          <cell r="F295" t="str">
            <v>330400-Clearwell</v>
          </cell>
          <cell r="H295" t="str">
            <v>10133000</v>
          </cell>
          <cell r="P295">
            <v>0</v>
          </cell>
          <cell r="Q295">
            <v>0</v>
          </cell>
          <cell r="R295">
            <v>0</v>
          </cell>
          <cell r="S295">
            <v>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</row>
        <row r="296">
          <cell r="F296" t="str">
            <v/>
          </cell>
          <cell r="H296" t="str">
            <v/>
          </cell>
          <cell r="P296" t="str">
            <v/>
          </cell>
          <cell r="Q296"/>
          <cell r="R296"/>
          <cell r="S296"/>
          <cell r="T296"/>
          <cell r="U296"/>
          <cell r="V296"/>
          <cell r="W296"/>
          <cell r="X296"/>
          <cell r="Y296"/>
          <cell r="Z296"/>
          <cell r="AA296"/>
          <cell r="AB296"/>
          <cell r="AC296"/>
          <cell r="AD296"/>
          <cell r="AE296"/>
          <cell r="AF296"/>
          <cell r="AG296"/>
          <cell r="AH296"/>
          <cell r="AI296"/>
          <cell r="AJ296"/>
          <cell r="AK296"/>
          <cell r="AL296"/>
        </row>
        <row r="297">
          <cell r="F297" t="str">
            <v>KRS 1 Rapid mix/ Ferric Tank Replacement</v>
          </cell>
          <cell r="H297" t="str">
            <v/>
          </cell>
          <cell r="P297" t="str">
            <v/>
          </cell>
          <cell r="Q297"/>
          <cell r="R297"/>
          <cell r="S297"/>
          <cell r="T297"/>
          <cell r="U297"/>
          <cell r="V297"/>
          <cell r="W297"/>
          <cell r="X297"/>
          <cell r="Y297"/>
          <cell r="Z297"/>
          <cell r="AA297"/>
          <cell r="AB297"/>
          <cell r="AC297"/>
          <cell r="AD297"/>
          <cell r="AE297"/>
          <cell r="AF297"/>
          <cell r="AG297"/>
          <cell r="AH297"/>
          <cell r="AI297"/>
          <cell r="AJ297"/>
          <cell r="AK297"/>
          <cell r="AL297"/>
        </row>
        <row r="298">
          <cell r="F298" t="str">
            <v>311200-Pump Eqp Electric</v>
          </cell>
          <cell r="H298" t="str">
            <v>10131120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</row>
        <row r="299">
          <cell r="F299" t="str">
            <v>311000-Pumping Equipment</v>
          </cell>
          <cell r="H299" t="str">
            <v>10131120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</row>
        <row r="300">
          <cell r="F300" t="str">
            <v/>
          </cell>
          <cell r="H300" t="str">
            <v/>
          </cell>
          <cell r="P300" t="str">
            <v/>
          </cell>
          <cell r="Q300" t="str">
            <v/>
          </cell>
          <cell r="R300" t="str">
            <v/>
          </cell>
          <cell r="S300" t="str">
            <v/>
          </cell>
          <cell r="T300" t="str">
            <v/>
          </cell>
          <cell r="U300" t="str">
            <v/>
          </cell>
          <cell r="V300" t="str">
            <v/>
          </cell>
          <cell r="W300" t="str">
            <v/>
          </cell>
          <cell r="X300" t="str">
            <v/>
          </cell>
          <cell r="Y300" t="str">
            <v/>
          </cell>
          <cell r="Z300" t="str">
            <v/>
          </cell>
          <cell r="AA300" t="str">
            <v/>
          </cell>
          <cell r="AB300" t="str">
            <v/>
          </cell>
          <cell r="AC300" t="str">
            <v/>
          </cell>
          <cell r="AD300" t="str">
            <v/>
          </cell>
          <cell r="AE300" t="str">
            <v/>
          </cell>
          <cell r="AF300" t="str">
            <v/>
          </cell>
          <cell r="AG300" t="str">
            <v/>
          </cell>
          <cell r="AH300" t="str">
            <v/>
          </cell>
          <cell r="AI300" t="str">
            <v/>
          </cell>
          <cell r="AJ300" t="str">
            <v/>
          </cell>
          <cell r="AK300" t="str">
            <v/>
          </cell>
          <cell r="AL300" t="str">
            <v/>
          </cell>
        </row>
        <row r="301">
          <cell r="F301" t="str">
            <v/>
          </cell>
          <cell r="H301" t="str">
            <v/>
          </cell>
          <cell r="P301" t="str">
            <v/>
          </cell>
          <cell r="Q301" t="str">
            <v/>
          </cell>
          <cell r="R301" t="str">
            <v/>
          </cell>
          <cell r="S301" t="str">
            <v/>
          </cell>
          <cell r="T301" t="str">
            <v/>
          </cell>
          <cell r="U301" t="str">
            <v/>
          </cell>
          <cell r="V301" t="str">
            <v/>
          </cell>
          <cell r="W301" t="str">
            <v/>
          </cell>
          <cell r="X301" t="str">
            <v/>
          </cell>
          <cell r="Y301" t="str">
            <v/>
          </cell>
          <cell r="Z301" t="str">
            <v/>
          </cell>
          <cell r="AA301" t="str">
            <v/>
          </cell>
          <cell r="AB301" t="str">
            <v/>
          </cell>
          <cell r="AC301" t="str">
            <v/>
          </cell>
          <cell r="AD301" t="str">
            <v/>
          </cell>
          <cell r="AE301" t="str">
            <v/>
          </cell>
          <cell r="AF301" t="str">
            <v/>
          </cell>
          <cell r="AG301" t="str">
            <v/>
          </cell>
          <cell r="AH301" t="str">
            <v/>
          </cell>
          <cell r="AI301" t="str">
            <v/>
          </cell>
          <cell r="AJ301" t="str">
            <v/>
          </cell>
          <cell r="AK301" t="str">
            <v/>
          </cell>
          <cell r="AL301" t="str">
            <v/>
          </cell>
        </row>
        <row r="302">
          <cell r="F302" t="str">
            <v/>
          </cell>
          <cell r="H302" t="str">
            <v/>
          </cell>
          <cell r="P302" t="str">
            <v/>
          </cell>
          <cell r="Q302"/>
          <cell r="R302"/>
          <cell r="S302"/>
          <cell r="T302"/>
          <cell r="U302"/>
          <cell r="V302"/>
          <cell r="W302"/>
          <cell r="X302"/>
          <cell r="Y302"/>
          <cell r="Z302"/>
          <cell r="AA302"/>
          <cell r="AB302"/>
          <cell r="AC302"/>
          <cell r="AD302"/>
          <cell r="AE302"/>
          <cell r="AF302"/>
          <cell r="AG302"/>
          <cell r="AH302"/>
          <cell r="AI302"/>
          <cell r="AJ302"/>
          <cell r="AK302"/>
          <cell r="AL302"/>
        </row>
        <row r="303">
          <cell r="F303" t="str">
            <v>JRES Dam Spillway Expansion</v>
          </cell>
          <cell r="H303" t="str">
            <v/>
          </cell>
          <cell r="P303" t="str">
            <v/>
          </cell>
          <cell r="Q303"/>
          <cell r="R303"/>
          <cell r="S303"/>
          <cell r="T303"/>
          <cell r="U303"/>
          <cell r="V303"/>
          <cell r="W303"/>
          <cell r="X303"/>
          <cell r="Y303"/>
          <cell r="Z303"/>
          <cell r="AA303"/>
          <cell r="AB303"/>
          <cell r="AC303"/>
          <cell r="AD303"/>
          <cell r="AE303"/>
          <cell r="AF303"/>
          <cell r="AG303"/>
          <cell r="AH303"/>
          <cell r="AI303"/>
          <cell r="AJ303"/>
          <cell r="AK303"/>
          <cell r="AL303"/>
        </row>
        <row r="304">
          <cell r="F304" t="str">
            <v>311000-Pumping Equipment</v>
          </cell>
          <cell r="H304" t="str">
            <v>10131120</v>
          </cell>
          <cell r="P304">
            <v>0</v>
          </cell>
          <cell r="Q304">
            <v>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0</v>
          </cell>
          <cell r="AK304">
            <v>0</v>
          </cell>
          <cell r="AL304">
            <v>0</v>
          </cell>
        </row>
        <row r="305">
          <cell r="F305" t="str">
            <v>311200-Pump Eqp Electric</v>
          </cell>
          <cell r="H305" t="str">
            <v>10131120</v>
          </cell>
          <cell r="P305">
            <v>0</v>
          </cell>
          <cell r="Q305">
            <v>0</v>
          </cell>
          <cell r="R305">
            <v>0</v>
          </cell>
          <cell r="S305">
            <v>0</v>
          </cell>
          <cell r="T305">
            <v>0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0</v>
          </cell>
          <cell r="AE305">
            <v>0</v>
          </cell>
          <cell r="AF305">
            <v>0</v>
          </cell>
          <cell r="AG305">
            <v>0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</row>
        <row r="306">
          <cell r="F306" t="str">
            <v/>
          </cell>
          <cell r="H306" t="str">
            <v/>
          </cell>
          <cell r="P306" t="str">
            <v/>
          </cell>
          <cell r="Q306" t="str">
            <v/>
          </cell>
          <cell r="R306" t="str">
            <v/>
          </cell>
          <cell r="S306" t="str">
            <v/>
          </cell>
          <cell r="T306" t="str">
            <v/>
          </cell>
          <cell r="U306" t="str">
            <v/>
          </cell>
          <cell r="V306" t="str">
            <v/>
          </cell>
          <cell r="W306" t="str">
            <v/>
          </cell>
          <cell r="X306" t="str">
            <v/>
          </cell>
          <cell r="Y306" t="str">
            <v/>
          </cell>
          <cell r="Z306" t="str">
            <v/>
          </cell>
          <cell r="AA306" t="str">
            <v/>
          </cell>
          <cell r="AB306" t="str">
            <v/>
          </cell>
          <cell r="AC306" t="str">
            <v/>
          </cell>
          <cell r="AD306" t="str">
            <v/>
          </cell>
          <cell r="AE306" t="str">
            <v/>
          </cell>
          <cell r="AF306" t="str">
            <v/>
          </cell>
          <cell r="AG306" t="str">
            <v/>
          </cell>
          <cell r="AH306" t="str">
            <v/>
          </cell>
          <cell r="AI306" t="str">
            <v/>
          </cell>
          <cell r="AJ306" t="str">
            <v/>
          </cell>
          <cell r="AK306" t="str">
            <v/>
          </cell>
          <cell r="AL306" t="str">
            <v/>
          </cell>
        </row>
        <row r="307">
          <cell r="F307" t="str">
            <v/>
          </cell>
          <cell r="H307" t="str">
            <v/>
          </cell>
          <cell r="P307" t="str">
            <v/>
          </cell>
          <cell r="Q307" t="str">
            <v/>
          </cell>
          <cell r="R307" t="str">
            <v/>
          </cell>
          <cell r="S307" t="str">
            <v/>
          </cell>
          <cell r="T307" t="str">
            <v/>
          </cell>
          <cell r="U307" t="str">
            <v/>
          </cell>
          <cell r="V307" t="str">
            <v/>
          </cell>
          <cell r="W307" t="str">
            <v/>
          </cell>
          <cell r="X307" t="str">
            <v/>
          </cell>
          <cell r="Y307" t="str">
            <v/>
          </cell>
          <cell r="Z307" t="str">
            <v/>
          </cell>
          <cell r="AA307" t="str">
            <v/>
          </cell>
          <cell r="AB307" t="str">
            <v/>
          </cell>
          <cell r="AC307" t="str">
            <v/>
          </cell>
          <cell r="AD307" t="str">
            <v/>
          </cell>
          <cell r="AE307" t="str">
            <v/>
          </cell>
          <cell r="AF307" t="str">
            <v/>
          </cell>
          <cell r="AG307" t="str">
            <v/>
          </cell>
          <cell r="AH307" t="str">
            <v/>
          </cell>
          <cell r="AI307" t="str">
            <v/>
          </cell>
          <cell r="AJ307" t="str">
            <v/>
          </cell>
          <cell r="AK307" t="str">
            <v/>
          </cell>
          <cell r="AL307" t="str">
            <v/>
          </cell>
        </row>
        <row r="308">
          <cell r="F308" t="str">
            <v/>
          </cell>
          <cell r="H308" t="str">
            <v/>
          </cell>
          <cell r="P308" t="str">
            <v/>
          </cell>
          <cell r="Q308"/>
          <cell r="R308"/>
          <cell r="S308"/>
          <cell r="T308"/>
          <cell r="U308"/>
          <cell r="V308"/>
          <cell r="W308"/>
          <cell r="X308"/>
          <cell r="Y308"/>
          <cell r="Z308"/>
          <cell r="AA308"/>
          <cell r="AB308"/>
          <cell r="AC308"/>
          <cell r="AD308"/>
          <cell r="AE308"/>
          <cell r="AF308"/>
          <cell r="AG308"/>
          <cell r="AH308"/>
          <cell r="AI308"/>
          <cell r="AJ308"/>
          <cell r="AK308"/>
          <cell r="AL308"/>
        </row>
        <row r="309">
          <cell r="F309" t="str">
            <v>Hamburg Area Tank/ Pressure Improvements</v>
          </cell>
          <cell r="H309" t="str">
            <v/>
          </cell>
          <cell r="P309" t="str">
            <v/>
          </cell>
          <cell r="Q309"/>
          <cell r="R309"/>
          <cell r="S309"/>
          <cell r="T309"/>
          <cell r="U309"/>
          <cell r="V309"/>
          <cell r="W309"/>
          <cell r="X309"/>
          <cell r="Y309"/>
          <cell r="Z309"/>
          <cell r="AA309"/>
          <cell r="AB309"/>
          <cell r="AC309"/>
          <cell r="AD309"/>
          <cell r="AE309"/>
          <cell r="AF309"/>
          <cell r="AG309"/>
          <cell r="AH309"/>
          <cell r="AI309"/>
          <cell r="AJ309"/>
          <cell r="AK309"/>
          <cell r="AL309"/>
        </row>
        <row r="310">
          <cell r="F310" t="str">
            <v>311000-Pumping Equipment</v>
          </cell>
          <cell r="H310" t="str">
            <v>10131120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</row>
        <row r="311">
          <cell r="F311" t="str">
            <v>311200-Pump Eqp Electric</v>
          </cell>
          <cell r="H311" t="str">
            <v>10131120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</row>
        <row r="312">
          <cell r="F312" t="str">
            <v/>
          </cell>
          <cell r="H312" t="str">
            <v/>
          </cell>
          <cell r="P312" t="str">
            <v/>
          </cell>
          <cell r="Q312" t="str">
            <v/>
          </cell>
          <cell r="R312" t="str">
            <v/>
          </cell>
          <cell r="S312" t="str">
            <v/>
          </cell>
          <cell r="T312" t="str">
            <v/>
          </cell>
          <cell r="U312" t="str">
            <v/>
          </cell>
          <cell r="V312" t="str">
            <v/>
          </cell>
          <cell r="W312" t="str">
            <v/>
          </cell>
          <cell r="X312" t="str">
            <v/>
          </cell>
          <cell r="Y312" t="str">
            <v/>
          </cell>
          <cell r="Z312" t="str">
            <v/>
          </cell>
          <cell r="AA312" t="str">
            <v/>
          </cell>
          <cell r="AB312" t="str">
            <v/>
          </cell>
          <cell r="AC312" t="str">
            <v/>
          </cell>
          <cell r="AD312" t="str">
            <v/>
          </cell>
          <cell r="AE312" t="str">
            <v/>
          </cell>
          <cell r="AF312" t="str">
            <v/>
          </cell>
          <cell r="AG312" t="str">
            <v/>
          </cell>
          <cell r="AH312" t="str">
            <v/>
          </cell>
          <cell r="AI312" t="str">
            <v/>
          </cell>
          <cell r="AJ312" t="str">
            <v/>
          </cell>
          <cell r="AK312" t="str">
            <v/>
          </cell>
          <cell r="AL312" t="str">
            <v/>
          </cell>
        </row>
        <row r="313">
          <cell r="F313" t="str">
            <v/>
          </cell>
          <cell r="H313" t="str">
            <v/>
          </cell>
          <cell r="P313" t="str">
            <v/>
          </cell>
          <cell r="Q313" t="str">
            <v/>
          </cell>
          <cell r="R313" t="str">
            <v/>
          </cell>
          <cell r="S313" t="str">
            <v/>
          </cell>
          <cell r="T313" t="str">
            <v/>
          </cell>
          <cell r="U313" t="str">
            <v/>
          </cell>
          <cell r="V313" t="str">
            <v/>
          </cell>
          <cell r="W313" t="str">
            <v/>
          </cell>
          <cell r="X313" t="str">
            <v/>
          </cell>
          <cell r="Y313" t="str">
            <v/>
          </cell>
          <cell r="Z313" t="str">
            <v/>
          </cell>
          <cell r="AA313" t="str">
            <v/>
          </cell>
          <cell r="AB313" t="str">
            <v/>
          </cell>
          <cell r="AC313" t="str">
            <v/>
          </cell>
          <cell r="AD313" t="str">
            <v/>
          </cell>
          <cell r="AE313" t="str">
            <v/>
          </cell>
          <cell r="AF313" t="str">
            <v/>
          </cell>
          <cell r="AG313" t="str">
            <v/>
          </cell>
          <cell r="AH313" t="str">
            <v/>
          </cell>
          <cell r="AI313" t="str">
            <v/>
          </cell>
          <cell r="AJ313" t="str">
            <v/>
          </cell>
          <cell r="AK313" t="str">
            <v/>
          </cell>
          <cell r="AL313" t="str">
            <v/>
          </cell>
        </row>
        <row r="314">
          <cell r="F314" t="str">
            <v/>
          </cell>
          <cell r="H314" t="str">
            <v/>
          </cell>
          <cell r="P314" t="str">
            <v/>
          </cell>
          <cell r="Q314"/>
          <cell r="R314"/>
          <cell r="S314"/>
          <cell r="T314"/>
          <cell r="U314"/>
          <cell r="V314"/>
          <cell r="W314"/>
          <cell r="X314"/>
          <cell r="Y314"/>
          <cell r="Z314"/>
          <cell r="AA314"/>
          <cell r="AB314"/>
          <cell r="AC314"/>
          <cell r="AD314"/>
          <cell r="AE314"/>
          <cell r="AF314"/>
          <cell r="AG314"/>
          <cell r="AH314"/>
          <cell r="AI314"/>
          <cell r="AJ314"/>
          <cell r="AK314"/>
          <cell r="AL314"/>
        </row>
        <row r="315">
          <cell r="F315" t="str">
            <v>RRS High Service Pump Station</v>
          </cell>
          <cell r="H315" t="str">
            <v/>
          </cell>
          <cell r="P315" t="str">
            <v/>
          </cell>
          <cell r="Q315"/>
          <cell r="R315"/>
          <cell r="S315"/>
          <cell r="T315"/>
          <cell r="U315"/>
          <cell r="V315"/>
          <cell r="W315"/>
          <cell r="X315"/>
          <cell r="Y315"/>
          <cell r="Z315"/>
          <cell r="AA315"/>
          <cell r="AB315"/>
          <cell r="AC315"/>
          <cell r="AD315"/>
          <cell r="AE315"/>
          <cell r="AF315"/>
          <cell r="AG315"/>
          <cell r="AH315"/>
          <cell r="AI315"/>
          <cell r="AJ315"/>
          <cell r="AK315"/>
          <cell r="AL315"/>
        </row>
        <row r="316">
          <cell r="F316" t="str">
            <v>331200-TD Mains 6in to 8in</v>
          </cell>
          <cell r="H316" t="str">
            <v>10133100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</row>
        <row r="317">
          <cell r="F317" t="str">
            <v/>
          </cell>
          <cell r="H317" t="str">
            <v/>
          </cell>
          <cell r="P317" t="str">
            <v/>
          </cell>
          <cell r="Q317" t="str">
            <v/>
          </cell>
          <cell r="R317" t="str">
            <v/>
          </cell>
          <cell r="S317" t="str">
            <v/>
          </cell>
          <cell r="T317" t="str">
            <v/>
          </cell>
          <cell r="U317" t="str">
            <v/>
          </cell>
          <cell r="V317" t="str">
            <v/>
          </cell>
          <cell r="W317" t="str">
            <v/>
          </cell>
          <cell r="X317" t="str">
            <v/>
          </cell>
          <cell r="Y317" t="str">
            <v/>
          </cell>
          <cell r="Z317" t="str">
            <v/>
          </cell>
          <cell r="AA317" t="str">
            <v/>
          </cell>
          <cell r="AB317" t="str">
            <v/>
          </cell>
          <cell r="AC317" t="str">
            <v/>
          </cell>
          <cell r="AD317" t="str">
            <v/>
          </cell>
          <cell r="AE317" t="str">
            <v/>
          </cell>
          <cell r="AF317" t="str">
            <v/>
          </cell>
          <cell r="AG317" t="str">
            <v/>
          </cell>
          <cell r="AH317" t="str">
            <v/>
          </cell>
          <cell r="AI317" t="str">
            <v/>
          </cell>
          <cell r="AJ317" t="str">
            <v/>
          </cell>
          <cell r="AK317" t="str">
            <v/>
          </cell>
          <cell r="AL317" t="str">
            <v/>
          </cell>
        </row>
        <row r="318">
          <cell r="F318" t="str">
            <v/>
          </cell>
          <cell r="H318" t="str">
            <v/>
          </cell>
          <cell r="P318" t="str">
            <v/>
          </cell>
          <cell r="Q318" t="str">
            <v/>
          </cell>
          <cell r="R318" t="str">
            <v/>
          </cell>
          <cell r="S318" t="str">
            <v/>
          </cell>
          <cell r="T318" t="str">
            <v/>
          </cell>
          <cell r="U318" t="str">
            <v/>
          </cell>
          <cell r="V318" t="str">
            <v/>
          </cell>
          <cell r="W318" t="str">
            <v/>
          </cell>
          <cell r="X318" t="str">
            <v/>
          </cell>
          <cell r="Y318" t="str">
            <v/>
          </cell>
          <cell r="Z318" t="str">
            <v/>
          </cell>
          <cell r="AA318" t="str">
            <v/>
          </cell>
          <cell r="AB318" t="str">
            <v/>
          </cell>
          <cell r="AC318" t="str">
            <v/>
          </cell>
          <cell r="AD318" t="str">
            <v/>
          </cell>
          <cell r="AE318" t="str">
            <v/>
          </cell>
          <cell r="AF318" t="str">
            <v/>
          </cell>
          <cell r="AG318" t="str">
            <v/>
          </cell>
          <cell r="AH318" t="str">
            <v/>
          </cell>
          <cell r="AI318" t="str">
            <v/>
          </cell>
          <cell r="AJ318" t="str">
            <v/>
          </cell>
          <cell r="AK318" t="str">
            <v/>
          </cell>
          <cell r="AL318" t="str">
            <v/>
          </cell>
        </row>
        <row r="319">
          <cell r="F319" t="str">
            <v/>
          </cell>
          <cell r="H319" t="str">
            <v/>
          </cell>
          <cell r="P319" t="str">
            <v/>
          </cell>
          <cell r="Q319" t="str">
            <v/>
          </cell>
          <cell r="R319" t="str">
            <v/>
          </cell>
          <cell r="S319" t="str">
            <v/>
          </cell>
          <cell r="T319" t="str">
            <v/>
          </cell>
          <cell r="U319" t="str">
            <v/>
          </cell>
          <cell r="V319" t="str">
            <v/>
          </cell>
          <cell r="W319" t="str">
            <v/>
          </cell>
          <cell r="X319" t="str">
            <v/>
          </cell>
          <cell r="Y319" t="str">
            <v/>
          </cell>
          <cell r="Z319" t="str">
            <v/>
          </cell>
          <cell r="AA319" t="str">
            <v/>
          </cell>
          <cell r="AB319" t="str">
            <v/>
          </cell>
          <cell r="AC319" t="str">
            <v/>
          </cell>
          <cell r="AD319" t="str">
            <v/>
          </cell>
          <cell r="AE319" t="str">
            <v/>
          </cell>
          <cell r="AF319" t="str">
            <v/>
          </cell>
          <cell r="AG319" t="str">
            <v/>
          </cell>
          <cell r="AH319" t="str">
            <v/>
          </cell>
          <cell r="AI319" t="str">
            <v/>
          </cell>
          <cell r="AJ319" t="str">
            <v/>
          </cell>
          <cell r="AK319" t="str">
            <v/>
          </cell>
          <cell r="AL319" t="str">
            <v/>
          </cell>
        </row>
        <row r="320">
          <cell r="F320" t="str">
            <v/>
          </cell>
          <cell r="H320" t="str">
            <v/>
          </cell>
          <cell r="P320" t="str">
            <v/>
          </cell>
          <cell r="Q320"/>
          <cell r="R320"/>
          <cell r="S320"/>
          <cell r="T320"/>
          <cell r="U320"/>
          <cell r="V320"/>
          <cell r="W320"/>
          <cell r="X320"/>
          <cell r="Y320"/>
          <cell r="Z320"/>
          <cell r="AA320"/>
          <cell r="AB320"/>
          <cell r="AC320"/>
          <cell r="AD320"/>
          <cell r="AE320"/>
          <cell r="AF320"/>
          <cell r="AG320"/>
          <cell r="AH320"/>
          <cell r="AI320"/>
          <cell r="AJ320"/>
          <cell r="AK320"/>
          <cell r="AL320"/>
        </row>
        <row r="321">
          <cell r="F321" t="str">
            <v>KRS1 Filter Building</v>
          </cell>
          <cell r="H321" t="str">
            <v/>
          </cell>
          <cell r="P321" t="str">
            <v/>
          </cell>
          <cell r="Q321"/>
          <cell r="R321"/>
          <cell r="S321"/>
          <cell r="T321"/>
          <cell r="U321"/>
          <cell r="V321"/>
          <cell r="W321"/>
          <cell r="X321"/>
          <cell r="Y321"/>
          <cell r="Z321"/>
          <cell r="AA321"/>
          <cell r="AB321"/>
          <cell r="AC321"/>
          <cell r="AD321"/>
          <cell r="AE321"/>
          <cell r="AF321"/>
          <cell r="AG321"/>
          <cell r="AH321"/>
          <cell r="AI321"/>
          <cell r="AJ321"/>
          <cell r="AK321"/>
          <cell r="AL321"/>
        </row>
        <row r="322">
          <cell r="F322" t="str">
            <v>304300-Struct &amp; Imp-Treatment</v>
          </cell>
          <cell r="H322" t="str">
            <v>10130430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</row>
        <row r="323">
          <cell r="F323" t="str">
            <v>311200-Pump Eqp Electric</v>
          </cell>
          <cell r="H323" t="str">
            <v>10131120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</row>
        <row r="324">
          <cell r="F324" t="str">
            <v>320100-WT Equip Non-Media</v>
          </cell>
          <cell r="H324" t="str">
            <v>10132010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</row>
        <row r="325">
          <cell r="F325" t="str">
            <v/>
          </cell>
          <cell r="H325" t="str">
            <v/>
          </cell>
          <cell r="P325" t="str">
            <v/>
          </cell>
          <cell r="Q325" t="str">
            <v/>
          </cell>
          <cell r="R325" t="str">
            <v/>
          </cell>
          <cell r="S325" t="str">
            <v/>
          </cell>
          <cell r="T325" t="str">
            <v/>
          </cell>
          <cell r="U325" t="str">
            <v/>
          </cell>
          <cell r="V325" t="str">
            <v/>
          </cell>
          <cell r="W325" t="str">
            <v/>
          </cell>
          <cell r="X325" t="str">
            <v/>
          </cell>
          <cell r="Y325" t="str">
            <v/>
          </cell>
          <cell r="Z325" t="str">
            <v/>
          </cell>
          <cell r="AA325" t="str">
            <v/>
          </cell>
          <cell r="AB325" t="str">
            <v/>
          </cell>
          <cell r="AC325" t="str">
            <v/>
          </cell>
          <cell r="AD325" t="str">
            <v/>
          </cell>
          <cell r="AE325" t="str">
            <v/>
          </cell>
          <cell r="AF325" t="str">
            <v/>
          </cell>
          <cell r="AG325" t="str">
            <v/>
          </cell>
          <cell r="AH325" t="str">
            <v/>
          </cell>
          <cell r="AI325" t="str">
            <v/>
          </cell>
          <cell r="AJ325" t="str">
            <v/>
          </cell>
          <cell r="AK325" t="str">
            <v/>
          </cell>
          <cell r="AL325" t="str">
            <v/>
          </cell>
        </row>
        <row r="326">
          <cell r="F326" t="str">
            <v/>
          </cell>
          <cell r="H326" t="str">
            <v/>
          </cell>
          <cell r="P326" t="str">
            <v/>
          </cell>
          <cell r="Q326"/>
          <cell r="R326"/>
          <cell r="S326"/>
          <cell r="T326"/>
          <cell r="U326"/>
          <cell r="V326"/>
          <cell r="W326"/>
          <cell r="X326"/>
          <cell r="Y326"/>
          <cell r="Z326"/>
          <cell r="AA326"/>
          <cell r="AB326"/>
          <cell r="AC326"/>
          <cell r="AD326"/>
          <cell r="AE326"/>
          <cell r="AF326"/>
          <cell r="AG326"/>
          <cell r="AH326"/>
          <cell r="AI326"/>
          <cell r="AJ326"/>
          <cell r="AK326"/>
          <cell r="AL326"/>
        </row>
        <row r="327">
          <cell r="F327" t="str">
            <v>Winchester Road Reinforcement</v>
          </cell>
          <cell r="H327" t="str">
            <v/>
          </cell>
          <cell r="P327" t="str">
            <v/>
          </cell>
          <cell r="Q327"/>
          <cell r="R327"/>
          <cell r="S327"/>
          <cell r="T327"/>
          <cell r="U327"/>
          <cell r="V327"/>
          <cell r="W327"/>
          <cell r="X327"/>
          <cell r="Y327"/>
          <cell r="Z327"/>
          <cell r="AA327"/>
          <cell r="AB327"/>
          <cell r="AC327"/>
          <cell r="AD327"/>
          <cell r="AE327"/>
          <cell r="AF327"/>
          <cell r="AG327"/>
          <cell r="AH327"/>
          <cell r="AI327"/>
          <cell r="AJ327"/>
          <cell r="AK327"/>
          <cell r="AL327"/>
        </row>
        <row r="328">
          <cell r="F328" t="str">
            <v>311200-Pump Eqp Electric</v>
          </cell>
          <cell r="H328" t="str">
            <v>10131120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</row>
        <row r="329">
          <cell r="F329" t="str">
            <v>320100-WT Equip Non-Media</v>
          </cell>
          <cell r="H329" t="str">
            <v>10132010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</row>
        <row r="330">
          <cell r="F330" t="str">
            <v>347000-Misc Equipment</v>
          </cell>
          <cell r="H330" t="str">
            <v>10134700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</row>
        <row r="331">
          <cell r="F331" t="str">
            <v>304300-Struct &amp; Imp-Treatment</v>
          </cell>
          <cell r="H331" t="str">
            <v>10130430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</row>
        <row r="332">
          <cell r="F332" t="str">
            <v/>
          </cell>
          <cell r="H332" t="str">
            <v/>
          </cell>
        </row>
        <row r="333">
          <cell r="F333" t="str">
            <v>RRS Sedimentation Basin Improvement</v>
          </cell>
          <cell r="H333" t="str">
            <v/>
          </cell>
        </row>
        <row r="334">
          <cell r="F334" t="str">
            <v>331200-TD Mains 6in to 8in</v>
          </cell>
          <cell r="H334" t="str">
            <v>10133100</v>
          </cell>
        </row>
        <row r="335">
          <cell r="F335" t="str">
            <v/>
          </cell>
          <cell r="H335" t="str">
            <v/>
          </cell>
        </row>
        <row r="336">
          <cell r="F336" t="str">
            <v/>
          </cell>
          <cell r="H336" t="str">
            <v/>
          </cell>
        </row>
        <row r="337">
          <cell r="F337" t="str">
            <v/>
          </cell>
          <cell r="H337" t="str">
            <v/>
          </cell>
        </row>
        <row r="338">
          <cell r="F338" t="str">
            <v/>
          </cell>
          <cell r="H338" t="str">
            <v/>
          </cell>
        </row>
        <row r="339">
          <cell r="F339" t="str">
            <v>KRS1/ RRS Switch Gear Improvement</v>
          </cell>
          <cell r="H339" t="str">
            <v/>
          </cell>
        </row>
        <row r="340">
          <cell r="F340" t="str">
            <v>320100-WT Equip Non-Media</v>
          </cell>
          <cell r="H340" t="str">
            <v>10132010</v>
          </cell>
        </row>
        <row r="341">
          <cell r="F341" t="str">
            <v/>
          </cell>
          <cell r="H341" t="str">
            <v/>
          </cell>
        </row>
        <row r="342">
          <cell r="F342" t="str">
            <v/>
          </cell>
          <cell r="H342" t="str">
            <v/>
          </cell>
        </row>
        <row r="343">
          <cell r="F343" t="str">
            <v/>
          </cell>
          <cell r="H343" t="str">
            <v/>
          </cell>
        </row>
        <row r="344">
          <cell r="F344" t="str">
            <v/>
          </cell>
          <cell r="H344" t="str">
            <v/>
          </cell>
        </row>
        <row r="345">
          <cell r="F345" t="str">
            <v>North Middletown Transmission Main</v>
          </cell>
          <cell r="H345" t="str">
            <v/>
          </cell>
        </row>
        <row r="346">
          <cell r="F346" t="str">
            <v>331200-TD Mains 6in to 8in</v>
          </cell>
          <cell r="H346" t="str">
            <v>10133100</v>
          </cell>
        </row>
        <row r="347">
          <cell r="F347" t="str">
            <v/>
          </cell>
          <cell r="H347" t="str">
            <v/>
          </cell>
        </row>
        <row r="348">
          <cell r="F348" t="str">
            <v/>
          </cell>
          <cell r="H348" t="str">
            <v/>
          </cell>
        </row>
        <row r="349">
          <cell r="F349" t="str">
            <v/>
          </cell>
          <cell r="H349" t="str">
            <v/>
          </cell>
        </row>
        <row r="350">
          <cell r="F350" t="str">
            <v/>
          </cell>
          <cell r="H350" t="str">
            <v/>
          </cell>
        </row>
        <row r="351">
          <cell r="F351" t="str">
            <v>KRS1 Low Service Pump Replacement</v>
          </cell>
          <cell r="H351" t="str">
            <v/>
          </cell>
        </row>
        <row r="352">
          <cell r="F352" t="str">
            <v>304300-Struct &amp; Imp-Treatment</v>
          </cell>
          <cell r="H352" t="str">
            <v>10130430</v>
          </cell>
        </row>
        <row r="353">
          <cell r="F353" t="str">
            <v>320100-WT Equip Non-Media</v>
          </cell>
          <cell r="H353" t="str">
            <v>10132010</v>
          </cell>
        </row>
        <row r="354">
          <cell r="F354" t="str">
            <v/>
          </cell>
          <cell r="H354" t="str">
            <v/>
          </cell>
        </row>
        <row r="355">
          <cell r="F355" t="str">
            <v/>
          </cell>
          <cell r="H355" t="str">
            <v/>
          </cell>
        </row>
        <row r="356">
          <cell r="F356" t="str">
            <v/>
          </cell>
          <cell r="H356" t="str">
            <v/>
          </cell>
        </row>
        <row r="357">
          <cell r="F357" t="str">
            <v>Below Ground Booster Station Replacement</v>
          </cell>
          <cell r="H357" t="str">
            <v/>
          </cell>
        </row>
        <row r="358">
          <cell r="F358" t="str">
            <v>331200-TD Mains 6in to 8in</v>
          </cell>
          <cell r="H358" t="str">
            <v>10133100</v>
          </cell>
        </row>
      </sheetData>
      <sheetData sheetId="16"/>
      <sheetData sheetId="17">
        <row r="5">
          <cell r="O5">
            <v>-711675.7147222223</v>
          </cell>
          <cell r="P5">
            <v>-711675.7147222223</v>
          </cell>
          <cell r="Q5">
            <v>-711675.7147222223</v>
          </cell>
          <cell r="R5">
            <v>-711675.7147222223</v>
          </cell>
          <cell r="S5">
            <v>-711675.7147222223</v>
          </cell>
          <cell r="T5">
            <v>-711675.7147222223</v>
          </cell>
          <cell r="U5">
            <v>-711675.7147222223</v>
          </cell>
          <cell r="V5">
            <v>-711675.7147222223</v>
          </cell>
          <cell r="W5">
            <v>-711675.7147222223</v>
          </cell>
          <cell r="X5">
            <v>-711675.7147222223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 In"/>
      <sheetName val="Linkout"/>
      <sheetName val="Exhibit"/>
      <sheetName val="Deferred Debit Detail"/>
      <sheetName val="Deferred Debit Bal"/>
      <sheetName val="Amortization"/>
    </sheetNames>
    <sheetDataSet>
      <sheetData sheetId="0"/>
      <sheetData sheetId="1">
        <row r="28">
          <cell r="D28">
            <v>43761</v>
          </cell>
          <cell r="E28">
            <v>39956.03</v>
          </cell>
          <cell r="F28">
            <v>41383</v>
          </cell>
        </row>
        <row r="29">
          <cell r="D29">
            <v>174608</v>
          </cell>
          <cell r="E29">
            <v>159424.54999999999</v>
          </cell>
          <cell r="F29">
            <v>165118</v>
          </cell>
        </row>
        <row r="34">
          <cell r="D34">
            <v>45188.37</v>
          </cell>
          <cell r="E34">
            <v>180301.58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 In"/>
      <sheetName val="Link Out"/>
      <sheetName val="Exhibit"/>
      <sheetName val="Def Maint Detail"/>
      <sheetName val="Def Maint Bal"/>
      <sheetName val="Def Maint Amort"/>
      <sheetName val="Def Maint Expenditures"/>
    </sheetNames>
    <sheetDataSet>
      <sheetData sheetId="0"/>
      <sheetData sheetId="1">
        <row r="7">
          <cell r="B7">
            <v>485650</v>
          </cell>
          <cell r="C7">
            <v>480929</v>
          </cell>
          <cell r="D7">
            <v>503495</v>
          </cell>
        </row>
        <row r="9">
          <cell r="B9">
            <v>1937742</v>
          </cell>
          <cell r="C9">
            <v>1918906</v>
          </cell>
          <cell r="D9">
            <v>2008945</v>
          </cell>
        </row>
        <row r="14">
          <cell r="C14">
            <v>525789</v>
          </cell>
          <cell r="D14">
            <v>2097897</v>
          </cell>
        </row>
      </sheetData>
      <sheetData sheetId="2"/>
      <sheetData sheetId="3"/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9.bin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0.bin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1.bin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2.bin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customProperty" Target="../customProperty13.bin"/><Relationship Id="rId1" Type="http://schemas.openxmlformats.org/officeDocument/2006/relationships/printerSettings" Target="../printerSettings/printerSettings11.bin"/><Relationship Id="rId4" Type="http://schemas.openxmlformats.org/officeDocument/2006/relationships/comments" Target="../comments1.xml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4.bin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5.bin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6.bin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0.bin"/><Relationship Id="rId1" Type="http://schemas.openxmlformats.org/officeDocument/2006/relationships/printerSettings" Target="../printerSettings/printerSettings15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2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/>
  <dimension ref="A1:P73"/>
  <sheetViews>
    <sheetView tabSelected="1" workbookViewId="0"/>
  </sheetViews>
  <sheetFormatPr defaultColWidth="9.140625" defaultRowHeight="15" x14ac:dyDescent="0.25"/>
  <cols>
    <col min="1" max="1" width="41.28515625" style="10" bestFit="1" customWidth="1"/>
    <col min="2" max="2" width="15.42578125" style="10" customWidth="1"/>
    <col min="3" max="3" width="15.85546875" style="10" bestFit="1" customWidth="1"/>
    <col min="4" max="4" width="14.85546875" style="10" bestFit="1" customWidth="1"/>
    <col min="5" max="5" width="16.140625" style="10" customWidth="1"/>
    <col min="6" max="6" width="14.42578125" style="10" bestFit="1" customWidth="1"/>
    <col min="7" max="7" width="14.28515625" style="10" customWidth="1"/>
    <col min="8" max="8" width="13.85546875" style="10" customWidth="1"/>
    <col min="9" max="9" width="14" style="10" bestFit="1" customWidth="1"/>
    <col min="10" max="10" width="12.28515625" style="10" bestFit="1" customWidth="1"/>
    <col min="11" max="11" width="14" style="10" bestFit="1" customWidth="1"/>
    <col min="12" max="16" width="11.28515625" style="10" bestFit="1" customWidth="1"/>
    <col min="17" max="16384" width="9.140625" style="10"/>
  </cols>
  <sheetData>
    <row r="1" spans="1:8" ht="60" x14ac:dyDescent="0.25">
      <c r="A1" s="48" t="s">
        <v>0</v>
      </c>
      <c r="B1" s="20"/>
      <c r="C1" s="48" t="s">
        <v>1</v>
      </c>
      <c r="D1" s="20"/>
      <c r="E1" s="48" t="s">
        <v>2</v>
      </c>
      <c r="F1" s="71" t="str">
        <f>'Link In'!A7</f>
        <v>Base Year (12 Months Ending August 31, 2025)</v>
      </c>
      <c r="G1" s="72" t="s">
        <v>3</v>
      </c>
      <c r="H1" s="72" t="s">
        <v>4</v>
      </c>
    </row>
    <row r="2" spans="1:8" x14ac:dyDescent="0.25">
      <c r="A2" s="73"/>
      <c r="B2"/>
      <c r="C2"/>
      <c r="D2"/>
      <c r="E2"/>
      <c r="F2"/>
      <c r="G2"/>
      <c r="H2"/>
    </row>
    <row r="3" spans="1:8" ht="27" thickBot="1" x14ac:dyDescent="0.3">
      <c r="A3" s="57"/>
      <c r="B3"/>
      <c r="C3" s="74" t="str">
        <f>'Link In'!A33</f>
        <v>Federal and State Taxes</v>
      </c>
      <c r="D3"/>
      <c r="E3" t="str">
        <f>'Link In'!A37</f>
        <v>Schedule D-2</v>
      </c>
      <c r="F3" s="53">
        <f>'Exhibit '!I16</f>
        <v>119334545.88000001</v>
      </c>
      <c r="G3" s="53">
        <f>'Exhibit '!G23</f>
        <v>4867355.8084086925</v>
      </c>
      <c r="H3" s="53">
        <f>'Exhibit '!I26</f>
        <v>124201901.6884087</v>
      </c>
    </row>
    <row r="4" spans="1:8" ht="15.75" thickTop="1" x14ac:dyDescent="0.25">
      <c r="A4" s="73"/>
      <c r="B4"/>
      <c r="C4"/>
      <c r="D4"/>
      <c r="E4"/>
      <c r="F4"/>
      <c r="G4"/>
      <c r="H4"/>
    </row>
    <row r="5" spans="1:8" x14ac:dyDescent="0.25">
      <c r="A5" s="73"/>
      <c r="B5"/>
      <c r="C5"/>
      <c r="D5"/>
      <c r="E5"/>
      <c r="F5"/>
      <c r="G5"/>
      <c r="H5"/>
    </row>
    <row r="6" spans="1:8" x14ac:dyDescent="0.25">
      <c r="A6" s="73"/>
      <c r="B6"/>
      <c r="C6"/>
      <c r="D6" s="54" t="s">
        <v>5</v>
      </c>
      <c r="E6" s="54" t="s">
        <v>6</v>
      </c>
      <c r="F6"/>
      <c r="G6"/>
      <c r="H6"/>
    </row>
    <row r="7" spans="1:8" x14ac:dyDescent="0.25">
      <c r="A7" s="75" t="s">
        <v>7</v>
      </c>
      <c r="B7"/>
      <c r="C7"/>
      <c r="D7" s="76">
        <f>'Deferred Taxes UPIS'!H60</f>
        <v>1601524.24</v>
      </c>
      <c r="E7" s="76">
        <f>'Deferred Taxes UPIS'!J60</f>
        <v>4958485.6599999964</v>
      </c>
      <c r="F7"/>
      <c r="G7"/>
      <c r="H7"/>
    </row>
    <row r="8" spans="1:8" x14ac:dyDescent="0.25">
      <c r="A8" s="55"/>
      <c r="B8" s="73"/>
      <c r="C8" s="56"/>
      <c r="D8" s="57"/>
      <c r="E8" s="57"/>
      <c r="F8" s="77"/>
      <c r="G8"/>
      <c r="H8"/>
    </row>
    <row r="9" spans="1:8" x14ac:dyDescent="0.25">
      <c r="A9" s="58" t="s">
        <v>8</v>
      </c>
      <c r="B9"/>
      <c r="C9" s="59"/>
      <c r="D9" s="54" t="s">
        <v>5</v>
      </c>
      <c r="E9" s="54" t="s">
        <v>9</v>
      </c>
      <c r="F9"/>
      <c r="G9"/>
      <c r="H9"/>
    </row>
    <row r="10" spans="1:8" x14ac:dyDescent="0.25">
      <c r="A10" s="75" t="s">
        <v>10</v>
      </c>
      <c r="B10"/>
      <c r="C10" s="59"/>
      <c r="D10" s="60">
        <f>'Deferred Taxes UPIS'!L62</f>
        <v>17798699.044999991</v>
      </c>
      <c r="E10" s="60">
        <f>'Deferred Taxes UPIS'!N62</f>
        <v>98894085.835000023</v>
      </c>
      <c r="F10" s="75"/>
      <c r="G10"/>
      <c r="H10"/>
    </row>
    <row r="11" spans="1:8" x14ac:dyDescent="0.25">
      <c r="A11" s="75" t="s">
        <v>11</v>
      </c>
      <c r="B11"/>
      <c r="C11" s="59"/>
      <c r="D11" s="60">
        <f>'Deferred Taxes UPIS'!L63</f>
        <v>19862261.041666631</v>
      </c>
      <c r="E11" s="60">
        <f>'Deferred Taxes UPIS'!N63</f>
        <v>105260271.9783334</v>
      </c>
      <c r="F11" s="75"/>
      <c r="G11"/>
      <c r="H11"/>
    </row>
    <row r="12" spans="1:8" x14ac:dyDescent="0.25">
      <c r="A12" s="75" t="s">
        <v>12</v>
      </c>
      <c r="B12"/>
      <c r="C12" s="59"/>
      <c r="D12" s="60">
        <f>'Deferred Taxes UPIS'!L64</f>
        <v>18884195.510682624</v>
      </c>
      <c r="E12" s="60">
        <f>'Deferred Taxes UPIS'!N64</f>
        <v>102598765.17772608</v>
      </c>
      <c r="F12" s="60"/>
      <c r="G12"/>
      <c r="H12"/>
    </row>
    <row r="13" spans="1:8" x14ac:dyDescent="0.25">
      <c r="A13" s="75" t="s">
        <v>13</v>
      </c>
      <c r="B13"/>
      <c r="C13" s="59"/>
      <c r="D13" s="60">
        <f>'Deferred Taxes UPIS'!AF82</f>
        <v>18884195.510682624</v>
      </c>
      <c r="E13" s="60">
        <f>'Deferred Taxes UPIS'!AF72</f>
        <v>102598765.17772608</v>
      </c>
      <c r="F13" s="60" t="s">
        <v>14</v>
      </c>
      <c r="G13"/>
      <c r="H13"/>
    </row>
    <row r="21" spans="1:3" x14ac:dyDescent="0.25">
      <c r="A21" s="7" t="s">
        <v>7</v>
      </c>
      <c r="B21"/>
      <c r="C21" s="59"/>
    </row>
    <row r="22" spans="1:3" x14ac:dyDescent="0.25">
      <c r="A22" s="58" t="s">
        <v>15</v>
      </c>
      <c r="B22"/>
      <c r="C22" s="54" t="s">
        <v>16</v>
      </c>
    </row>
    <row r="23" spans="1:3" x14ac:dyDescent="0.25">
      <c r="A23" s="75" t="s">
        <v>17</v>
      </c>
      <c r="B23"/>
      <c r="C23" s="60">
        <f>'Deferred Taxes UPIS'!H60</f>
        <v>1601524.24</v>
      </c>
    </row>
    <row r="24" spans="1:3" x14ac:dyDescent="0.25">
      <c r="A24" s="75" t="s">
        <v>18</v>
      </c>
      <c r="B24"/>
      <c r="C24" s="60">
        <f>'Deferred Taxes UPIS'!J60</f>
        <v>4958485.6599999964</v>
      </c>
    </row>
    <row r="25" spans="1:3" x14ac:dyDescent="0.25">
      <c r="A25" s="55"/>
      <c r="B25" s="73"/>
      <c r="C25" s="56"/>
    </row>
    <row r="26" spans="1:3" x14ac:dyDescent="0.25">
      <c r="A26" s="61"/>
      <c r="B26" s="73"/>
      <c r="C26" s="62"/>
    </row>
    <row r="27" spans="1:3" x14ac:dyDescent="0.25">
      <c r="A27" s="60"/>
      <c r="B27" s="59"/>
      <c r="C27" s="60"/>
    </row>
    <row r="28" spans="1:3" x14ac:dyDescent="0.25">
      <c r="A28" s="60"/>
      <c r="B28" s="59"/>
      <c r="C28" s="60"/>
    </row>
    <row r="29" spans="1:3" x14ac:dyDescent="0.25">
      <c r="A29" s="15"/>
      <c r="B29" s="73"/>
      <c r="C29" s="56"/>
    </row>
    <row r="30" spans="1:3" x14ac:dyDescent="0.25">
      <c r="A30" s="55"/>
      <c r="B30" s="73"/>
      <c r="C30" s="78"/>
    </row>
    <row r="31" spans="1:3" x14ac:dyDescent="0.25">
      <c r="A31" s="75" t="s">
        <v>19</v>
      </c>
      <c r="B31"/>
      <c r="C31"/>
    </row>
    <row r="32" spans="1:3" x14ac:dyDescent="0.25">
      <c r="A32" t="s">
        <v>8</v>
      </c>
      <c r="B32" s="63" t="s">
        <v>20</v>
      </c>
      <c r="C32"/>
    </row>
    <row r="33" spans="1:4" x14ac:dyDescent="0.25">
      <c r="A33" t="s">
        <v>21</v>
      </c>
      <c r="B33" s="75">
        <f>'Link In'!F107</f>
        <v>45188.37</v>
      </c>
      <c r="C33"/>
      <c r="D33"/>
    </row>
    <row r="34" spans="1:4" x14ac:dyDescent="0.25">
      <c r="A34" t="s">
        <v>22</v>
      </c>
      <c r="B34" s="75">
        <f>'Link In'!G107</f>
        <v>180301.58</v>
      </c>
      <c r="C34"/>
      <c r="D34"/>
    </row>
    <row r="35" spans="1:4" x14ac:dyDescent="0.25">
      <c r="A35" s="55"/>
      <c r="B35" s="73"/>
      <c r="C35" s="78"/>
      <c r="D35" s="73"/>
    </row>
    <row r="36" spans="1:4" x14ac:dyDescent="0.25">
      <c r="A36" t="s">
        <v>8</v>
      </c>
      <c r="B36" s="63" t="s">
        <v>23</v>
      </c>
      <c r="C36" s="78"/>
      <c r="D36" s="73"/>
    </row>
    <row r="37" spans="1:4" x14ac:dyDescent="0.25">
      <c r="A37" t="s">
        <v>21</v>
      </c>
      <c r="B37" s="75">
        <f>'Link In'!F106</f>
        <v>525789</v>
      </c>
      <c r="C37" s="78"/>
      <c r="D37" s="73"/>
    </row>
    <row r="38" spans="1:4" x14ac:dyDescent="0.25">
      <c r="A38" t="s">
        <v>22</v>
      </c>
      <c r="B38" s="75">
        <f>'Link In'!G106</f>
        <v>2097897</v>
      </c>
      <c r="C38" s="78"/>
      <c r="D38" s="73"/>
    </row>
    <row r="39" spans="1:4" x14ac:dyDescent="0.25">
      <c r="A39" s="55"/>
      <c r="B39" s="73"/>
      <c r="C39" s="78"/>
      <c r="D39" s="73"/>
    </row>
    <row r="40" spans="1:4" x14ac:dyDescent="0.25">
      <c r="A40" s="55"/>
      <c r="B40" s="73"/>
      <c r="C40" s="78"/>
      <c r="D40" s="73"/>
    </row>
    <row r="42" spans="1:4" ht="60" x14ac:dyDescent="0.25">
      <c r="A42" s="8"/>
      <c r="B42" s="64" t="s">
        <v>24</v>
      </c>
      <c r="C42" s="64" t="s">
        <v>25</v>
      </c>
      <c r="D42" s="65" t="s">
        <v>26</v>
      </c>
    </row>
    <row r="43" spans="1:4" x14ac:dyDescent="0.25">
      <c r="A43" s="10" t="s">
        <v>27</v>
      </c>
    </row>
    <row r="44" spans="1:4" x14ac:dyDescent="0.25">
      <c r="A44" s="10" t="s">
        <v>21</v>
      </c>
      <c r="B44" s="8">
        <f>'Deferred Taxes UPIS'!$L$62</f>
        <v>17798699.044999991</v>
      </c>
      <c r="C44" s="8">
        <f>'Deferred Taxes UPIS'!L63</f>
        <v>19862261.041666631</v>
      </c>
      <c r="D44" s="8">
        <f>'Deferred Taxes UPIS'!AF82</f>
        <v>18884195.510682624</v>
      </c>
    </row>
    <row r="45" spans="1:4" x14ac:dyDescent="0.25">
      <c r="A45" s="10" t="s">
        <v>22</v>
      </c>
      <c r="B45" s="8">
        <f>'Deferred Taxes UPIS'!N62</f>
        <v>98894085.835000023</v>
      </c>
      <c r="C45" s="8">
        <f>'Deferred Taxes UPIS'!N63</f>
        <v>105260271.9783334</v>
      </c>
      <c r="D45" s="8">
        <f>'Deferred Taxes UPIS'!AF72</f>
        <v>102598765.17772608</v>
      </c>
    </row>
    <row r="46" spans="1:4" x14ac:dyDescent="0.25">
      <c r="B46" s="8"/>
      <c r="C46" s="8"/>
      <c r="D46" s="8"/>
    </row>
    <row r="47" spans="1:4" x14ac:dyDescent="0.25">
      <c r="B47" s="8">
        <f>SUM(B44:B46)</f>
        <v>116692784.88000001</v>
      </c>
      <c r="C47" s="8">
        <f t="shared" ref="C47:D47" si="0">SUM(C44:C46)</f>
        <v>125122533.02000003</v>
      </c>
      <c r="D47" s="8">
        <f t="shared" si="0"/>
        <v>121482960.6884087</v>
      </c>
    </row>
    <row r="48" spans="1:4" x14ac:dyDescent="0.25">
      <c r="B48" s="10" t="b">
        <f>B47=B49</f>
        <v>1</v>
      </c>
      <c r="C48" s="10" t="b">
        <f t="shared" ref="C48:D48" si="1">C47=C49</f>
        <v>1</v>
      </c>
      <c r="D48" s="10" t="b">
        <f t="shared" si="1"/>
        <v>1</v>
      </c>
    </row>
    <row r="49" spans="1:8" x14ac:dyDescent="0.25">
      <c r="B49" s="9">
        <f>'Summary by Account'!E29</f>
        <v>116692784.88000001</v>
      </c>
      <c r="C49" s="9">
        <f>'Summary by Account'!I29</f>
        <v>125122533.02000003</v>
      </c>
      <c r="D49" s="9">
        <f>'Summary by Account'!K29</f>
        <v>121482960.6884087</v>
      </c>
      <c r="E49" s="9"/>
      <c r="F49" s="9"/>
      <c r="G49" s="9"/>
    </row>
    <row r="53" spans="1:8" x14ac:dyDescent="0.25">
      <c r="A53" s="4" t="s">
        <v>28</v>
      </c>
    </row>
    <row r="54" spans="1:8" x14ac:dyDescent="0.25">
      <c r="A54" s="10" t="s">
        <v>29</v>
      </c>
      <c r="C54" s="11">
        <v>2024</v>
      </c>
      <c r="D54" s="11">
        <v>2024</v>
      </c>
      <c r="E54" s="11">
        <v>2025</v>
      </c>
      <c r="F54" s="11">
        <v>2025</v>
      </c>
      <c r="G54" s="11">
        <v>2026</v>
      </c>
      <c r="H54" s="11">
        <v>2026</v>
      </c>
    </row>
    <row r="55" spans="1:8" x14ac:dyDescent="0.25">
      <c r="C55" s="11" t="s">
        <v>30</v>
      </c>
      <c r="D55" s="11" t="s">
        <v>31</v>
      </c>
      <c r="E55" s="11" t="s">
        <v>30</v>
      </c>
      <c r="F55" s="11" t="s">
        <v>31</v>
      </c>
      <c r="G55" s="11" t="s">
        <v>30</v>
      </c>
      <c r="H55" s="11" t="s">
        <v>31</v>
      </c>
    </row>
    <row r="56" spans="1:8" x14ac:dyDescent="0.25">
      <c r="A56" s="79" t="s">
        <v>32</v>
      </c>
      <c r="C56" s="12">
        <f>-SUMIFS('Rpt 216 export'!$AM:$AM,'Rpt 216 export'!$G:$G,C54,'Rpt 216 export'!$J:$J,C55,'Rpt 216 export'!$AJ:$AJ,'Link Out'!$A$54)</f>
        <v>-32745302.360000003</v>
      </c>
      <c r="D56" s="12">
        <f>-SUMIFS('Rpt 216 export'!$AM:$AM,'Rpt 216 export'!$G:$G,D54,'Rpt 216 export'!$J:$J,D55,'Rpt 216 export'!$AJ:$AJ,'Link Out'!$A$54)</f>
        <v>-35760014.200000003</v>
      </c>
      <c r="E56" s="12">
        <f>-SUMIFS('Rpt 216 export'!$AM:$AM,'Rpt 216 export'!$G:$G,E54,'Rpt 216 export'!$J:$J,E55,'Rpt 216 export'!$AJ:$AJ,'Link Out'!$A$54)</f>
        <v>-31287866.879999999</v>
      </c>
      <c r="F56" s="12">
        <f>-SUMIFS('Rpt 216 export'!$AM:$AM,'Rpt 216 export'!$G:$G,F54,'Rpt 216 export'!$J:$J,F55,'Rpt 216 export'!$AJ:$AJ,'Link Out'!$A$54)</f>
        <v>-34388135.660000004</v>
      </c>
      <c r="G56" s="12">
        <f>-SUMIFS('Rpt 216 export'!$AM:$AM,'Rpt 216 export'!$G:$G,G54,'Rpt 216 export'!$J:$J,G55,'Rpt 216 export'!$AJ:$AJ,'Link Out'!$A$54)</f>
        <v>-35786767.039999999</v>
      </c>
      <c r="H56" s="12">
        <f>-SUMIFS('Rpt 216 export'!$AM:$AM,'Rpt 216 export'!$G:$G,H54,'Rpt 216 export'!$J:$J,H55,'Rpt 216 export'!$AJ:$AJ,'Link Out'!$A$54)</f>
        <v>-38814511.810000002</v>
      </c>
    </row>
    <row r="57" spans="1:8" x14ac:dyDescent="0.25">
      <c r="A57" s="79" t="s">
        <v>33</v>
      </c>
      <c r="C57" s="12">
        <f>SUMIFS('Rpt 216 export'!$AL:$AL,'Rpt 216 export'!$G:$G,C$54,'Rpt 216 export'!$J:$J,C$55,'Rpt 216 export'!$AJ:$AJ,'Link Out'!$A$54)-C59-C61</f>
        <v>21971846.699999996</v>
      </c>
      <c r="D57" s="12">
        <f>SUMIFS('Rpt 216 export'!$AL:$AL,'Rpt 216 export'!$G:$G,D$54,'Rpt 216 export'!$J:$J,D$55,'Rpt 216 export'!$AJ:$AJ,'Link Out'!$A$54)-D59-D61</f>
        <v>21971846.699999996</v>
      </c>
      <c r="E57" s="12">
        <f>SUMIFS('Rpt 216 export'!$AL:$AL,'Rpt 216 export'!$G:$G,E$54,'Rpt 216 export'!$J:$J,E$55,'Rpt 216 export'!$AJ:$AJ,'Link Out'!$A$54)-E59-E61</f>
        <v>25052384.820000011</v>
      </c>
      <c r="F57" s="12">
        <f>SUMIFS('Rpt 216 export'!$AL:$AL,'Rpt 216 export'!$G:$G,F$54,'Rpt 216 export'!$J:$J,F$55,'Rpt 216 export'!$AJ:$AJ,'Link Out'!$A$54)-F59-F61</f>
        <v>25052384.820000011</v>
      </c>
      <c r="G57" s="12">
        <f>SUMIFS('Rpt 216 export'!$AL:$AL,'Rpt 216 export'!$G:$G,G$54,'Rpt 216 export'!$J:$J,G$55,'Rpt 216 export'!$AJ:$AJ,'Link Out'!$A$54)-G59-G61</f>
        <v>29108199.279999986</v>
      </c>
      <c r="H57" s="12">
        <f>SUMIFS('Rpt 216 export'!$AL:$AL,'Rpt 216 export'!$G:$G,H$54,'Rpt 216 export'!$J:$J,H$55,'Rpt 216 export'!$AJ:$AJ,'Link Out'!$A$54)-H59-H61</f>
        <v>29108199.279999986</v>
      </c>
    </row>
    <row r="58" spans="1:8" x14ac:dyDescent="0.25">
      <c r="A58" s="79" t="s">
        <v>34</v>
      </c>
      <c r="C58" s="12">
        <f>+'Feb ''25 TB'!D701+'Feb ''25 TB'!D702+'Feb ''25 TB'!D709+'Feb ''25 TB'!D710</f>
        <v>-5555378.3100000005</v>
      </c>
      <c r="D58" s="12">
        <f>+C58</f>
        <v>-5555378.3100000005</v>
      </c>
      <c r="E58" s="66">
        <f>+'LinkIn - CIAC amort'!F44</f>
        <v>-6589674.2966819061</v>
      </c>
      <c r="F58" s="66">
        <f>+E58</f>
        <v>-6589674.2966819061</v>
      </c>
      <c r="G58" s="66">
        <f>+'LinkIn - CIAC amort'!G40</f>
        <v>-7055713.3175381515</v>
      </c>
      <c r="H58" s="66">
        <f>+G58</f>
        <v>-7055713.3175381515</v>
      </c>
    </row>
    <row r="59" spans="1:8" x14ac:dyDescent="0.25">
      <c r="A59" s="67" t="s">
        <v>35</v>
      </c>
      <c r="C59" s="12">
        <f>SUMIFS('Rpt 216 export'!$AO:$AO,'Rpt 216 export'!$G:$G,C$54,'Rpt 216 export'!$J:$J,C$55,'Rpt 216 export'!$AK:$AK,'Link Out'!$A59,'Rpt 216 export'!$AJ:$AJ,$A$54)</f>
        <v>1868015.5</v>
      </c>
      <c r="D59" s="12">
        <f>SUMIFS('Rpt 216 export'!$AO:$AO,'Rpt 216 export'!$G:$G,D$54,'Rpt 216 export'!$J:$J,D$55,'Rpt 216 export'!$AK:$AK,'Link Out'!$A59,'Rpt 216 export'!$AJ:$AJ,$A$54)</f>
        <v>1868015.5</v>
      </c>
      <c r="E59" s="12">
        <f>SUMIFS('Rpt 216 export'!$AO:$AO,'Rpt 216 export'!$G:$G,E$54,'Rpt 216 export'!$J:$J,E$55,'Rpt 216 export'!$AK:$AK,'Link Out'!$A59,'Rpt 216 export'!$AJ:$AJ,$A$54)</f>
        <v>441241</v>
      </c>
      <c r="F59" s="12">
        <f>SUMIFS('Rpt 216 export'!$AO:$AO,'Rpt 216 export'!$G:$G,F$54,'Rpt 216 export'!$J:$J,F$55,'Rpt 216 export'!$AK:$AK,'Link Out'!$A59,'Rpt 216 export'!$AJ:$AJ,$A$54)</f>
        <v>441241</v>
      </c>
      <c r="G59" s="12">
        <f>SUMIFS('Rpt 216 export'!$AO:$AO,'Rpt 216 export'!$G:$G,G$54,'Rpt 216 export'!$J:$J,G$55,'Rpt 216 export'!$AK:$AK,'Link Out'!$A59,'Rpt 216 export'!$AJ:$AJ,$A$54)</f>
        <v>90000</v>
      </c>
      <c r="H59" s="12">
        <f>SUMIFS('Rpt 216 export'!$AO:$AO,'Rpt 216 export'!$G:$G,H$54,'Rpt 216 export'!$J:$J,H$55,'Rpt 216 export'!$AK:$AK,'Link Out'!$A59,'Rpt 216 export'!$AJ:$AJ,$A$54)</f>
        <v>90000</v>
      </c>
    </row>
    <row r="60" spans="1:8" x14ac:dyDescent="0.25">
      <c r="A60" s="67" t="s">
        <v>36</v>
      </c>
      <c r="C60" s="12">
        <f>SUMIFS('Rpt 216 export'!$AO:$AO,'Rpt 216 export'!$G:$G,C$54,'Rpt 216 export'!$J:$J,C$55,'Rpt 216 export'!$AK:$AK,'Link Out'!$A60,'Rpt 216 export'!$AJ:$AJ,$A$54)</f>
        <v>-26609000</v>
      </c>
      <c r="D60" s="12">
        <f>SUMIFS('Rpt 216 export'!$AO:$AO,'Rpt 216 export'!$G:$G,D$54,'Rpt 216 export'!$J:$J,D$55,'Rpt 216 export'!$AK:$AK,'Link Out'!$A60,'Rpt 216 export'!$AJ:$AJ,$A$54)</f>
        <v>-26609000</v>
      </c>
      <c r="E60" s="12">
        <f>SUMIFS('Rpt 216 export'!$AO:$AO,'Rpt 216 export'!$G:$G,E$54,'Rpt 216 export'!$J:$J,E$55,'Rpt 216 export'!$AK:$AK,'Link Out'!$A60,'Rpt 216 export'!$AJ:$AJ,$A$54)</f>
        <v>-23769844</v>
      </c>
      <c r="F60" s="12">
        <f>SUMIFS('Rpt 216 export'!$AO:$AO,'Rpt 216 export'!$G:$G,F$54,'Rpt 216 export'!$J:$J,F$55,'Rpt 216 export'!$AK:$AK,'Link Out'!$A60,'Rpt 216 export'!$AJ:$AJ,$A$54)</f>
        <v>-23769844</v>
      </c>
      <c r="G60" s="12">
        <f>SUMIFS('Rpt 216 export'!$AO:$AO,'Rpt 216 export'!$G:$G,G$54,'Rpt 216 export'!$J:$J,G$55,'Rpt 216 export'!$AK:$AK,'Link Out'!$A60,'Rpt 216 export'!$AJ:$AJ,$A$54)</f>
        <v>-27732589</v>
      </c>
      <c r="H60" s="12">
        <f>SUMIFS('Rpt 216 export'!$AO:$AO,'Rpt 216 export'!$G:$G,H$54,'Rpt 216 export'!$J:$J,H$55,'Rpt 216 export'!$AK:$AK,'Link Out'!$A60,'Rpt 216 export'!$AJ:$AJ,$A$54)</f>
        <v>-27732589</v>
      </c>
    </row>
    <row r="61" spans="1:8" x14ac:dyDescent="0.25">
      <c r="A61" s="67" t="s">
        <v>37</v>
      </c>
      <c r="B61" s="10" t="s">
        <v>38</v>
      </c>
      <c r="C61" s="12">
        <f>SUMIFS('Rpt 216 export'!$AL:$AL,'Rpt 216 export'!$G:$G,C$54,'Rpt 216 export'!$J:$J,C$55,'Rpt 216 export'!$AK:$AK,'Link Out'!$A61,'Rpt 216 export'!$AJ:$AJ,$A$54)</f>
        <v>3256743.65</v>
      </c>
      <c r="D61" s="12">
        <f>SUMIFS('Rpt 216 export'!$AL:$AL,'Rpt 216 export'!$G:$G,D$54,'Rpt 216 export'!$J:$J,D$55,'Rpt 216 export'!$AK:$AK,'Link Out'!$A61,'Rpt 216 export'!$AJ:$AJ,$A$54)</f>
        <v>3256743.65</v>
      </c>
      <c r="E61" s="12">
        <f>SUMIFS('Rpt 216 export'!$AL:$AL,'Rpt 216 export'!$G:$G,E$54,'Rpt 216 export'!$J:$J,E$55,'Rpt 216 export'!$AK:$AK,'Link Out'!$A61,'Rpt 216 export'!$AJ:$AJ,$A$54)</f>
        <v>4733263</v>
      </c>
      <c r="F61" s="12">
        <f>SUMIFS('Rpt 216 export'!$AL:$AL,'Rpt 216 export'!$G:$G,F$54,'Rpt 216 export'!$J:$J,F$55,'Rpt 216 export'!$AK:$AK,'Link Out'!$A61,'Rpt 216 export'!$AJ:$AJ,$A$54)</f>
        <v>4733263</v>
      </c>
      <c r="G61" s="12">
        <f>SUMIFS('Rpt 216 export'!$AL:$AL,'Rpt 216 export'!$G:$G,G$54,'Rpt 216 export'!$J:$J,G$55,'Rpt 216 export'!$AK:$AK,'Link Out'!$A61,'Rpt 216 export'!$AJ:$AJ,$A$54)</f>
        <v>5443071.75</v>
      </c>
      <c r="H61" s="12">
        <f>SUMIFS('Rpt 216 export'!$AL:$AL,'Rpt 216 export'!$G:$G,H$54,'Rpt 216 export'!$J:$J,H$55,'Rpt 216 export'!$AK:$AK,'Link Out'!$A61,'Rpt 216 export'!$AJ:$AJ,$A$54)</f>
        <v>5443071.75</v>
      </c>
    </row>
    <row r="62" spans="1:8" x14ac:dyDescent="0.25">
      <c r="A62" s="67" t="s">
        <v>37</v>
      </c>
      <c r="B62" s="10" t="s">
        <v>39</v>
      </c>
      <c r="C62" s="12">
        <f>-SUMIFS('Rpt 216 export'!$AM:$AM,'Rpt 216 export'!$G:$G,C$54,'Rpt 216 export'!$J:$J,C$55,'Rpt 216 export'!$AK:$AK,'Link Out'!$A62,'Rpt 216 export'!$AJ:$AJ,$A$54)</f>
        <v>-7871545.5600000005</v>
      </c>
      <c r="D62" s="12">
        <f>-SUMIFS('Rpt 216 export'!$AM:$AM,'Rpt 216 export'!$G:$G,D$54,'Rpt 216 export'!$J:$J,D$55,'Rpt 216 export'!$AK:$AK,'Link Out'!$A62,'Rpt 216 export'!$AJ:$AJ,$A$54)</f>
        <v>-7871545.5600000005</v>
      </c>
      <c r="E62" s="12">
        <f>-'Linkin - COR actual'!J94</f>
        <v>-6697054.1733333319</v>
      </c>
      <c r="F62" s="12">
        <f>+$E$62</f>
        <v>-6697054.1733333319</v>
      </c>
      <c r="G62" s="12">
        <f>+$E$62</f>
        <v>-6697054.1733333319</v>
      </c>
      <c r="H62" s="12">
        <f>+$E$62</f>
        <v>-6697054.1733333319</v>
      </c>
    </row>
    <row r="65" spans="1:16" x14ac:dyDescent="0.25">
      <c r="A65" s="10" t="s">
        <v>40</v>
      </c>
      <c r="C65" s="13">
        <f t="shared" ref="C65:H65" si="2">+C57+C59+C61</f>
        <v>27096605.849999994</v>
      </c>
      <c r="D65" s="13">
        <f t="shared" si="2"/>
        <v>27096605.849999994</v>
      </c>
      <c r="E65" s="13">
        <f t="shared" si="2"/>
        <v>30226888.820000011</v>
      </c>
      <c r="F65" s="13">
        <f t="shared" si="2"/>
        <v>30226888.820000011</v>
      </c>
      <c r="G65" s="13">
        <f t="shared" si="2"/>
        <v>34641271.029999986</v>
      </c>
      <c r="H65" s="13">
        <f t="shared" si="2"/>
        <v>34641271.029999986</v>
      </c>
      <c r="I65" s="13"/>
      <c r="J65" s="13"/>
      <c r="K65" s="13"/>
      <c r="L65" s="13"/>
    </row>
    <row r="68" spans="1:16" x14ac:dyDescent="0.25">
      <c r="A68" s="68" t="s">
        <v>41</v>
      </c>
    </row>
    <row r="69" spans="1:16" x14ac:dyDescent="0.25">
      <c r="C69" s="69" t="s">
        <v>42</v>
      </c>
      <c r="D69" s="69" t="s">
        <v>31</v>
      </c>
      <c r="E69" s="69" t="s">
        <v>42</v>
      </c>
      <c r="F69" s="69" t="s">
        <v>31</v>
      </c>
      <c r="G69" s="69" t="s">
        <v>42</v>
      </c>
      <c r="H69" s="69" t="s">
        <v>31</v>
      </c>
      <c r="I69" s="69" t="s">
        <v>42</v>
      </c>
      <c r="J69" s="69" t="s">
        <v>31</v>
      </c>
      <c r="K69" s="69" t="s">
        <v>42</v>
      </c>
      <c r="L69" s="69" t="s">
        <v>31</v>
      </c>
      <c r="M69" s="69" t="s">
        <v>42</v>
      </c>
      <c r="N69" s="69" t="s">
        <v>31</v>
      </c>
      <c r="O69" s="69" t="s">
        <v>42</v>
      </c>
      <c r="P69" s="69" t="s">
        <v>31</v>
      </c>
    </row>
    <row r="70" spans="1:16" ht="30" x14ac:dyDescent="0.25">
      <c r="C70" s="20" t="s">
        <v>43</v>
      </c>
      <c r="D70" s="20" t="s">
        <v>43</v>
      </c>
      <c r="E70" s="20" t="s">
        <v>44</v>
      </c>
      <c r="F70" s="20" t="s">
        <v>44</v>
      </c>
      <c r="G70" s="20" t="s">
        <v>36</v>
      </c>
      <c r="H70" s="20" t="s">
        <v>36</v>
      </c>
      <c r="I70" s="69" t="s">
        <v>45</v>
      </c>
      <c r="J70" s="69" t="s">
        <v>45</v>
      </c>
      <c r="K70" s="20" t="s">
        <v>35</v>
      </c>
      <c r="L70" s="20" t="s">
        <v>35</v>
      </c>
      <c r="M70" s="69" t="s">
        <v>46</v>
      </c>
      <c r="N70" s="69" t="s">
        <v>46</v>
      </c>
      <c r="O70" s="20" t="s">
        <v>47</v>
      </c>
      <c r="P70" s="20" t="s">
        <v>47</v>
      </c>
    </row>
    <row r="71" spans="1:16" x14ac:dyDescent="0.25">
      <c r="A71" s="70" t="s">
        <v>1817</v>
      </c>
      <c r="C71" s="12">
        <f>+C57/12*4+E57/12*2</f>
        <v>11499346.370000001</v>
      </c>
      <c r="D71" s="12">
        <f>+D57/12*4+F57/12*2</f>
        <v>11499346.370000001</v>
      </c>
      <c r="E71" s="12">
        <f>+C56/12*4+E56/12*2</f>
        <v>-16129745.266666666</v>
      </c>
      <c r="F71" s="12">
        <f>+D56/12*4+F56/12*2</f>
        <v>-17651360.67666667</v>
      </c>
      <c r="G71" s="12">
        <f>+C60/12*4+E60/12*2</f>
        <v>-12831307.333333332</v>
      </c>
      <c r="H71" s="12">
        <f>+D60/12*4+F60/12*2</f>
        <v>-12831307.333333332</v>
      </c>
      <c r="I71" s="12">
        <f>+C58/12*4+E58/12*2</f>
        <v>-2950071.8194469847</v>
      </c>
      <c r="J71" s="12">
        <f>+D58/12*4+F58/12*2</f>
        <v>-2950071.8194469847</v>
      </c>
      <c r="K71" s="12">
        <f>+C59/12*4+E59/12*2</f>
        <v>696212</v>
      </c>
      <c r="L71" s="12">
        <f>+D59/12*4+F59/12*2</f>
        <v>696212</v>
      </c>
      <c r="M71" s="12">
        <f>+C61/12*4+E61/12*2</f>
        <v>1874458.3833333333</v>
      </c>
      <c r="N71" s="12">
        <f>+D61/12*4+F61/12*2</f>
        <v>1874458.3833333333</v>
      </c>
      <c r="O71" s="12">
        <f>+C62/12*4+E62/12*2</f>
        <v>-3740024.2155555552</v>
      </c>
      <c r="P71" s="12">
        <f>+D62/12*4+F62/12*2</f>
        <v>-3740024.2155555552</v>
      </c>
    </row>
    <row r="72" spans="1:16" x14ac:dyDescent="0.25">
      <c r="A72" s="70" t="s">
        <v>1818</v>
      </c>
      <c r="C72" s="12">
        <f>+E57/12*6</f>
        <v>12526192.410000006</v>
      </c>
      <c r="D72" s="12">
        <f>+F57/12*6</f>
        <v>12526192.410000006</v>
      </c>
      <c r="E72" s="12">
        <f>+E56/12*6</f>
        <v>-15643933.439999998</v>
      </c>
      <c r="F72" s="12">
        <f>+F56/12*6</f>
        <v>-17194067.830000002</v>
      </c>
      <c r="G72" s="12">
        <f>+E60/12*6</f>
        <v>-11884922</v>
      </c>
      <c r="H72" s="12">
        <f>+F60/12*6</f>
        <v>-11884922</v>
      </c>
      <c r="I72" s="12">
        <f>+E58/12*6</f>
        <v>-3294837.1483409535</v>
      </c>
      <c r="J72" s="12">
        <f>+F58/12*6</f>
        <v>-3294837.1483409535</v>
      </c>
      <c r="K72" s="12">
        <f>+E59/12*6</f>
        <v>220620.5</v>
      </c>
      <c r="L72" s="12">
        <f>+F59/12*6</f>
        <v>220620.5</v>
      </c>
      <c r="M72" s="12">
        <f>+E61/12*6</f>
        <v>2366631.5</v>
      </c>
      <c r="N72" s="12">
        <f>+F61/12*6</f>
        <v>2366631.5</v>
      </c>
      <c r="O72" s="12">
        <f>+E62/12*6</f>
        <v>-3348527.086666666</v>
      </c>
      <c r="P72" s="12">
        <f>+F62/12*6</f>
        <v>-3348527.086666666</v>
      </c>
    </row>
    <row r="73" spans="1:16" x14ac:dyDescent="0.25">
      <c r="A73" s="70" t="s">
        <v>1819</v>
      </c>
      <c r="C73" s="12">
        <f>+G57</f>
        <v>29108199.279999986</v>
      </c>
      <c r="D73" s="12">
        <f>+H57</f>
        <v>29108199.279999986</v>
      </c>
      <c r="E73" s="12">
        <f>+G56</f>
        <v>-35786767.039999999</v>
      </c>
      <c r="F73" s="12">
        <f>+H56</f>
        <v>-38814511.810000002</v>
      </c>
      <c r="G73" s="12">
        <f>+G60</f>
        <v>-27732589</v>
      </c>
      <c r="H73" s="12">
        <f>+H60</f>
        <v>-27732589</v>
      </c>
      <c r="I73" s="12">
        <f>+G58</f>
        <v>-7055713.3175381515</v>
      </c>
      <c r="J73" s="12">
        <f>+H58</f>
        <v>-7055713.3175381515</v>
      </c>
      <c r="K73" s="12">
        <f>+G59</f>
        <v>90000</v>
      </c>
      <c r="L73" s="12">
        <f>+H59</f>
        <v>90000</v>
      </c>
      <c r="M73" s="12">
        <f>+G61</f>
        <v>5443071.75</v>
      </c>
      <c r="N73" s="12">
        <f>+H61</f>
        <v>5443071.75</v>
      </c>
      <c r="O73" s="12">
        <f>+G62</f>
        <v>-6697054.1733333319</v>
      </c>
      <c r="P73" s="12">
        <f>+H62</f>
        <v>-6697054.1733333319</v>
      </c>
    </row>
  </sheetData>
  <pageMargins left="0.7" right="0.7" top="0.75" bottom="0.75" header="0.3" footer="0.3"/>
  <pageSetup scale="53" orientation="portrait" verticalDpi="1200" r:id="rId1"/>
  <customProperties>
    <customPr name="_pios_i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AO162"/>
  <sheetViews>
    <sheetView zoomScale="80" zoomScaleNormal="80" workbookViewId="0">
      <selection activeCell="E21" sqref="E21"/>
    </sheetView>
  </sheetViews>
  <sheetFormatPr defaultColWidth="9.140625" defaultRowHeight="15" x14ac:dyDescent="0.25"/>
  <cols>
    <col min="1" max="1" width="55.28515625" style="10" bestFit="1" customWidth="1"/>
    <col min="2" max="2" width="38.5703125" style="10" bestFit="1" customWidth="1"/>
    <col min="3" max="3" width="39.5703125" style="10" bestFit="1" customWidth="1"/>
    <col min="4" max="4" width="18.5703125" style="10" customWidth="1"/>
    <col min="5" max="5" width="19.140625" style="10" bestFit="1" customWidth="1"/>
    <col min="6" max="6" width="19.7109375" style="10" customWidth="1"/>
    <col min="7" max="7" width="27.140625" style="10" customWidth="1"/>
    <col min="8" max="8" width="12.140625" style="10" customWidth="1"/>
    <col min="9" max="9" width="20.5703125" style="10" customWidth="1"/>
    <col min="10" max="10" width="10.140625" style="10" customWidth="1"/>
    <col min="11" max="11" width="33.28515625" style="10" bestFit="1" customWidth="1"/>
    <col min="12" max="12" width="38.5703125" style="10" customWidth="1"/>
    <col min="13" max="13" width="10" style="10" bestFit="1" customWidth="1"/>
    <col min="14" max="14" width="18.42578125" style="10" bestFit="1" customWidth="1"/>
    <col min="15" max="15" width="11" style="10" customWidth="1"/>
    <col min="16" max="16" width="14.42578125" style="10" customWidth="1"/>
    <col min="17" max="17" width="11.85546875" style="10" customWidth="1"/>
    <col min="18" max="18" width="14.85546875" style="10" bestFit="1" customWidth="1"/>
    <col min="19" max="19" width="14.140625" style="10" customWidth="1"/>
    <col min="20" max="20" width="14.85546875" style="10" bestFit="1" customWidth="1"/>
    <col min="21" max="21" width="9.7109375" style="10" customWidth="1"/>
    <col min="22" max="22" width="14.85546875" style="10" bestFit="1" customWidth="1"/>
    <col min="23" max="23" width="11.28515625" style="10" customWidth="1"/>
    <col min="24" max="24" width="15.85546875" style="10" bestFit="1" customWidth="1"/>
    <col min="25" max="25" width="10.42578125" style="10" customWidth="1"/>
    <col min="26" max="26" width="14.85546875" style="10" bestFit="1" customWidth="1"/>
    <col min="27" max="27" width="13" style="10" customWidth="1"/>
    <col min="28" max="28" width="14.85546875" style="10" bestFit="1" customWidth="1"/>
    <col min="29" max="29" width="1.140625" style="10" customWidth="1"/>
    <col min="30" max="30" width="14.85546875" style="10" bestFit="1" customWidth="1"/>
    <col min="31" max="31" width="3" style="10" customWidth="1"/>
    <col min="32" max="32" width="14.85546875" style="10" bestFit="1" customWidth="1"/>
    <col min="33" max="33" width="1.42578125" style="10" customWidth="1"/>
    <col min="34" max="34" width="14.85546875" style="10" bestFit="1" customWidth="1"/>
    <col min="35" max="35" width="2.85546875" style="10" customWidth="1"/>
    <col min="36" max="36" width="14.85546875" style="10" bestFit="1" customWidth="1"/>
    <col min="37" max="37" width="2.28515625" style="10" customWidth="1"/>
    <col min="38" max="38" width="14.85546875" style="10" bestFit="1" customWidth="1"/>
    <col min="39" max="39" width="2.28515625" style="10" customWidth="1"/>
    <col min="40" max="40" width="15.85546875" style="10" bestFit="1" customWidth="1"/>
    <col min="41" max="16384" width="9.140625" style="10"/>
  </cols>
  <sheetData>
    <row r="1" spans="1:40" customFormat="1" x14ac:dyDescent="0.25">
      <c r="A1" t="str">
        <f>+'[1]Rate Case Constants'!$C9</f>
        <v>Kentucky American Water Company</v>
      </c>
      <c r="E1" s="80"/>
      <c r="H1" s="80"/>
    </row>
    <row r="2" spans="1:40" customFormat="1" x14ac:dyDescent="0.25">
      <c r="A2" t="str">
        <f>+'[1]Rate Case Constants'!$C10</f>
        <v>KENTUCKY AMERICAN WATER COMPANY</v>
      </c>
      <c r="E2" s="80"/>
      <c r="H2" s="80"/>
    </row>
    <row r="3" spans="1:40" customFormat="1" x14ac:dyDescent="0.25">
      <c r="A3" t="str">
        <f>+'[1]Rate Case Constants'!$C11</f>
        <v>Case No. 2025-00122</v>
      </c>
      <c r="E3" s="96"/>
      <c r="H3" s="80"/>
    </row>
    <row r="4" spans="1:40" customFormat="1" x14ac:dyDescent="0.25">
      <c r="A4" s="81">
        <f>+'[1]Rate Case Constants'!$C$12</f>
        <v>45900</v>
      </c>
      <c r="B4" s="97"/>
      <c r="E4" s="80"/>
      <c r="H4" s="80"/>
    </row>
    <row r="5" spans="1:40" customFormat="1" x14ac:dyDescent="0.25">
      <c r="A5" s="82">
        <f>+'[1]Rate Case Constants'!$C13</f>
        <v>46387</v>
      </c>
      <c r="B5" s="98"/>
      <c r="E5" s="80"/>
      <c r="H5" s="80"/>
    </row>
    <row r="6" spans="1:40" customFormat="1" x14ac:dyDescent="0.25">
      <c r="A6" s="98" t="str">
        <f>+'[1]Rate Case Constants'!$C14</f>
        <v>For the 12 Months Ending December 31, 2026</v>
      </c>
      <c r="E6" s="96"/>
      <c r="H6" s="80"/>
    </row>
    <row r="7" spans="1:40" customFormat="1" x14ac:dyDescent="0.25">
      <c r="A7" t="str">
        <f>+'[1]Rate Case Constants'!C15</f>
        <v>Base Year (12 Months Ending August 31, 2025)</v>
      </c>
      <c r="B7" t="str">
        <f>+'[1]Rate Case Constants'!D15</f>
        <v>Base Year at August 31, 2025</v>
      </c>
      <c r="C7" t="str">
        <f>+'[1]Rate Case Constants'!E15</f>
        <v>Base Year for the 12 Months Ending August 31, 2025</v>
      </c>
      <c r="E7" s="80"/>
      <c r="H7" s="80"/>
    </row>
    <row r="8" spans="1:40" customFormat="1" x14ac:dyDescent="0.25">
      <c r="A8" t="str">
        <f>+'[1]Rate Case Constants'!$C16</f>
        <v>Base Year Adjustment</v>
      </c>
      <c r="E8" s="80"/>
      <c r="H8" s="80"/>
      <c r="K8" s="59"/>
    </row>
    <row r="9" spans="1:40" customFormat="1" x14ac:dyDescent="0.25">
      <c r="A9" t="str">
        <f>+'[1]Rate Case Constants'!$C17</f>
        <v>Forecast Year (12 Months Ending December 31, 2026)</v>
      </c>
      <c r="B9" t="str">
        <f>+'[1]Rate Case Constants'!D17</f>
        <v>Forecast Year at December 31, 2026</v>
      </c>
      <c r="C9" t="str">
        <f>+'[1]Rate Case Constants'!E17</f>
        <v>Forecasted Year at Present Rates</v>
      </c>
      <c r="E9" s="80"/>
      <c r="G9" t="str">
        <f>+'[1]Rate Case Constants'!$F$17</f>
        <v>Allocated Forecast Year at December 31, 2026</v>
      </c>
      <c r="H9" s="80"/>
      <c r="K9" s="4"/>
      <c r="X9" s="27"/>
      <c r="Y9" s="27"/>
    </row>
    <row r="10" spans="1:40" customFormat="1" x14ac:dyDescent="0.25">
      <c r="A10" t="str">
        <f>+'[1]Rate Case Constants'!$C18</f>
        <v>Attrition Year Adjustment at Present Rates:</v>
      </c>
      <c r="E10" s="80"/>
      <c r="H10" s="80"/>
      <c r="K10" s="69"/>
      <c r="L10" s="69"/>
      <c r="M10" s="69"/>
      <c r="N10" s="69"/>
      <c r="O10" s="69"/>
      <c r="P10" s="83"/>
      <c r="Q10" s="83"/>
      <c r="R10" s="83"/>
      <c r="S10" s="83"/>
      <c r="T10" s="83"/>
      <c r="U10" s="83"/>
      <c r="V10" s="83"/>
      <c r="W10" s="83"/>
      <c r="X10" s="83"/>
      <c r="Y10" s="83"/>
      <c r="Z10" s="83"/>
      <c r="AA10" s="83"/>
      <c r="AB10" s="83"/>
      <c r="AC10" s="83"/>
      <c r="AD10" s="83"/>
      <c r="AE10" s="83"/>
      <c r="AF10" s="83"/>
      <c r="AG10" s="83"/>
      <c r="AH10" s="83"/>
      <c r="AI10" s="83"/>
      <c r="AJ10" s="83"/>
      <c r="AK10" s="83"/>
      <c r="AL10" s="83"/>
      <c r="AM10" s="83"/>
      <c r="AN10" s="69"/>
    </row>
    <row r="11" spans="1:40" customFormat="1" x14ac:dyDescent="0.25">
      <c r="A11" s="99" t="str">
        <f>+'[1]Rate Case Constants'!$C19</f>
        <v>Attrition Year at Present Rates</v>
      </c>
      <c r="B11" s="99"/>
      <c r="E11" s="80"/>
      <c r="H11" s="80"/>
    </row>
    <row r="12" spans="1:40" customFormat="1" x14ac:dyDescent="0.25">
      <c r="A12" s="99" t="str">
        <f>+'[1]Rate Case Constants'!$C20</f>
        <v>Adjustments for Proposed Rates:</v>
      </c>
      <c r="B12" s="99"/>
      <c r="E12" s="96"/>
      <c r="H12" s="80"/>
      <c r="M12" s="10"/>
      <c r="P12" s="27"/>
      <c r="Q12" s="27"/>
      <c r="R12" s="27"/>
      <c r="S12" s="27"/>
      <c r="T12" s="27"/>
      <c r="U12" s="27"/>
      <c r="V12" s="27"/>
      <c r="W12" s="27"/>
      <c r="X12" s="27"/>
      <c r="Y12" s="27"/>
      <c r="Z12" s="27"/>
      <c r="AA12" s="27"/>
      <c r="AB12" s="27"/>
      <c r="AC12" s="27"/>
      <c r="AD12" s="27"/>
      <c r="AE12" s="27"/>
      <c r="AF12" s="27"/>
      <c r="AG12" s="27"/>
      <c r="AH12" s="27"/>
      <c r="AI12" s="27"/>
      <c r="AJ12" s="27"/>
      <c r="AK12" s="27"/>
      <c r="AL12" s="27"/>
      <c r="AM12" s="27"/>
      <c r="AN12" s="27"/>
    </row>
    <row r="13" spans="1:40" customFormat="1" x14ac:dyDescent="0.25">
      <c r="A13" s="99" t="str">
        <f>+'[1]Rate Case Constants'!$C21</f>
        <v>Attrition Year at Proposed Rates</v>
      </c>
      <c r="B13" s="99"/>
      <c r="E13" s="80"/>
      <c r="H13" s="80"/>
      <c r="M13" s="10"/>
      <c r="P13" s="27"/>
      <c r="Q13" s="27"/>
      <c r="R13" s="27"/>
      <c r="S13" s="27"/>
      <c r="T13" s="27"/>
      <c r="U13" s="27"/>
      <c r="V13" s="27"/>
      <c r="W13" s="27"/>
      <c r="X13" s="27"/>
      <c r="Y13" s="27"/>
      <c r="Z13" s="27"/>
      <c r="AA13" s="27"/>
      <c r="AB13" s="27"/>
      <c r="AC13" s="27"/>
      <c r="AD13" s="27"/>
      <c r="AE13" s="27"/>
      <c r="AF13" s="27"/>
      <c r="AG13" s="27"/>
      <c r="AH13" s="27"/>
      <c r="AI13" s="27"/>
      <c r="AJ13" s="27"/>
      <c r="AK13" s="27"/>
      <c r="AL13" s="27"/>
      <c r="AM13" s="27"/>
      <c r="AN13" s="27"/>
    </row>
    <row r="14" spans="1:40" customFormat="1" x14ac:dyDescent="0.25">
      <c r="E14" s="80"/>
      <c r="H14" s="80"/>
      <c r="M14" s="10"/>
      <c r="P14" s="27"/>
      <c r="Q14" s="27"/>
      <c r="R14" s="27"/>
      <c r="S14" s="27"/>
      <c r="T14" s="27"/>
      <c r="U14" s="27"/>
      <c r="V14" s="27"/>
      <c r="W14" s="27"/>
      <c r="X14" s="27"/>
      <c r="Y14" s="27"/>
      <c r="Z14" s="27"/>
      <c r="AA14" s="27"/>
      <c r="AB14" s="27"/>
      <c r="AC14" s="27"/>
      <c r="AD14" s="27"/>
      <c r="AE14" s="27"/>
      <c r="AF14" s="27"/>
      <c r="AG14" s="27"/>
      <c r="AH14" s="27"/>
      <c r="AI14" s="27"/>
      <c r="AJ14" s="27"/>
      <c r="AK14" s="27"/>
      <c r="AL14" s="27"/>
      <c r="AM14" s="27"/>
      <c r="AN14" s="27"/>
    </row>
    <row r="15" spans="1:40" customFormat="1" x14ac:dyDescent="0.25">
      <c r="A15" s="84" t="str">
        <f>+'[1]Rate Case Constants'!$C$24</f>
        <v>Type of Filing: __X__ Original  _____ Updated  _____ Revised</v>
      </c>
      <c r="B15" s="100"/>
      <c r="E15" s="80"/>
      <c r="H15" s="80"/>
      <c r="M15" s="10"/>
      <c r="P15" s="27"/>
      <c r="Q15" s="27"/>
      <c r="R15" s="27"/>
      <c r="S15" s="27"/>
      <c r="T15" s="27"/>
      <c r="U15" s="27"/>
      <c r="V15" s="27"/>
      <c r="W15" s="27"/>
      <c r="X15" s="27"/>
      <c r="Y15" s="27"/>
      <c r="Z15" s="27"/>
      <c r="AA15" s="27"/>
      <c r="AB15" s="27"/>
      <c r="AC15" s="27"/>
      <c r="AD15" s="27"/>
      <c r="AE15" s="27"/>
      <c r="AF15" s="27"/>
      <c r="AG15" s="27"/>
      <c r="AH15" s="27"/>
      <c r="AI15" s="27"/>
      <c r="AJ15" s="27"/>
      <c r="AK15" s="27"/>
      <c r="AL15" s="27"/>
      <c r="AM15" s="27"/>
      <c r="AN15" s="27"/>
    </row>
    <row r="16" spans="1:40" customFormat="1" x14ac:dyDescent="0.25">
      <c r="A16" s="84" t="str">
        <f>+'[1]Rate Case Constants'!$C25</f>
        <v>Type of Filing: _____ Original  __X__ Updated  _____ Revised</v>
      </c>
      <c r="B16" s="100"/>
      <c r="E16" s="80"/>
      <c r="H16" s="80"/>
      <c r="M16" s="10"/>
      <c r="P16" s="27"/>
      <c r="Q16" s="27"/>
      <c r="R16" s="27"/>
      <c r="S16" s="27"/>
      <c r="T16" s="27"/>
      <c r="U16" s="27"/>
      <c r="V16" s="27"/>
      <c r="W16" s="27"/>
      <c r="X16" s="27"/>
      <c r="Y16" s="27"/>
      <c r="Z16" s="27"/>
      <c r="AA16" s="27"/>
      <c r="AB16" s="27"/>
      <c r="AC16" s="27"/>
      <c r="AD16" s="27"/>
      <c r="AE16" s="27"/>
      <c r="AF16" s="27"/>
      <c r="AG16" s="27"/>
      <c r="AH16" s="27"/>
      <c r="AI16" s="27"/>
      <c r="AJ16" s="27"/>
      <c r="AK16" s="27"/>
      <c r="AL16" s="27"/>
      <c r="AM16" s="27"/>
      <c r="AN16" s="27"/>
    </row>
    <row r="17" spans="1:40" customFormat="1" x14ac:dyDescent="0.25">
      <c r="A17" s="84" t="str">
        <f>+'[1]Rate Case Constants'!$C26</f>
        <v>Type of Filing: _____ Original  _____ Updated  __X__ Revised</v>
      </c>
      <c r="B17" s="100"/>
      <c r="E17" s="80"/>
      <c r="H17" s="80"/>
      <c r="M17" s="10"/>
      <c r="P17" s="27"/>
      <c r="Q17" s="27"/>
      <c r="R17" s="27"/>
      <c r="S17" s="27"/>
      <c r="T17" s="27"/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  <c r="AF17" s="27"/>
      <c r="AG17" s="27"/>
      <c r="AH17" s="27"/>
      <c r="AI17" s="27"/>
      <c r="AJ17" s="27"/>
      <c r="AK17" s="27"/>
      <c r="AL17" s="27"/>
      <c r="AM17" s="27"/>
      <c r="AN17" s="27"/>
    </row>
    <row r="18" spans="1:40" customFormat="1" x14ac:dyDescent="0.25">
      <c r="E18" s="96"/>
      <c r="H18" s="80"/>
      <c r="M18" s="10"/>
      <c r="P18" s="27"/>
      <c r="R18" s="27"/>
      <c r="T18" s="27"/>
      <c r="V18" s="27"/>
      <c r="X18" s="27"/>
      <c r="Z18" s="27"/>
      <c r="AB18" s="27"/>
      <c r="AD18" s="27"/>
      <c r="AF18" s="27"/>
      <c r="AH18" s="27"/>
      <c r="AJ18" s="27"/>
      <c r="AL18" s="27"/>
      <c r="AN18" s="27"/>
    </row>
    <row r="19" spans="1:40" customFormat="1" x14ac:dyDescent="0.25">
      <c r="A19" s="100" t="str">
        <f>'[1]Rate Case Constants'!$A$30</f>
        <v>Witness Responsible:</v>
      </c>
      <c r="B19" s="100"/>
      <c r="E19" s="80"/>
      <c r="H19" s="80"/>
      <c r="M19" s="10"/>
      <c r="P19" s="27"/>
      <c r="R19" s="27"/>
      <c r="T19" s="27"/>
      <c r="V19" s="27"/>
      <c r="X19" s="27"/>
      <c r="Z19" s="27"/>
      <c r="AB19" s="27"/>
      <c r="AD19" s="27"/>
      <c r="AF19" s="27"/>
      <c r="AH19" s="27"/>
      <c r="AJ19" s="27"/>
      <c r="AL19" s="27"/>
      <c r="AN19" s="27"/>
    </row>
    <row r="20" spans="1:40" customFormat="1" x14ac:dyDescent="0.25">
      <c r="B20" s="59"/>
      <c r="E20" s="80"/>
      <c r="H20" s="80"/>
      <c r="M20" s="10"/>
      <c r="P20" s="27"/>
      <c r="R20" s="27"/>
      <c r="T20" s="27"/>
      <c r="V20" s="27"/>
      <c r="X20" s="27"/>
      <c r="Z20" s="27"/>
      <c r="AB20" s="27"/>
      <c r="AD20" s="27"/>
      <c r="AF20" s="27"/>
      <c r="AH20" s="27"/>
      <c r="AJ20" s="27"/>
      <c r="AL20" s="27"/>
      <c r="AN20" s="27"/>
    </row>
    <row r="21" spans="1:40" customFormat="1" x14ac:dyDescent="0.25">
      <c r="E21" s="80"/>
      <c r="M21" s="10"/>
      <c r="P21" s="27"/>
      <c r="R21" s="27"/>
      <c r="T21" s="27"/>
      <c r="V21" s="27"/>
      <c r="X21" s="27"/>
      <c r="Z21" s="27"/>
      <c r="AB21" s="27"/>
      <c r="AD21" s="27"/>
      <c r="AF21" s="27"/>
      <c r="AH21" s="27"/>
      <c r="AJ21" s="27"/>
      <c r="AL21" s="27"/>
      <c r="AN21" s="27"/>
    </row>
    <row r="22" spans="1:40" customFormat="1" x14ac:dyDescent="0.25">
      <c r="B22" s="4"/>
      <c r="E22" s="80"/>
      <c r="M22" s="10"/>
      <c r="P22" s="27"/>
      <c r="R22" s="27"/>
      <c r="T22" s="27"/>
      <c r="V22" s="27"/>
      <c r="X22" s="27"/>
      <c r="Z22" s="27"/>
      <c r="AB22" s="27"/>
      <c r="AD22" s="27"/>
      <c r="AF22" s="27"/>
      <c r="AH22" s="27"/>
      <c r="AJ22" s="27"/>
      <c r="AL22" s="27"/>
      <c r="AN22" s="27"/>
    </row>
    <row r="23" spans="1:40" customFormat="1" x14ac:dyDescent="0.25">
      <c r="B23" s="4"/>
      <c r="E23" s="80"/>
      <c r="M23" s="10"/>
      <c r="P23" s="27"/>
      <c r="R23" s="27"/>
      <c r="T23" s="27"/>
      <c r="V23" s="27"/>
      <c r="X23" s="27"/>
      <c r="Z23" s="27"/>
      <c r="AB23" s="27"/>
      <c r="AD23" s="27"/>
      <c r="AF23" s="27"/>
      <c r="AH23" s="27"/>
      <c r="AJ23" s="27"/>
      <c r="AL23" s="27"/>
      <c r="AN23" s="27"/>
    </row>
    <row r="24" spans="1:40" customFormat="1" x14ac:dyDescent="0.25">
      <c r="A24" t="s">
        <v>1938</v>
      </c>
      <c r="B24" s="4"/>
      <c r="E24" s="80"/>
      <c r="M24" s="10"/>
      <c r="P24" s="27"/>
      <c r="R24" s="27"/>
      <c r="T24" s="27"/>
      <c r="V24" s="27"/>
      <c r="X24" s="27"/>
      <c r="Z24" s="27"/>
      <c r="AB24" s="27"/>
      <c r="AD24" s="27"/>
      <c r="AF24" s="27"/>
      <c r="AH24" s="27"/>
      <c r="AJ24" s="27"/>
      <c r="AL24" s="27"/>
      <c r="AN24" s="27"/>
    </row>
    <row r="25" spans="1:40" customFormat="1" x14ac:dyDescent="0.25">
      <c r="B25" s="4"/>
      <c r="M25" s="10"/>
      <c r="P25" s="27"/>
      <c r="R25" s="27"/>
      <c r="T25" s="27"/>
      <c r="V25" s="27"/>
      <c r="X25" s="27"/>
      <c r="Z25" s="27"/>
      <c r="AB25" s="27"/>
      <c r="AD25" s="27"/>
      <c r="AF25" s="27"/>
      <c r="AH25" s="27"/>
      <c r="AJ25" s="27"/>
      <c r="AL25" s="27"/>
      <c r="AN25" s="27"/>
    </row>
    <row r="26" spans="1:40" customFormat="1" x14ac:dyDescent="0.25">
      <c r="B26" s="4"/>
      <c r="M26" s="10"/>
      <c r="P26" s="27"/>
      <c r="R26" s="27"/>
      <c r="T26" s="27"/>
      <c r="V26" s="27"/>
      <c r="X26" s="27"/>
      <c r="Z26" s="27"/>
      <c r="AB26" s="27"/>
      <c r="AD26" s="27"/>
      <c r="AF26" s="27"/>
      <c r="AH26" s="27"/>
      <c r="AJ26" s="27"/>
      <c r="AL26" s="27"/>
      <c r="AN26" s="27"/>
    </row>
    <row r="27" spans="1:40" customFormat="1" x14ac:dyDescent="0.25">
      <c r="B27" s="4"/>
      <c r="M27" s="10"/>
      <c r="P27" s="27"/>
      <c r="R27" s="27"/>
      <c r="T27" s="27"/>
      <c r="V27" s="27"/>
      <c r="X27" s="27"/>
      <c r="Z27" s="27"/>
      <c r="AB27" s="27"/>
      <c r="AD27" s="27"/>
      <c r="AF27" s="27"/>
      <c r="AH27" s="27"/>
      <c r="AJ27" s="27"/>
      <c r="AL27" s="27"/>
      <c r="AN27" s="27"/>
    </row>
    <row r="28" spans="1:40" customFormat="1" x14ac:dyDescent="0.25">
      <c r="B28" s="4"/>
      <c r="M28" s="10"/>
      <c r="P28" s="27"/>
      <c r="R28" s="27"/>
      <c r="T28" s="27"/>
      <c r="V28" s="27"/>
      <c r="X28" s="27"/>
      <c r="Z28" s="27"/>
      <c r="AB28" s="27"/>
      <c r="AD28" s="27"/>
      <c r="AF28" s="27"/>
      <c r="AH28" s="27"/>
      <c r="AJ28" s="27"/>
      <c r="AL28" s="27"/>
      <c r="AN28" s="27"/>
    </row>
    <row r="29" spans="1:40" customFormat="1" x14ac:dyDescent="0.25">
      <c r="B29" s="4"/>
      <c r="G29" s="10"/>
      <c r="M29" s="10"/>
      <c r="P29" s="27"/>
      <c r="R29" s="27"/>
      <c r="T29" s="27"/>
      <c r="V29" s="27"/>
      <c r="X29" s="27"/>
      <c r="Z29" s="27"/>
      <c r="AB29" s="27"/>
      <c r="AD29" s="27"/>
      <c r="AF29" s="27"/>
      <c r="AH29" s="27"/>
      <c r="AJ29" s="27"/>
      <c r="AL29" s="27"/>
      <c r="AN29" s="27"/>
    </row>
    <row r="30" spans="1:40" customFormat="1" x14ac:dyDescent="0.25">
      <c r="B30" s="4"/>
      <c r="G30" s="10"/>
      <c r="M30" s="10"/>
      <c r="P30" s="27"/>
      <c r="R30" s="27"/>
      <c r="T30" s="27"/>
      <c r="V30" s="27"/>
      <c r="X30" s="27"/>
      <c r="Z30" s="27"/>
      <c r="AB30" s="27"/>
      <c r="AD30" s="27"/>
      <c r="AF30" s="27"/>
      <c r="AH30" s="27"/>
      <c r="AJ30" s="27"/>
      <c r="AL30" s="27"/>
      <c r="AN30" s="27"/>
    </row>
    <row r="31" spans="1:40" customFormat="1" x14ac:dyDescent="0.25">
      <c r="B31" s="4"/>
      <c r="G31" s="10"/>
      <c r="M31" s="10"/>
      <c r="P31" s="27"/>
      <c r="R31" s="27"/>
      <c r="T31" s="27"/>
      <c r="V31" s="27"/>
      <c r="X31" s="27"/>
      <c r="Z31" s="27"/>
      <c r="AB31" s="27"/>
      <c r="AD31" s="27"/>
      <c r="AF31" s="27"/>
      <c r="AH31" s="27"/>
      <c r="AJ31" s="27"/>
      <c r="AL31" s="27"/>
      <c r="AN31" s="27"/>
    </row>
    <row r="32" spans="1:40" customFormat="1" x14ac:dyDescent="0.25">
      <c r="A32" s="4"/>
      <c r="B32" s="4"/>
      <c r="G32" s="10"/>
      <c r="M32" s="80"/>
      <c r="P32" s="27"/>
      <c r="R32" s="27"/>
      <c r="T32" s="27"/>
      <c r="V32" s="27"/>
      <c r="X32" s="27"/>
      <c r="Z32" s="27"/>
      <c r="AB32" s="27"/>
      <c r="AD32" s="27"/>
      <c r="AF32" s="27"/>
      <c r="AH32" s="27"/>
      <c r="AJ32" s="27"/>
      <c r="AL32" s="27"/>
      <c r="AN32" s="27"/>
    </row>
    <row r="33" spans="1:40" customFormat="1" x14ac:dyDescent="0.25">
      <c r="A33" s="4" t="str">
        <f>+'[1]Link Out WP'!$D$78</f>
        <v>Federal and State Taxes</v>
      </c>
      <c r="B33" s="4"/>
      <c r="G33" s="10"/>
      <c r="M33" s="80"/>
      <c r="P33" s="27"/>
      <c r="R33" s="27"/>
      <c r="T33" s="27"/>
      <c r="V33" s="27"/>
      <c r="X33" s="27"/>
      <c r="Z33" s="27"/>
      <c r="AB33" s="27"/>
      <c r="AD33" s="27"/>
      <c r="AF33" s="27"/>
      <c r="AH33" s="27"/>
      <c r="AJ33" s="27"/>
      <c r="AL33" s="27"/>
      <c r="AN33" s="27"/>
    </row>
    <row r="34" spans="1:40" customFormat="1" x14ac:dyDescent="0.25">
      <c r="A34" s="4" t="str">
        <f>CONCATENATE(A8, " ", A33)</f>
        <v>Base Year Adjustment Federal and State Taxes</v>
      </c>
      <c r="B34" s="4"/>
      <c r="G34" s="10"/>
      <c r="M34" s="10"/>
      <c r="P34" s="27"/>
      <c r="R34" s="27"/>
      <c r="T34" s="27"/>
      <c r="V34" s="27"/>
      <c r="X34" s="27"/>
      <c r="Z34" s="27"/>
      <c r="AB34" s="27"/>
      <c r="AD34" s="27"/>
      <c r="AF34" s="27"/>
      <c r="AH34" s="27"/>
      <c r="AJ34" s="27"/>
      <c r="AL34" s="27"/>
      <c r="AN34" s="27"/>
    </row>
    <row r="35" spans="1:40" customFormat="1" x14ac:dyDescent="0.25">
      <c r="A35" s="4"/>
      <c r="B35" s="4"/>
      <c r="G35" s="55"/>
      <c r="M35" s="10"/>
      <c r="P35" s="27"/>
      <c r="R35" s="27"/>
      <c r="T35" s="27"/>
      <c r="V35" s="27"/>
      <c r="X35" s="27"/>
      <c r="Z35" s="27"/>
      <c r="AB35" s="27"/>
      <c r="AD35" s="27"/>
      <c r="AF35" s="27"/>
      <c r="AH35" s="27"/>
      <c r="AJ35" s="27"/>
      <c r="AL35" s="27"/>
      <c r="AN35" s="27"/>
    </row>
    <row r="36" spans="1:40" customFormat="1" x14ac:dyDescent="0.25">
      <c r="A36" s="4" t="s">
        <v>1077</v>
      </c>
      <c r="B36" s="4"/>
      <c r="G36" s="10"/>
      <c r="M36" s="10"/>
      <c r="P36" s="27"/>
      <c r="R36" s="27"/>
      <c r="T36" s="27"/>
      <c r="V36" s="27"/>
      <c r="X36" s="27"/>
      <c r="Z36" s="27"/>
      <c r="AB36" s="27"/>
      <c r="AD36" s="27"/>
      <c r="AF36" s="27"/>
      <c r="AH36" s="27"/>
      <c r="AJ36" s="27"/>
      <c r="AL36" s="27"/>
      <c r="AN36" s="27"/>
    </row>
    <row r="37" spans="1:40" customFormat="1" x14ac:dyDescent="0.25">
      <c r="A37" s="4" t="str">
        <f>+'[1]Link Out Filing Exhibits'!$M$80</f>
        <v>Schedule D-2</v>
      </c>
      <c r="B37" s="4"/>
      <c r="G37" s="55"/>
      <c r="M37" s="10"/>
      <c r="P37" s="27"/>
      <c r="R37" s="27"/>
      <c r="T37" s="27"/>
      <c r="V37" s="27"/>
      <c r="X37" s="27"/>
      <c r="Z37" s="27"/>
      <c r="AB37" s="27"/>
      <c r="AD37" s="27"/>
      <c r="AF37" s="27"/>
      <c r="AH37" s="27"/>
      <c r="AJ37" s="27"/>
      <c r="AL37" s="27"/>
      <c r="AN37" s="27"/>
    </row>
    <row r="38" spans="1:40" customFormat="1" x14ac:dyDescent="0.25">
      <c r="A38" s="4"/>
      <c r="B38" s="4"/>
      <c r="G38" s="10"/>
      <c r="M38" s="10"/>
      <c r="P38" s="27"/>
      <c r="R38" s="27"/>
      <c r="T38" s="27"/>
      <c r="V38" s="27"/>
      <c r="X38" s="27"/>
      <c r="Z38" s="27"/>
      <c r="AB38" s="27"/>
      <c r="AD38" s="27"/>
      <c r="AF38" s="27"/>
      <c r="AH38" s="27"/>
      <c r="AJ38" s="27"/>
      <c r="AL38" s="27"/>
      <c r="AN38" s="27"/>
    </row>
    <row r="39" spans="1:40" customFormat="1" x14ac:dyDescent="0.25">
      <c r="A39" s="4" t="s">
        <v>1077</v>
      </c>
      <c r="B39" s="4"/>
      <c r="G39" s="10"/>
      <c r="M39" s="10"/>
      <c r="P39" s="27"/>
      <c r="R39" s="27"/>
      <c r="T39" s="27"/>
      <c r="V39" s="27"/>
      <c r="X39" s="27"/>
      <c r="Z39" s="27"/>
      <c r="AB39" s="27"/>
      <c r="AD39" s="27"/>
      <c r="AF39" s="27"/>
      <c r="AH39" s="27"/>
      <c r="AJ39" s="27"/>
      <c r="AL39" s="27"/>
      <c r="AN39" s="27"/>
    </row>
    <row r="40" spans="1:40" customFormat="1" x14ac:dyDescent="0.25">
      <c r="A40" s="4" t="str">
        <f>+'[1]Link Out WP'!$D$80</f>
        <v>Tax Depreciation</v>
      </c>
      <c r="B40" s="4"/>
      <c r="G40" s="10"/>
      <c r="M40" s="10"/>
      <c r="P40" s="27"/>
      <c r="R40" s="27"/>
      <c r="T40" s="27"/>
      <c r="V40" s="27"/>
      <c r="X40" s="27"/>
      <c r="Z40" s="27"/>
      <c r="AB40" s="27"/>
      <c r="AD40" s="27"/>
      <c r="AF40" s="27"/>
      <c r="AH40" s="27"/>
      <c r="AJ40" s="27"/>
      <c r="AL40" s="27"/>
      <c r="AN40" s="27"/>
    </row>
    <row r="41" spans="1:40" customFormat="1" x14ac:dyDescent="0.25">
      <c r="B41" s="4"/>
      <c r="G41" s="10"/>
      <c r="M41" s="55"/>
      <c r="P41" s="27"/>
      <c r="R41" s="27"/>
      <c r="T41" s="27"/>
      <c r="V41" s="27"/>
      <c r="X41" s="27"/>
      <c r="Z41" s="27"/>
      <c r="AB41" s="27"/>
      <c r="AD41" s="27"/>
      <c r="AF41" s="27"/>
      <c r="AH41" s="27"/>
      <c r="AJ41" s="27"/>
      <c r="AL41" s="27"/>
      <c r="AN41" s="27"/>
    </row>
    <row r="42" spans="1:40" customFormat="1" x14ac:dyDescent="0.25">
      <c r="B42" s="4"/>
      <c r="G42" s="10"/>
      <c r="M42" s="10"/>
      <c r="P42" s="27"/>
      <c r="R42" s="27"/>
      <c r="T42" s="27"/>
      <c r="V42" s="27"/>
      <c r="X42" s="27"/>
      <c r="Z42" s="27"/>
      <c r="AB42" s="27"/>
      <c r="AD42" s="27"/>
      <c r="AF42" s="27"/>
      <c r="AH42" s="27"/>
      <c r="AJ42" s="27"/>
      <c r="AL42" s="27"/>
      <c r="AN42" s="27"/>
    </row>
    <row r="43" spans="1:40" customFormat="1" x14ac:dyDescent="0.25">
      <c r="B43" s="4"/>
      <c r="G43" s="10"/>
      <c r="M43" s="55"/>
      <c r="P43" s="27"/>
      <c r="R43" s="27"/>
      <c r="T43" s="27"/>
      <c r="V43" s="27"/>
      <c r="X43" s="27"/>
      <c r="Z43" s="27"/>
      <c r="AB43" s="27"/>
      <c r="AD43" s="27"/>
      <c r="AF43" s="27"/>
      <c r="AH43" s="27"/>
      <c r="AJ43" s="27"/>
      <c r="AL43" s="27"/>
      <c r="AN43" s="27"/>
    </row>
    <row r="44" spans="1:40" customFormat="1" x14ac:dyDescent="0.25">
      <c r="A44" s="4"/>
      <c r="B44" s="4"/>
      <c r="G44" s="10"/>
      <c r="P44" s="101"/>
      <c r="Q44" s="101"/>
      <c r="R44" s="101"/>
      <c r="S44" s="101"/>
      <c r="T44" s="101"/>
      <c r="U44" s="101"/>
      <c r="V44" s="101"/>
      <c r="W44" s="101"/>
      <c r="X44" s="101"/>
      <c r="Y44" s="101"/>
      <c r="Z44" s="101"/>
      <c r="AA44" s="101"/>
      <c r="AB44" s="101"/>
      <c r="AC44" s="101"/>
      <c r="AD44" s="101"/>
      <c r="AE44" s="101"/>
      <c r="AF44" s="101"/>
      <c r="AG44" s="101"/>
      <c r="AH44" s="101"/>
      <c r="AI44" s="101"/>
      <c r="AJ44" s="101"/>
      <c r="AK44" s="101"/>
      <c r="AL44" s="101"/>
      <c r="AM44" s="101"/>
      <c r="AN44" s="101"/>
    </row>
    <row r="45" spans="1:40" customFormat="1" x14ac:dyDescent="0.25">
      <c r="A45" s="4"/>
      <c r="B45" s="4"/>
      <c r="G45" s="10"/>
    </row>
    <row r="46" spans="1:40" customFormat="1" x14ac:dyDescent="0.25">
      <c r="A46" s="4"/>
      <c r="B46" s="4"/>
      <c r="G46" s="10"/>
    </row>
    <row r="47" spans="1:40" customFormat="1" x14ac:dyDescent="0.25">
      <c r="A47" s="4"/>
      <c r="B47" s="4"/>
      <c r="G47" s="55"/>
    </row>
    <row r="48" spans="1:40" customFormat="1" x14ac:dyDescent="0.25">
      <c r="A48" s="4"/>
      <c r="B48" s="4"/>
      <c r="G48" s="10"/>
    </row>
    <row r="49" spans="1:41" customFormat="1" x14ac:dyDescent="0.25">
      <c r="A49" s="4"/>
      <c r="B49" s="4"/>
      <c r="G49" s="55"/>
    </row>
    <row r="50" spans="1:41" customFormat="1" x14ac:dyDescent="0.25">
      <c r="A50" s="4" t="s">
        <v>1078</v>
      </c>
      <c r="B50" s="4"/>
      <c r="K50" s="4" t="s">
        <v>1079</v>
      </c>
      <c r="X50" s="85"/>
      <c r="Y50" s="85"/>
    </row>
    <row r="51" spans="1:41" customFormat="1" x14ac:dyDescent="0.25">
      <c r="A51" s="46" t="s">
        <v>1080</v>
      </c>
      <c r="B51" s="46" t="s">
        <v>1081</v>
      </c>
      <c r="C51" s="46" t="s">
        <v>214</v>
      </c>
      <c r="E51" s="46" t="s">
        <v>1082</v>
      </c>
      <c r="G51" s="46" t="s">
        <v>1083</v>
      </c>
      <c r="I51" s="46" t="s">
        <v>1084</v>
      </c>
      <c r="K51" s="46" t="s">
        <v>1085</v>
      </c>
      <c r="L51" s="46" t="s">
        <v>1081</v>
      </c>
      <c r="M51" s="46" t="s">
        <v>214</v>
      </c>
      <c r="N51" s="46" t="s">
        <v>1082</v>
      </c>
      <c r="O51" s="46" t="s">
        <v>1083</v>
      </c>
      <c r="P51" s="86"/>
      <c r="Q51" s="86"/>
      <c r="R51" s="86"/>
      <c r="S51" s="86"/>
      <c r="T51" s="86"/>
      <c r="U51" s="86"/>
      <c r="V51" s="86"/>
      <c r="W51" s="86"/>
      <c r="X51" s="86"/>
      <c r="Y51" s="86"/>
      <c r="Z51" s="86"/>
      <c r="AA51" s="86"/>
      <c r="AB51" s="86"/>
      <c r="AC51" s="86"/>
      <c r="AD51" s="86"/>
      <c r="AE51" s="86"/>
      <c r="AF51" s="86"/>
      <c r="AG51" s="86"/>
      <c r="AH51" s="86"/>
      <c r="AI51" s="86"/>
      <c r="AJ51" s="86"/>
      <c r="AK51" s="86"/>
      <c r="AL51" s="86"/>
      <c r="AM51" s="86"/>
      <c r="AN51" s="46"/>
    </row>
    <row r="52" spans="1:41" customFormat="1" ht="12.75" x14ac:dyDescent="0.2"/>
    <row r="53" spans="1:41" customFormat="1" x14ac:dyDescent="0.25">
      <c r="A53" t="str">
        <f>IFERROR(INDEX('[1]Link Out Inc Stmt'!$A$7:$A$594,MATCH($C53,'[1]Link Out Inc Stmt'!$C$7:$C$594,0),1),"")</f>
        <v>P43</v>
      </c>
      <c r="B53" t="str">
        <f>IFERROR(INDEX('[1]Link Out Inc Stmt'!$B$7:$B$594,MATCH($C53,'[1]Link Out Inc Stmt'!$C$7:$C$594,0),1),"")</f>
        <v>Current federal income taxes - operating</v>
      </c>
      <c r="C53" s="10">
        <v>69011000</v>
      </c>
      <c r="E53" t="str">
        <f>IFERROR(INDEX('[1]Link Out Inc Stmt'!$D$7:$D$594,MATCH($C53,'[1]Link Out Inc Stmt'!$C$7:$C$594,0),1),"")</f>
        <v>FIT - Current</v>
      </c>
      <c r="G53">
        <f>IFERROR(INDEX('[1]Link Out Inc Stmt'!$E$7:$E$594,MATCH($C53,'[1]Link Out Inc Stmt'!$C$7:$C$594,0),1),"")</f>
        <v>409.1</v>
      </c>
      <c r="I53" s="41">
        <f>IFERROR(INDEX('[1]Link Out Inc Stmt'!$N$7:$N$594,MATCH($C53,'[1]Link Out Inc Stmt'!$C$7:$C$594,0),1),"")</f>
        <v>-1333270.02</v>
      </c>
      <c r="K53" t="s">
        <v>1086</v>
      </c>
      <c r="L53" t="s">
        <v>1087</v>
      </c>
      <c r="M53" s="10">
        <v>69011000</v>
      </c>
      <c r="N53" t="s">
        <v>1088</v>
      </c>
      <c r="O53" t="s">
        <v>1089</v>
      </c>
      <c r="P53" s="85"/>
      <c r="Q53" s="85"/>
      <c r="R53" s="85"/>
      <c r="S53" s="85"/>
      <c r="T53" s="85"/>
      <c r="U53" s="85"/>
      <c r="V53" s="85"/>
      <c r="W53" s="85"/>
      <c r="X53" s="85"/>
      <c r="Y53" s="85"/>
      <c r="Z53" s="85"/>
      <c r="AA53" s="85"/>
      <c r="AB53" s="85"/>
      <c r="AC53" s="85"/>
      <c r="AD53" s="85"/>
      <c r="AE53" s="85"/>
      <c r="AF53" s="85"/>
      <c r="AG53" s="85"/>
      <c r="AH53" s="85"/>
      <c r="AI53" s="85"/>
      <c r="AJ53" s="85"/>
      <c r="AK53" s="85"/>
      <c r="AL53" s="85"/>
      <c r="AM53" s="85"/>
      <c r="AN53" s="85"/>
      <c r="AO53" s="101"/>
    </row>
    <row r="54" spans="1:41" customFormat="1" x14ac:dyDescent="0.25">
      <c r="A54" t="str">
        <f>IFERROR(INDEX('[1]Link Out Inc Stmt'!$A$7:$A$594,MATCH($C54,'[1]Link Out Inc Stmt'!$C$7:$C$594,0),1),"")</f>
        <v>P43</v>
      </c>
      <c r="B54" t="str">
        <f>IFERROR(INDEX('[1]Link Out Inc Stmt'!$B$7:$B$594,MATCH($C54,'[1]Link Out Inc Stmt'!$C$7:$C$594,0),1),"")</f>
        <v>Current federal income taxes - operating</v>
      </c>
      <c r="C54" s="10">
        <v>69012000</v>
      </c>
      <c r="E54" t="str">
        <f>IFERROR(INDEX('[1]Link Out Inc Stmt'!$D$7:$D$594,MATCH($C54,'[1]Link Out Inc Stmt'!$C$7:$C$594,0),1),"")</f>
        <v>FIT - Prior Year Adjustment</v>
      </c>
      <c r="G54">
        <f>IFERROR(INDEX('[1]Link Out Inc Stmt'!$E$7:$E$594,MATCH($C54,'[1]Link Out Inc Stmt'!$C$7:$C$594,0),1),"")</f>
        <v>409.1</v>
      </c>
      <c r="I54" s="41">
        <f>IFERROR(INDEX('[1]Link Out Inc Stmt'!$N$7:$N$594,MATCH($C54,'[1]Link Out Inc Stmt'!$C$7:$C$594,0),1),"")</f>
        <v>0</v>
      </c>
      <c r="K54" t="s">
        <v>1090</v>
      </c>
      <c r="L54" t="s">
        <v>1091</v>
      </c>
      <c r="M54" s="10">
        <v>69021000</v>
      </c>
      <c r="N54" t="s">
        <v>1092</v>
      </c>
      <c r="O54" t="s">
        <v>1093</v>
      </c>
      <c r="P54" s="85"/>
      <c r="Q54" s="85"/>
      <c r="R54" s="85"/>
      <c r="S54" s="85"/>
      <c r="T54" s="85"/>
      <c r="U54" s="85"/>
      <c r="V54" s="85"/>
      <c r="W54" s="85"/>
      <c r="X54" s="85"/>
      <c r="Y54" s="85"/>
      <c r="Z54" s="85"/>
      <c r="AA54" s="85"/>
      <c r="AB54" s="85"/>
      <c r="AC54" s="85"/>
      <c r="AD54" s="85"/>
      <c r="AE54" s="85"/>
      <c r="AF54" s="85"/>
      <c r="AG54" s="85"/>
      <c r="AH54" s="85"/>
      <c r="AI54" s="85"/>
      <c r="AJ54" s="85"/>
      <c r="AK54" s="85"/>
      <c r="AL54" s="85"/>
      <c r="AM54" s="85"/>
      <c r="AN54" s="85"/>
      <c r="AO54" s="101"/>
    </row>
    <row r="55" spans="1:41" customFormat="1" x14ac:dyDescent="0.25">
      <c r="A55" t="str">
        <f>IFERROR(INDEX('[1]Link Out Inc Stmt'!$A$7:$A$594,MATCH($C55,'[1]Link Out Inc Stmt'!$C$7:$C$594,0),1),"")</f>
        <v>P44</v>
      </c>
      <c r="B55" t="str">
        <f>IFERROR(INDEX('[1]Link Out Inc Stmt'!$B$7:$B$594,MATCH($C55,'[1]Link Out Inc Stmt'!$C$7:$C$594,0),1),"")</f>
        <v>Current state income taxes - operating</v>
      </c>
      <c r="C55" s="10">
        <v>69021000</v>
      </c>
      <c r="E55" t="str">
        <f>IFERROR(INDEX('[1]Link Out Inc Stmt'!$D$7:$D$594,MATCH($C55,'[1]Link Out Inc Stmt'!$C$7:$C$594,0),1),"")</f>
        <v>SIT - Current</v>
      </c>
      <c r="G55">
        <f>IFERROR(INDEX('[1]Link Out Inc Stmt'!$E$7:$E$594,MATCH($C55,'[1]Link Out Inc Stmt'!$C$7:$C$594,0),1),"")</f>
        <v>409.11</v>
      </c>
      <c r="I55" s="41">
        <f>IFERROR(INDEX('[1]Link Out Inc Stmt'!$N$7:$N$594,MATCH($C55,'[1]Link Out Inc Stmt'!$C$7:$C$594,0),1),"")</f>
        <v>-372894.5</v>
      </c>
      <c r="K55" t="s">
        <v>1094</v>
      </c>
      <c r="L55" t="s">
        <v>1095</v>
      </c>
      <c r="M55" s="10">
        <v>69061000</v>
      </c>
      <c r="N55" t="s">
        <v>1096</v>
      </c>
      <c r="O55" t="s">
        <v>1097</v>
      </c>
      <c r="P55" s="85"/>
      <c r="Q55" s="85"/>
      <c r="R55" s="85"/>
      <c r="S55" s="85"/>
      <c r="T55" s="85"/>
      <c r="U55" s="85"/>
      <c r="V55" s="85"/>
      <c r="W55" s="85"/>
      <c r="X55" s="85"/>
      <c r="Y55" s="85"/>
      <c r="Z55" s="85"/>
      <c r="AA55" s="85"/>
      <c r="AB55" s="85"/>
      <c r="AC55" s="85"/>
      <c r="AD55" s="85"/>
      <c r="AE55" s="85"/>
      <c r="AF55" s="85"/>
      <c r="AG55" s="85"/>
      <c r="AH55" s="85"/>
      <c r="AI55" s="85"/>
      <c r="AJ55" s="85"/>
      <c r="AK55" s="85"/>
      <c r="AL55" s="85"/>
      <c r="AM55" s="85"/>
      <c r="AN55" s="85"/>
      <c r="AO55" s="101"/>
    </row>
    <row r="56" spans="1:41" customFormat="1" x14ac:dyDescent="0.25">
      <c r="A56" t="str">
        <f>IFERROR(INDEX('[1]Link Out Inc Stmt'!$A$7:$A$594,MATCH($C56,'[1]Link Out Inc Stmt'!$C$7:$C$594,0),1),"")</f>
        <v>P44</v>
      </c>
      <c r="B56" t="str">
        <f>IFERROR(INDEX('[1]Link Out Inc Stmt'!$B$7:$B$594,MATCH($C56,'[1]Link Out Inc Stmt'!$C$7:$C$594,0),1),"")</f>
        <v>Current state income taxes - operating</v>
      </c>
      <c r="C56" s="10">
        <v>69022000</v>
      </c>
      <c r="E56" t="str">
        <f>IFERROR(INDEX('[1]Link Out Inc Stmt'!$D$7:$D$594,MATCH($C56,'[1]Link Out Inc Stmt'!$C$7:$C$594,0),1),"")</f>
        <v>SIT - Prior Year Adjustment</v>
      </c>
      <c r="G56">
        <f>IFERROR(INDEX('[1]Link Out Inc Stmt'!$E$7:$E$594,MATCH($C56,'[1]Link Out Inc Stmt'!$C$7:$C$594,0),1),"")</f>
        <v>409.11</v>
      </c>
      <c r="I56" s="41">
        <f>IFERROR(INDEX('[1]Link Out Inc Stmt'!$N$7:$N$594,MATCH($C56,'[1]Link Out Inc Stmt'!$C$7:$C$594,0),1),"")</f>
        <v>0</v>
      </c>
      <c r="K56" t="s">
        <v>1094</v>
      </c>
      <c r="L56" t="s">
        <v>1095</v>
      </c>
      <c r="M56" s="10">
        <v>69063200</v>
      </c>
      <c r="N56" t="s">
        <v>1098</v>
      </c>
      <c r="O56" t="s">
        <v>1097</v>
      </c>
      <c r="P56" s="85"/>
      <c r="Q56" s="85"/>
      <c r="R56" s="85"/>
      <c r="S56" s="85"/>
      <c r="T56" s="85"/>
      <c r="U56" s="85"/>
      <c r="V56" s="85"/>
      <c r="W56" s="85"/>
      <c r="X56" s="85"/>
      <c r="Y56" s="85"/>
      <c r="Z56" s="85"/>
      <c r="AA56" s="85"/>
      <c r="AB56" s="85"/>
      <c r="AC56" s="85"/>
      <c r="AD56" s="85"/>
      <c r="AE56" s="85"/>
      <c r="AF56" s="85"/>
      <c r="AG56" s="85"/>
      <c r="AH56" s="85"/>
      <c r="AI56" s="85"/>
      <c r="AJ56" s="85"/>
      <c r="AK56" s="85"/>
      <c r="AL56" s="85"/>
      <c r="AM56" s="85"/>
      <c r="AN56" s="85"/>
      <c r="AO56" s="101"/>
    </row>
    <row r="57" spans="1:41" customFormat="1" x14ac:dyDescent="0.25">
      <c r="A57" t="str">
        <f>IFERROR(INDEX('[1]Link Out Inc Stmt'!$A$7:$A$594,MATCH($C57,'[1]Link Out Inc Stmt'!$C$7:$C$594,0),1),"")</f>
        <v>P45</v>
      </c>
      <c r="B57" t="str">
        <f>IFERROR(INDEX('[1]Link Out Inc Stmt'!$B$7:$B$594,MATCH($C57,'[1]Link Out Inc Stmt'!$C$7:$C$594,0),1),"")</f>
        <v>Deferred federal income tax expense</v>
      </c>
      <c r="C57" s="10">
        <v>69061000</v>
      </c>
      <c r="E57" t="str">
        <f>IFERROR(INDEX('[1]Link Out Inc Stmt'!$D$7:$D$594,MATCH($C57,'[1]Link Out Inc Stmt'!$C$7:$C$594,0),1),"")</f>
        <v>Deferred FIT - Current Year</v>
      </c>
      <c r="G57">
        <f>IFERROR(INDEX('[1]Link Out Inc Stmt'!$E$7:$E$594,MATCH($C57,'[1]Link Out Inc Stmt'!$C$7:$C$594,0),1),"")</f>
        <v>410.1</v>
      </c>
      <c r="I57" s="41">
        <f>IFERROR(INDEX('[1]Link Out Inc Stmt'!$N$7:$N$594,MATCH($C57,'[1]Link Out Inc Stmt'!$C$7:$C$594,0),1),"")</f>
        <v>0</v>
      </c>
      <c r="K57" t="s">
        <v>1094</v>
      </c>
      <c r="L57" t="s">
        <v>1095</v>
      </c>
      <c r="M57" s="10">
        <v>69065000</v>
      </c>
      <c r="N57" t="s">
        <v>1099</v>
      </c>
      <c r="O57" t="s">
        <v>1097</v>
      </c>
      <c r="P57" s="85"/>
      <c r="Q57" s="85"/>
      <c r="R57" s="85"/>
      <c r="S57" s="85"/>
      <c r="T57" s="85"/>
      <c r="U57" s="85"/>
      <c r="V57" s="85"/>
      <c r="W57" s="85"/>
      <c r="X57" s="85"/>
      <c r="Y57" s="85"/>
      <c r="Z57" s="85"/>
      <c r="AA57" s="85"/>
      <c r="AB57" s="85"/>
      <c r="AC57" s="85"/>
      <c r="AD57" s="85"/>
      <c r="AE57" s="85"/>
      <c r="AF57" s="85"/>
      <c r="AG57" s="85"/>
      <c r="AH57" s="85"/>
      <c r="AI57" s="85"/>
      <c r="AJ57" s="85"/>
      <c r="AK57" s="85"/>
      <c r="AL57" s="85"/>
      <c r="AM57" s="85"/>
      <c r="AN57" s="85"/>
      <c r="AO57" s="101"/>
    </row>
    <row r="58" spans="1:41" customFormat="1" x14ac:dyDescent="0.25">
      <c r="A58" t="str">
        <f>IFERROR(INDEX('[1]Link Out Inc Stmt'!$A$7:$A$594,MATCH($C58,'[1]Link Out Inc Stmt'!$C$7:$C$594,0),1),"")</f>
        <v>P45</v>
      </c>
      <c r="B58" t="str">
        <f>IFERROR(INDEX('[1]Link Out Inc Stmt'!$B$7:$B$594,MATCH($C58,'[1]Link Out Inc Stmt'!$C$7:$C$594,0),1),"")</f>
        <v>Deferred federal income tax expense</v>
      </c>
      <c r="C58" s="10">
        <v>69062000</v>
      </c>
      <c r="E58" t="str">
        <f>IFERROR(INDEX('[1]Link Out Inc Stmt'!$D$7:$D$594,MATCH($C58,'[1]Link Out Inc Stmt'!$C$7:$C$594,0),1),"")</f>
        <v>Deferred FIT - Prior Year Adjustment</v>
      </c>
      <c r="G58">
        <f>IFERROR(INDEX('[1]Link Out Inc Stmt'!$E$7:$E$594,MATCH($C58,'[1]Link Out Inc Stmt'!$C$7:$C$594,0),1),"")</f>
        <v>410.1</v>
      </c>
      <c r="I58" s="41">
        <f>IFERROR(INDEX('[1]Link Out Inc Stmt'!$N$7:$N$594,MATCH($C58,'[1]Link Out Inc Stmt'!$C$7:$C$594,0),1),"")</f>
        <v>0</v>
      </c>
      <c r="K58" t="s">
        <v>1100</v>
      </c>
      <c r="L58" t="s">
        <v>1101</v>
      </c>
      <c r="M58" s="10">
        <v>69071000</v>
      </c>
      <c r="N58" t="s">
        <v>1102</v>
      </c>
      <c r="O58" t="s">
        <v>1103</v>
      </c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5"/>
      <c r="AB58" s="85"/>
      <c r="AC58" s="85"/>
      <c r="AD58" s="85"/>
      <c r="AE58" s="85"/>
      <c r="AF58" s="85"/>
      <c r="AG58" s="85"/>
      <c r="AH58" s="85"/>
      <c r="AI58" s="85"/>
      <c r="AJ58" s="85"/>
      <c r="AK58" s="85"/>
      <c r="AL58" s="85"/>
      <c r="AM58" s="85"/>
      <c r="AN58" s="85"/>
      <c r="AO58" s="101"/>
    </row>
    <row r="59" spans="1:41" customFormat="1" x14ac:dyDescent="0.25">
      <c r="A59" t="str">
        <f>IFERROR(INDEX('[1]Link Out Inc Stmt'!$A$7:$A$594,MATCH($C59,'[1]Link Out Inc Stmt'!$C$7:$C$594,0),1),"")</f>
        <v>P45</v>
      </c>
      <c r="B59" t="str">
        <f>IFERROR(INDEX('[1]Link Out Inc Stmt'!$B$7:$B$594,MATCH($C59,'[1]Link Out Inc Stmt'!$C$7:$C$594,0),1),"")</f>
        <v>Deferred federal income tax expense</v>
      </c>
      <c r="C59" s="10">
        <v>69063000</v>
      </c>
      <c r="E59" t="str">
        <f>IFERROR(INDEX('[1]Link Out Inc Stmt'!$D$7:$D$594,MATCH($C59,'[1]Link Out Inc Stmt'!$C$7:$C$594,0),1),"")</f>
        <v>Deferred FIT - Reg Asset/Liability</v>
      </c>
      <c r="G59">
        <f>IFERROR(INDEX('[1]Link Out Inc Stmt'!$E$7:$E$594,MATCH($C59,'[1]Link Out Inc Stmt'!$C$7:$C$594,0),1),"")</f>
        <v>410.1</v>
      </c>
      <c r="I59" s="41">
        <f>IFERROR(INDEX('[1]Link Out Inc Stmt'!$N$7:$N$594,MATCH($C59,'[1]Link Out Inc Stmt'!$C$7:$C$594,0),1),"")</f>
        <v>0</v>
      </c>
      <c r="K59" t="s">
        <v>1100</v>
      </c>
      <c r="L59" t="s">
        <v>1101</v>
      </c>
      <c r="M59" s="10">
        <v>69073200</v>
      </c>
      <c r="N59" t="s">
        <v>1104</v>
      </c>
      <c r="O59" t="s">
        <v>1103</v>
      </c>
      <c r="P59" s="85"/>
      <c r="Q59" s="85"/>
      <c r="R59" s="85"/>
      <c r="S59" s="85"/>
      <c r="T59" s="85"/>
      <c r="U59" s="85"/>
      <c r="V59" s="85"/>
      <c r="W59" s="85"/>
      <c r="X59" s="85"/>
      <c r="Y59" s="85"/>
      <c r="Z59" s="85"/>
      <c r="AA59" s="85"/>
      <c r="AB59" s="85"/>
      <c r="AC59" s="85"/>
      <c r="AD59" s="85"/>
      <c r="AE59" s="85"/>
      <c r="AF59" s="85"/>
      <c r="AG59" s="85"/>
      <c r="AH59" s="85"/>
      <c r="AI59" s="85"/>
      <c r="AJ59" s="85"/>
      <c r="AK59" s="85"/>
      <c r="AL59" s="85"/>
      <c r="AM59" s="85"/>
      <c r="AN59" s="85"/>
      <c r="AO59" s="101"/>
    </row>
    <row r="60" spans="1:41" customFormat="1" x14ac:dyDescent="0.25">
      <c r="A60" t="str">
        <f>IFERROR(INDEX('[1]Link Out Inc Stmt'!$A$7:$A$594,MATCH($C60,'[1]Link Out Inc Stmt'!$C$7:$C$594,0),1),"")</f>
        <v/>
      </c>
      <c r="B60" t="str">
        <f>IFERROR(INDEX('[1]Link Out Inc Stmt'!$B$7:$B$594,MATCH($C60,'[1]Link Out Inc Stmt'!$C$7:$C$594,0),1),"")</f>
        <v/>
      </c>
      <c r="C60" s="10">
        <v>69063200</v>
      </c>
      <c r="E60" t="str">
        <f>IFERROR(INDEX('[1]Link Out Inc Stmt'!$D$7:$D$594,MATCH($C60,'[1]Link Out Inc Stmt'!$C$7:$C$594,0),1),"")</f>
        <v/>
      </c>
      <c r="G60" t="str">
        <f>IFERROR(INDEX('[1]Link Out Inc Stmt'!$E$7:$E$594,MATCH($C60,'[1]Link Out Inc Stmt'!$C$7:$C$594,0),1),"")</f>
        <v/>
      </c>
      <c r="I60" s="41" t="str">
        <f>IFERROR(INDEX('[1]Link Out Inc Stmt'!$N$7:$N$594,MATCH($C60,'[1]Link Out Inc Stmt'!$C$7:$C$594,0),1),"")</f>
        <v/>
      </c>
      <c r="K60" t="s">
        <v>1100</v>
      </c>
      <c r="L60" t="s">
        <v>1101</v>
      </c>
      <c r="M60" s="10">
        <v>69073500</v>
      </c>
      <c r="N60" t="s">
        <v>1105</v>
      </c>
      <c r="O60" t="s">
        <v>1103</v>
      </c>
      <c r="P60" s="85"/>
      <c r="Q60" s="85"/>
      <c r="R60" s="85"/>
      <c r="S60" s="85"/>
      <c r="T60" s="85"/>
      <c r="U60" s="85"/>
      <c r="V60" s="85"/>
      <c r="W60" s="85"/>
      <c r="X60" s="85"/>
      <c r="Y60" s="85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  <c r="AO60" s="101"/>
    </row>
    <row r="61" spans="1:41" customFormat="1" x14ac:dyDescent="0.25">
      <c r="A61" t="str">
        <f>IFERROR(INDEX('[1]Link Out Inc Stmt'!$A$7:$A$594,MATCH($C61,'[1]Link Out Inc Stmt'!$C$7:$C$594,0),1),"")</f>
        <v>P45</v>
      </c>
      <c r="B61" t="str">
        <f>IFERROR(INDEX('[1]Link Out Inc Stmt'!$B$7:$B$594,MATCH($C61,'[1]Link Out Inc Stmt'!$C$7:$C$594,0),1),"")</f>
        <v>Deferred federal income tax expense</v>
      </c>
      <c r="C61" s="10">
        <v>69065000</v>
      </c>
      <c r="E61" t="str">
        <f>IFERROR(INDEX('[1]Link Out Inc Stmt'!$D$7:$D$594,MATCH($C61,'[1]Link Out Inc Stmt'!$C$7:$C$594,0),1),"")</f>
        <v>Deferred FIT - Other</v>
      </c>
      <c r="G61">
        <f>IFERROR(INDEX('[1]Link Out Inc Stmt'!$E$7:$E$594,MATCH($C61,'[1]Link Out Inc Stmt'!$C$7:$C$594,0),1),"")</f>
        <v>410.1</v>
      </c>
      <c r="I61" s="41">
        <f>IFERROR(INDEX('[1]Link Out Inc Stmt'!$N$7:$N$594,MATCH($C61,'[1]Link Out Inc Stmt'!$C$7:$C$594,0),1),"")</f>
        <v>4882107.88</v>
      </c>
      <c r="K61" t="s">
        <v>1106</v>
      </c>
      <c r="L61" t="s">
        <v>1107</v>
      </c>
      <c r="M61" s="10">
        <v>69520000</v>
      </c>
      <c r="N61" t="s">
        <v>1108</v>
      </c>
      <c r="O61" t="s">
        <v>1109</v>
      </c>
      <c r="P61" s="85"/>
      <c r="Q61" s="85"/>
      <c r="R61" s="85"/>
      <c r="S61" s="85"/>
      <c r="T61" s="85"/>
      <c r="U61" s="85"/>
      <c r="V61" s="85"/>
      <c r="W61" s="85"/>
      <c r="X61" s="85"/>
      <c r="Y61" s="85"/>
      <c r="Z61" s="85"/>
      <c r="AA61" s="85"/>
      <c r="AB61" s="85"/>
      <c r="AC61" s="85"/>
      <c r="AD61" s="85"/>
      <c r="AE61" s="85"/>
      <c r="AF61" s="85"/>
      <c r="AG61" s="85"/>
      <c r="AH61" s="85"/>
      <c r="AI61" s="85"/>
      <c r="AJ61" s="85"/>
      <c r="AK61" s="85"/>
      <c r="AL61" s="85"/>
      <c r="AM61" s="85"/>
      <c r="AN61" s="85"/>
    </row>
    <row r="62" spans="1:41" customFormat="1" x14ac:dyDescent="0.25">
      <c r="A62" t="str">
        <f>IFERROR(INDEX('[1]Link Out Inc Stmt'!$A$7:$A$594,MATCH($C62,'[1]Link Out Inc Stmt'!$C$7:$C$594,0),1),"")</f>
        <v>P46</v>
      </c>
      <c r="B62" t="str">
        <f>IFERROR(INDEX('[1]Link Out Inc Stmt'!$B$7:$B$594,MATCH($C62,'[1]Link Out Inc Stmt'!$C$7:$C$594,0),1),"")</f>
        <v>Deferred state income tax expense</v>
      </c>
      <c r="C62" s="10">
        <v>69071000</v>
      </c>
      <c r="E62" t="str">
        <f>IFERROR(INDEX('[1]Link Out Inc Stmt'!$D$7:$D$594,MATCH($C62,'[1]Link Out Inc Stmt'!$C$7:$C$594,0),1),"")</f>
        <v>Deferred SIT - Current Year</v>
      </c>
      <c r="G62">
        <f>IFERROR(INDEX('[1]Link Out Inc Stmt'!$E$7:$E$594,MATCH($C62,'[1]Link Out Inc Stmt'!$C$7:$C$594,0),1),"")</f>
        <v>410.11</v>
      </c>
      <c r="I62" s="41">
        <f>IFERROR(INDEX('[1]Link Out Inc Stmt'!$N$7:$N$594,MATCH($C62,'[1]Link Out Inc Stmt'!$C$7:$C$594,0),1),"")</f>
        <v>0</v>
      </c>
      <c r="M62" s="80"/>
      <c r="P62" s="85"/>
      <c r="Q62" s="85"/>
      <c r="R62" s="85"/>
      <c r="S62" s="85"/>
      <c r="T62" s="85"/>
      <c r="U62" s="85"/>
      <c r="V62" s="85"/>
      <c r="W62" s="85"/>
      <c r="X62" s="85"/>
      <c r="Y62" s="85"/>
      <c r="Z62" s="85"/>
      <c r="AA62" s="85"/>
      <c r="AB62" s="85"/>
      <c r="AC62" s="85"/>
      <c r="AD62" s="85"/>
      <c r="AE62" s="85"/>
      <c r="AF62" s="85"/>
      <c r="AG62" s="85"/>
      <c r="AH62" s="85"/>
      <c r="AI62" s="85"/>
      <c r="AJ62" s="85"/>
      <c r="AK62" s="85"/>
      <c r="AL62" s="85"/>
      <c r="AM62" s="85"/>
      <c r="AN62" s="85"/>
    </row>
    <row r="63" spans="1:41" customFormat="1" x14ac:dyDescent="0.25">
      <c r="A63" t="str">
        <f>IFERROR(INDEX('[1]Link Out Inc Stmt'!$A$7:$A$594,MATCH($C63,'[1]Link Out Inc Stmt'!$C$7:$C$594,0),1),"")</f>
        <v>P46</v>
      </c>
      <c r="B63" t="str">
        <f>IFERROR(INDEX('[1]Link Out Inc Stmt'!$B$7:$B$594,MATCH($C63,'[1]Link Out Inc Stmt'!$C$7:$C$594,0),1),"")</f>
        <v>Deferred state income tax expense</v>
      </c>
      <c r="C63" s="10">
        <v>69072000</v>
      </c>
      <c r="E63" t="str">
        <f>IFERROR(INDEX('[1]Link Out Inc Stmt'!$D$7:$D$594,MATCH($C63,'[1]Link Out Inc Stmt'!$C$7:$C$594,0),1),"")</f>
        <v>Deferred SIT - Prior Year Adjustment</v>
      </c>
      <c r="G63">
        <f>IFERROR(INDEX('[1]Link Out Inc Stmt'!$E$7:$E$594,MATCH($C63,'[1]Link Out Inc Stmt'!$C$7:$C$594,0),1),"")</f>
        <v>410.11</v>
      </c>
      <c r="I63" s="41">
        <f>IFERROR(INDEX('[1]Link Out Inc Stmt'!$N$7:$N$594,MATCH($C63,'[1]Link Out Inc Stmt'!$C$7:$C$594,0),1),"")</f>
        <v>0</v>
      </c>
      <c r="M63" s="80"/>
      <c r="P63" s="85"/>
      <c r="Q63" s="85"/>
      <c r="R63" s="85"/>
      <c r="S63" s="85"/>
      <c r="T63" s="85"/>
      <c r="U63" s="85"/>
      <c r="V63" s="85"/>
      <c r="W63" s="85"/>
      <c r="X63" s="85"/>
      <c r="Y63" s="85"/>
      <c r="Z63" s="85"/>
      <c r="AA63" s="85"/>
      <c r="AB63" s="85"/>
      <c r="AC63" s="85"/>
      <c r="AD63" s="85"/>
      <c r="AE63" s="85"/>
      <c r="AF63" s="85"/>
      <c r="AG63" s="85"/>
      <c r="AH63" s="85"/>
      <c r="AI63" s="85"/>
      <c r="AJ63" s="85"/>
      <c r="AK63" s="85"/>
      <c r="AL63" s="85"/>
      <c r="AM63" s="85"/>
      <c r="AN63" s="85"/>
    </row>
    <row r="64" spans="1:41" customFormat="1" x14ac:dyDescent="0.25">
      <c r="A64" t="str">
        <f>IFERROR(INDEX('[1]Link Out Inc Stmt'!$A$7:$A$594,MATCH($C64,'[1]Link Out Inc Stmt'!$C$7:$C$594,0),1),"")</f>
        <v>P46</v>
      </c>
      <c r="B64" t="str">
        <f>IFERROR(INDEX('[1]Link Out Inc Stmt'!$B$7:$B$594,MATCH($C64,'[1]Link Out Inc Stmt'!$C$7:$C$594,0),1),"")</f>
        <v>Deferred state income tax expense</v>
      </c>
      <c r="C64" s="10">
        <v>69073000</v>
      </c>
      <c r="E64" t="str">
        <f>IFERROR(INDEX('[1]Link Out Inc Stmt'!$D$7:$D$594,MATCH($C64,'[1]Link Out Inc Stmt'!$C$7:$C$594,0),1),"")</f>
        <v>Deferred SIT - Reg Asset/Liability</v>
      </c>
      <c r="G64">
        <f>IFERROR(INDEX('[1]Link Out Inc Stmt'!$E$7:$E$594,MATCH($C64,'[1]Link Out Inc Stmt'!$C$7:$C$594,0),1),"")</f>
        <v>410.11</v>
      </c>
      <c r="I64" s="41">
        <f>IFERROR(INDEX('[1]Link Out Inc Stmt'!$N$7:$N$594,MATCH($C64,'[1]Link Out Inc Stmt'!$C$7:$C$594,0),1),"")</f>
        <v>0</v>
      </c>
      <c r="M64" s="80"/>
      <c r="P64" s="85"/>
      <c r="Q64" s="85"/>
      <c r="R64" s="85"/>
      <c r="S64" s="85"/>
      <c r="T64" s="85"/>
      <c r="U64" s="85"/>
      <c r="V64" s="85"/>
      <c r="W64" s="85"/>
      <c r="X64" s="85"/>
      <c r="Y64" s="85"/>
      <c r="Z64" s="85"/>
      <c r="AA64" s="85"/>
      <c r="AB64" s="85"/>
      <c r="AC64" s="85"/>
      <c r="AD64" s="85"/>
      <c r="AE64" s="85"/>
      <c r="AF64" s="85"/>
      <c r="AG64" s="85"/>
      <c r="AH64" s="85"/>
      <c r="AI64" s="85"/>
      <c r="AJ64" s="85"/>
      <c r="AK64" s="85"/>
      <c r="AL64" s="85"/>
      <c r="AM64" s="85"/>
      <c r="AN64" s="85"/>
    </row>
    <row r="65" spans="1:40" customFormat="1" x14ac:dyDescent="0.25">
      <c r="A65" t="str">
        <f>IFERROR(INDEX('[1]Link Out Inc Stmt'!$A$7:$A$594,MATCH($C65,'[1]Link Out Inc Stmt'!$C$7:$C$594,0),1),"")</f>
        <v/>
      </c>
      <c r="B65" t="str">
        <f>IFERROR(INDEX('[1]Link Out Inc Stmt'!$B$7:$B$594,MATCH($C65,'[1]Link Out Inc Stmt'!$C$7:$C$594,0),1),"")</f>
        <v/>
      </c>
      <c r="C65" s="10">
        <v>69073200</v>
      </c>
      <c r="E65" t="str">
        <f>IFERROR(INDEX('[1]Link Out Inc Stmt'!$D$7:$D$594,MATCH($C65,'[1]Link Out Inc Stmt'!$C$7:$C$594,0),1),"")</f>
        <v/>
      </c>
      <c r="G65" t="str">
        <f>IFERROR(INDEX('[1]Link Out Inc Stmt'!$E$7:$E$594,MATCH($C65,'[1]Link Out Inc Stmt'!$C$7:$C$594,0),1),"")</f>
        <v/>
      </c>
      <c r="I65" s="41" t="str">
        <f>IFERROR(INDEX('[1]Link Out Inc Stmt'!$N$7:$N$594,MATCH($C65,'[1]Link Out Inc Stmt'!$C$7:$C$594,0),1),"")</f>
        <v/>
      </c>
      <c r="M65" s="80"/>
      <c r="P65" s="85"/>
      <c r="Q65" s="85"/>
      <c r="R65" s="85"/>
      <c r="S65" s="85"/>
      <c r="T65" s="85"/>
      <c r="U65" s="85"/>
      <c r="V65" s="85"/>
      <c r="W65" s="85"/>
      <c r="X65" s="85"/>
      <c r="Y65" s="85"/>
      <c r="Z65" s="85"/>
      <c r="AA65" s="85"/>
      <c r="AB65" s="85"/>
      <c r="AC65" s="85"/>
      <c r="AD65" s="85"/>
      <c r="AE65" s="85"/>
      <c r="AF65" s="85"/>
      <c r="AG65" s="85"/>
      <c r="AH65" s="85"/>
      <c r="AI65" s="85"/>
      <c r="AJ65" s="85"/>
      <c r="AK65" s="85"/>
      <c r="AL65" s="85"/>
      <c r="AM65" s="85"/>
      <c r="AN65" s="85"/>
    </row>
    <row r="66" spans="1:40" customFormat="1" x14ac:dyDescent="0.25">
      <c r="A66" t="str">
        <f>IFERROR(INDEX('[1]Link Out Inc Stmt'!$A$7:$A$594,MATCH($C66,'[1]Link Out Inc Stmt'!$C$7:$C$594,0),1),"")</f>
        <v>P46</v>
      </c>
      <c r="B66" t="str">
        <f>IFERROR(INDEX('[1]Link Out Inc Stmt'!$B$7:$B$594,MATCH($C66,'[1]Link Out Inc Stmt'!$C$7:$C$594,0),1),"")</f>
        <v>Deferred state income tax expense</v>
      </c>
      <c r="C66" s="10">
        <v>69073500</v>
      </c>
      <c r="E66" t="str">
        <f>IFERROR(INDEX('[1]Link Out Inc Stmt'!$D$7:$D$594,MATCH($C66,'[1]Link Out Inc Stmt'!$C$7:$C$594,0),1),"")</f>
        <v>Deferred SIT - Other</v>
      </c>
      <c r="G66">
        <f>IFERROR(INDEX('[1]Link Out Inc Stmt'!$E$7:$E$594,MATCH($C66,'[1]Link Out Inc Stmt'!$C$7:$C$594,0),1),"")</f>
        <v>410.11</v>
      </c>
      <c r="I66" s="41">
        <f>IFERROR(INDEX('[1]Link Out Inc Stmt'!$N$7:$N$594,MATCH($C66,'[1]Link Out Inc Stmt'!$C$7:$C$594,0),1),"")</f>
        <v>1404389.7999999998</v>
      </c>
      <c r="M66" s="80"/>
      <c r="P66" s="85"/>
      <c r="Q66" s="85"/>
      <c r="R66" s="85"/>
      <c r="S66" s="85"/>
      <c r="T66" s="85"/>
      <c r="U66" s="85"/>
      <c r="V66" s="85"/>
      <c r="W66" s="85"/>
      <c r="X66" s="85"/>
      <c r="Y66" s="85"/>
      <c r="Z66" s="85"/>
      <c r="AA66" s="85"/>
      <c r="AB66" s="85"/>
      <c r="AC66" s="85"/>
      <c r="AD66" s="85"/>
      <c r="AE66" s="85"/>
      <c r="AF66" s="85"/>
      <c r="AG66" s="85"/>
      <c r="AH66" s="85"/>
      <c r="AI66" s="85"/>
      <c r="AJ66" s="85"/>
      <c r="AK66" s="85"/>
      <c r="AL66" s="85"/>
      <c r="AM66" s="85"/>
      <c r="AN66" s="85"/>
    </row>
    <row r="67" spans="1:40" customFormat="1" x14ac:dyDescent="0.25">
      <c r="A67" t="str">
        <f>IFERROR(INDEX('[1]Link Out Inc Stmt'!$A$7:$A$594,MATCH($C67,'[1]Link Out Inc Stmt'!$C$7:$C$594,0),1),"")</f>
        <v/>
      </c>
      <c r="B67" t="str">
        <f>IFERROR(INDEX('[1]Link Out Inc Stmt'!$B$7:$B$594,MATCH($C67,'[1]Link Out Inc Stmt'!$C$7:$C$594,0),1),"")</f>
        <v/>
      </c>
      <c r="C67" s="10">
        <v>69520000</v>
      </c>
      <c r="E67" t="str">
        <f>IFERROR(INDEX('[1]Link Out Inc Stmt'!$D$7:$D$594,MATCH($C67,'[1]Link Out Inc Stmt'!$C$7:$C$594,0),1),"")</f>
        <v/>
      </c>
      <c r="G67" t="str">
        <f>IFERROR(INDEX('[1]Link Out Inc Stmt'!$E$7:$E$594,MATCH($C67,'[1]Link Out Inc Stmt'!$C$7:$C$594,0),1),"")</f>
        <v/>
      </c>
      <c r="I67" s="41" t="str">
        <f>IFERROR(INDEX('[1]Link Out Inc Stmt'!$N$7:$N$594,MATCH($C67,'[1]Link Out Inc Stmt'!$C$7:$C$594,0),1),"")</f>
        <v/>
      </c>
      <c r="M67" s="80"/>
      <c r="P67" s="85"/>
      <c r="Q67" s="85"/>
      <c r="R67" s="85"/>
      <c r="S67" s="85"/>
      <c r="T67" s="85"/>
      <c r="U67" s="85"/>
      <c r="V67" s="85"/>
      <c r="W67" s="85"/>
      <c r="X67" s="85"/>
      <c r="Y67" s="85"/>
      <c r="Z67" s="85"/>
      <c r="AA67" s="85"/>
      <c r="AB67" s="85"/>
      <c r="AC67" s="85"/>
      <c r="AD67" s="85"/>
      <c r="AE67" s="85"/>
      <c r="AF67" s="85"/>
      <c r="AG67" s="85"/>
      <c r="AH67" s="85"/>
      <c r="AI67" s="85"/>
      <c r="AJ67" s="85"/>
      <c r="AK67" s="85"/>
      <c r="AL67" s="85"/>
      <c r="AM67" s="85"/>
      <c r="AN67" s="85"/>
    </row>
    <row r="68" spans="1:40" customFormat="1" x14ac:dyDescent="0.25">
      <c r="A68" t="str">
        <f>IFERROR(INDEX('[1]Link Out Inc Stmt'!$A$7:$A$594,MATCH($C68,'[1]Link Out Inc Stmt'!$C$7:$C$594,0),1),"")</f>
        <v>P47</v>
      </c>
      <c r="B68" t="str">
        <f>IFERROR(INDEX('[1]Link Out Inc Stmt'!$B$7:$B$594,MATCH($C68,'[1]Link Out Inc Stmt'!$C$7:$C$594,0),1),"")</f>
        <v>Amortization of investment tax credits</v>
      </c>
      <c r="C68" s="10">
        <v>69522000</v>
      </c>
      <c r="E68" t="str">
        <f>IFERROR(INDEX('[1]Link Out Inc Stmt'!$D$7:$D$594,MATCH($C68,'[1]Link Out Inc Stmt'!$C$7:$C$594,0),1),"")</f>
        <v>Investment Tax Credits Restored - 3%</v>
      </c>
      <c r="G68">
        <f>IFERROR(INDEX('[1]Link Out Inc Stmt'!$E$7:$E$594,MATCH($C68,'[1]Link Out Inc Stmt'!$C$7:$C$594,0),1),"")</f>
        <v>412.11</v>
      </c>
      <c r="I68" s="41">
        <f>IFERROR(INDEX('[1]Link Out Inc Stmt'!$N$7:$N$594,MATCH($C68,'[1]Link Out Inc Stmt'!$C$7:$C$594,0),1),"")</f>
        <v>0</v>
      </c>
      <c r="M68" s="80"/>
      <c r="P68" s="85"/>
      <c r="Q68" s="85"/>
      <c r="R68" s="85"/>
      <c r="S68" s="85"/>
      <c r="T68" s="85"/>
      <c r="U68" s="85"/>
      <c r="V68" s="85"/>
      <c r="W68" s="85"/>
      <c r="X68" s="85"/>
      <c r="Y68" s="85"/>
      <c r="Z68" s="85"/>
      <c r="AA68" s="85"/>
      <c r="AB68" s="85"/>
      <c r="AC68" s="85"/>
      <c r="AD68" s="85"/>
      <c r="AE68" s="85"/>
      <c r="AF68" s="85"/>
      <c r="AG68" s="85"/>
      <c r="AH68" s="85"/>
      <c r="AI68" s="85"/>
      <c r="AJ68" s="85"/>
      <c r="AK68" s="85"/>
      <c r="AL68" s="85"/>
      <c r="AM68" s="85"/>
      <c r="AN68" s="85"/>
    </row>
    <row r="69" spans="1:40" customFormat="1" x14ac:dyDescent="0.25">
      <c r="A69" t="str">
        <f>IFERROR(INDEX('[1]Link Out Inc Stmt'!$A$7:$A$594,MATCH($C69,'[1]Link Out Inc Stmt'!$C$7:$C$594,0),1),"")</f>
        <v/>
      </c>
      <c r="B69" t="str">
        <f>IFERROR(INDEX('[1]Link Out Inc Stmt'!$B$7:$B$594,MATCH($C69,'[1]Link Out Inc Stmt'!$C$7:$C$594,0),1),"")</f>
        <v/>
      </c>
      <c r="C69" s="10">
        <v>69523000</v>
      </c>
      <c r="E69" t="str">
        <f>IFERROR(INDEX('[1]Link Out Inc Stmt'!$D$7:$D$594,MATCH($C69,'[1]Link Out Inc Stmt'!$C$7:$C$594,0),1),"")</f>
        <v/>
      </c>
      <c r="G69" t="str">
        <f>IFERROR(INDEX('[1]Link Out Inc Stmt'!$E$7:$E$594,MATCH($C69,'[1]Link Out Inc Stmt'!$C$7:$C$594,0),1),"")</f>
        <v/>
      </c>
      <c r="I69" s="41" t="str">
        <f>IFERROR(INDEX('[1]Link Out Inc Stmt'!$N$7:$N$594,MATCH($C69,'[1]Link Out Inc Stmt'!$C$7:$C$594,0),1),"")</f>
        <v/>
      </c>
      <c r="M69" s="80"/>
      <c r="P69" s="85"/>
      <c r="Q69" s="85"/>
      <c r="R69" s="85"/>
      <c r="S69" s="85"/>
      <c r="T69" s="85"/>
      <c r="U69" s="85"/>
      <c r="V69" s="85"/>
      <c r="W69" s="85"/>
      <c r="X69" s="85"/>
      <c r="Y69" s="85"/>
      <c r="Z69" s="85"/>
      <c r="AA69" s="85"/>
      <c r="AB69" s="85"/>
      <c r="AC69" s="85"/>
      <c r="AD69" s="85"/>
      <c r="AE69" s="85"/>
      <c r="AF69" s="85"/>
      <c r="AG69" s="85"/>
      <c r="AH69" s="85"/>
      <c r="AI69" s="85"/>
      <c r="AJ69" s="85"/>
      <c r="AK69" s="85"/>
      <c r="AL69" s="85"/>
      <c r="AM69" s="85"/>
      <c r="AN69" s="85"/>
    </row>
    <row r="70" spans="1:40" customFormat="1" x14ac:dyDescent="0.25">
      <c r="A70" t="str">
        <f>IFERROR(INDEX('[1]Link Out Inc Stmt'!$A$7:$A$594,MATCH($C70,'[1]Link Out Inc Stmt'!$C$7:$C$594,0),1),"")</f>
        <v>P47</v>
      </c>
      <c r="B70" t="str">
        <f>IFERROR(INDEX('[1]Link Out Inc Stmt'!$B$7:$B$594,MATCH($C70,'[1]Link Out Inc Stmt'!$C$7:$C$594,0),1),"")</f>
        <v>Amortization of investment tax credits</v>
      </c>
      <c r="C70" s="10">
        <v>69524000</v>
      </c>
      <c r="E70" t="str">
        <f>IFERROR(INDEX('[1]Link Out Inc Stmt'!$D$7:$D$594,MATCH($C70,'[1]Link Out Inc Stmt'!$C$7:$C$594,0),1),"")</f>
        <v>Investment Tax Credits Restored - 10%</v>
      </c>
      <c r="G70">
        <f>IFERROR(INDEX('[1]Link Out Inc Stmt'!$E$7:$E$594,MATCH($C70,'[1]Link Out Inc Stmt'!$C$7:$C$594,0),1),"")</f>
        <v>412.11</v>
      </c>
      <c r="I70" s="41">
        <f>IFERROR(INDEX('[1]Link Out Inc Stmt'!$N$7:$N$594,MATCH($C70,'[1]Link Out Inc Stmt'!$C$7:$C$594,0),1),"")</f>
        <v>0</v>
      </c>
      <c r="M70" s="80"/>
      <c r="P70" s="85"/>
      <c r="Q70" s="85"/>
      <c r="R70" s="85"/>
      <c r="S70" s="85"/>
      <c r="T70" s="85"/>
      <c r="U70" s="85"/>
      <c r="V70" s="85"/>
      <c r="W70" s="85"/>
      <c r="X70" s="85"/>
      <c r="Y70" s="85"/>
      <c r="Z70" s="85"/>
      <c r="AA70" s="85"/>
      <c r="AB70" s="85"/>
      <c r="AC70" s="85"/>
      <c r="AD70" s="85"/>
      <c r="AE70" s="85"/>
      <c r="AF70" s="85"/>
      <c r="AG70" s="85"/>
      <c r="AH70" s="85"/>
      <c r="AI70" s="85"/>
      <c r="AJ70" s="85"/>
      <c r="AK70" s="85"/>
      <c r="AL70" s="85"/>
      <c r="AM70" s="85"/>
      <c r="AN70" s="85"/>
    </row>
    <row r="71" spans="1:40" customFormat="1" x14ac:dyDescent="0.25">
      <c r="A71" t="str">
        <f>IFERROR(INDEX('[1]Link Out Inc Stmt'!$A$7:$A$594,MATCH($C71,'[1]Link Out Inc Stmt'!$C$7:$C$594,0),1),"")</f>
        <v>P57</v>
      </c>
      <c r="B71" t="str">
        <f>IFERROR(INDEX('[1]Link Out Inc Stmt'!$B$7:$B$594,MATCH($C71,'[1]Link Out Inc Stmt'!$C$7:$C$594,0),1),"")</f>
        <v>Current federal income taxes - non-operating</v>
      </c>
      <c r="C71" s="10">
        <v>69031000</v>
      </c>
      <c r="E71" t="str">
        <f>IFERROR(INDEX('[1]Link Out Inc Stmt'!$D$7:$D$594,MATCH($C71,'[1]Link Out Inc Stmt'!$C$7:$C$594,0),1),"")</f>
        <v>FIT - Other Income &amp; Deductions Current Year</v>
      </c>
      <c r="G71">
        <f>IFERROR(INDEX('[1]Link Out Inc Stmt'!$E$7:$E$594,MATCH($C71,'[1]Link Out Inc Stmt'!$C$7:$C$594,0),1),"")</f>
        <v>409.2</v>
      </c>
      <c r="I71" s="41">
        <f>IFERROR(INDEX('[1]Link Out Inc Stmt'!$N$7:$N$594,MATCH($C71,'[1]Link Out Inc Stmt'!$C$7:$C$594,0),1),"")</f>
        <v>0</v>
      </c>
      <c r="M71" s="80"/>
      <c r="P71" s="85"/>
      <c r="Q71" s="85"/>
      <c r="R71" s="85"/>
      <c r="S71" s="85"/>
      <c r="T71" s="85"/>
      <c r="U71" s="85"/>
      <c r="V71" s="85"/>
      <c r="W71" s="85"/>
      <c r="X71" s="85"/>
      <c r="Y71" s="85"/>
      <c r="Z71" s="85"/>
      <c r="AA71" s="85"/>
      <c r="AB71" s="85"/>
      <c r="AC71" s="85"/>
      <c r="AD71" s="85"/>
      <c r="AE71" s="85"/>
      <c r="AF71" s="85"/>
      <c r="AG71" s="85"/>
      <c r="AH71" s="85"/>
      <c r="AI71" s="85"/>
      <c r="AJ71" s="85"/>
      <c r="AK71" s="85"/>
      <c r="AL71" s="85"/>
      <c r="AM71" s="85"/>
      <c r="AN71" s="85"/>
    </row>
    <row r="72" spans="1:40" customFormat="1" x14ac:dyDescent="0.25">
      <c r="A72" t="str">
        <f>IFERROR(INDEX('[1]Link Out Inc Stmt'!$A$7:$A$594,MATCH($C72,'[1]Link Out Inc Stmt'!$C$7:$C$594,0),1),"")</f>
        <v>P58</v>
      </c>
      <c r="B72" t="str">
        <f>IFERROR(INDEX('[1]Link Out Inc Stmt'!$B$7:$B$594,MATCH($C72,'[1]Link Out Inc Stmt'!$C$7:$C$594,0),1),"")</f>
        <v>Current state income taxes - non-operating</v>
      </c>
      <c r="C72" s="10">
        <v>69041000</v>
      </c>
      <c r="E72" t="str">
        <f>IFERROR(INDEX('[1]Link Out Inc Stmt'!$D$7:$D$594,MATCH($C72,'[1]Link Out Inc Stmt'!$C$7:$C$594,0),1),"")</f>
        <v>SIT - Other Income &amp; Deductions Current Year</v>
      </c>
      <c r="G72">
        <f>IFERROR(INDEX('[1]Link Out Inc Stmt'!$E$7:$E$594,MATCH($C72,'[1]Link Out Inc Stmt'!$C$7:$C$594,0),1),"")</f>
        <v>409.2</v>
      </c>
      <c r="I72" s="41">
        <f>IFERROR(INDEX('[1]Link Out Inc Stmt'!$N$7:$N$594,MATCH($C72,'[1]Link Out Inc Stmt'!$C$7:$C$594,0),1),"")</f>
        <v>0</v>
      </c>
      <c r="M72" s="80"/>
      <c r="P72" s="85"/>
      <c r="Q72" s="85"/>
      <c r="R72" s="85"/>
      <c r="S72" s="85"/>
      <c r="T72" s="85"/>
      <c r="U72" s="85"/>
      <c r="V72" s="85"/>
      <c r="W72" s="85"/>
      <c r="X72" s="85"/>
      <c r="Y72" s="85"/>
      <c r="Z72" s="85"/>
      <c r="AA72" s="85"/>
      <c r="AB72" s="85"/>
      <c r="AC72" s="85"/>
      <c r="AD72" s="85"/>
      <c r="AE72" s="85"/>
      <c r="AF72" s="85"/>
      <c r="AG72" s="85"/>
      <c r="AH72" s="85"/>
      <c r="AI72" s="85"/>
      <c r="AJ72" s="85"/>
      <c r="AK72" s="85"/>
      <c r="AL72" s="85"/>
      <c r="AM72" s="85"/>
      <c r="AN72" s="85"/>
    </row>
    <row r="73" spans="1:40" customFormat="1" x14ac:dyDescent="0.25">
      <c r="A73" t="s">
        <v>302</v>
      </c>
      <c r="C73" s="10">
        <v>25359000</v>
      </c>
      <c r="I73" s="85"/>
      <c r="M73" s="10">
        <v>25359000</v>
      </c>
      <c r="P73" s="85"/>
      <c r="Q73" s="85"/>
      <c r="R73" s="85"/>
      <c r="S73" s="85"/>
      <c r="T73" s="85"/>
      <c r="U73" s="85"/>
      <c r="V73" s="85"/>
      <c r="W73" s="85"/>
      <c r="X73" s="85"/>
      <c r="Y73" s="85"/>
      <c r="Z73" s="85"/>
      <c r="AA73" s="85"/>
      <c r="AB73" s="85"/>
      <c r="AC73" s="85"/>
      <c r="AD73" s="85"/>
      <c r="AE73" s="85"/>
      <c r="AF73" s="85"/>
      <c r="AG73" s="85"/>
      <c r="AH73" s="85"/>
      <c r="AI73" s="85"/>
      <c r="AJ73" s="85"/>
      <c r="AK73" s="85"/>
      <c r="AL73" s="85"/>
      <c r="AM73" s="85"/>
      <c r="AN73" s="85"/>
    </row>
    <row r="74" spans="1:40" customFormat="1" x14ac:dyDescent="0.25">
      <c r="A74" t="s">
        <v>302</v>
      </c>
      <c r="C74" s="10">
        <v>25349000</v>
      </c>
      <c r="I74" s="85"/>
      <c r="M74" s="10">
        <v>25349000</v>
      </c>
      <c r="P74" s="85"/>
      <c r="Q74" s="85"/>
      <c r="R74" s="85"/>
      <c r="S74" s="85"/>
      <c r="T74" s="85"/>
      <c r="U74" s="85"/>
      <c r="V74" s="85"/>
      <c r="W74" s="85"/>
      <c r="X74" s="85"/>
      <c r="Y74" s="85"/>
      <c r="Z74" s="85"/>
      <c r="AA74" s="85"/>
      <c r="AB74" s="85"/>
      <c r="AC74" s="85"/>
      <c r="AD74" s="85"/>
      <c r="AE74" s="85"/>
      <c r="AF74" s="85"/>
      <c r="AG74" s="85"/>
      <c r="AH74" s="85"/>
      <c r="AI74" s="85"/>
      <c r="AJ74" s="85"/>
      <c r="AK74" s="85"/>
      <c r="AL74" s="85"/>
      <c r="AM74" s="85"/>
      <c r="AN74" s="85"/>
    </row>
    <row r="75" spans="1:40" customFormat="1" x14ac:dyDescent="0.25">
      <c r="A75" t="s">
        <v>302</v>
      </c>
      <c r="C75" s="10">
        <v>25319000</v>
      </c>
      <c r="I75" s="85"/>
      <c r="M75" s="10">
        <v>25319000</v>
      </c>
      <c r="P75" s="85"/>
      <c r="Q75" s="85"/>
      <c r="R75" s="85"/>
      <c r="S75" s="85"/>
      <c r="T75" s="85"/>
      <c r="U75" s="85"/>
      <c r="V75" s="85"/>
      <c r="W75" s="85"/>
      <c r="X75" s="85"/>
      <c r="Y75" s="85"/>
      <c r="Z75" s="85"/>
      <c r="AA75" s="85"/>
      <c r="AB75" s="85"/>
      <c r="AC75" s="85"/>
      <c r="AD75" s="85"/>
      <c r="AE75" s="85"/>
      <c r="AF75" s="85"/>
      <c r="AG75" s="85"/>
      <c r="AH75" s="85"/>
      <c r="AI75" s="85"/>
      <c r="AJ75" s="85"/>
      <c r="AK75" s="85"/>
      <c r="AL75" s="85"/>
      <c r="AM75" s="85"/>
      <c r="AN75" s="85"/>
    </row>
    <row r="76" spans="1:40" customFormat="1" x14ac:dyDescent="0.25">
      <c r="A76" t="s">
        <v>302</v>
      </c>
      <c r="C76" s="10">
        <v>25329000</v>
      </c>
      <c r="I76" s="85"/>
      <c r="M76" s="10">
        <v>25329000</v>
      </c>
      <c r="P76" s="85"/>
      <c r="Q76" s="85"/>
      <c r="R76" s="85"/>
      <c r="S76" s="85"/>
      <c r="T76" s="85"/>
      <c r="U76" s="85"/>
      <c r="V76" s="85"/>
      <c r="W76" s="85"/>
      <c r="X76" s="85"/>
      <c r="Y76" s="85"/>
      <c r="Z76" s="85"/>
      <c r="AA76" s="85"/>
      <c r="AB76" s="85"/>
      <c r="AC76" s="85"/>
      <c r="AD76" s="85"/>
      <c r="AE76" s="85"/>
      <c r="AF76" s="85"/>
      <c r="AG76" s="85"/>
      <c r="AH76" s="85"/>
      <c r="AI76" s="85"/>
      <c r="AJ76" s="85"/>
      <c r="AK76" s="85"/>
      <c r="AL76" s="85"/>
      <c r="AM76" s="85"/>
      <c r="AN76" s="85"/>
    </row>
    <row r="77" spans="1:40" customFormat="1" x14ac:dyDescent="0.25">
      <c r="A77" t="s">
        <v>302</v>
      </c>
      <c r="C77" s="10">
        <v>25340000</v>
      </c>
      <c r="I77" s="85"/>
      <c r="M77" s="10">
        <v>25340000</v>
      </c>
      <c r="P77" s="85"/>
      <c r="Q77" s="85"/>
      <c r="R77" s="85"/>
      <c r="S77" s="85"/>
      <c r="T77" s="85"/>
      <c r="U77" s="85"/>
      <c r="V77" s="85"/>
      <c r="W77" s="85"/>
      <c r="X77" s="85"/>
      <c r="Y77" s="85"/>
      <c r="Z77" s="85"/>
      <c r="AA77" s="85"/>
      <c r="AB77" s="85"/>
      <c r="AC77" s="85"/>
      <c r="AD77" s="85"/>
      <c r="AE77" s="85"/>
      <c r="AF77" s="85"/>
      <c r="AG77" s="85"/>
      <c r="AH77" s="85"/>
      <c r="AI77" s="85"/>
      <c r="AJ77" s="85"/>
      <c r="AK77" s="85"/>
      <c r="AL77" s="85"/>
      <c r="AM77" s="85"/>
      <c r="AN77" s="85"/>
    </row>
    <row r="78" spans="1:40" customFormat="1" x14ac:dyDescent="0.25">
      <c r="A78" t="s">
        <v>302</v>
      </c>
      <c r="C78" s="10">
        <v>25350000</v>
      </c>
      <c r="I78" s="85"/>
      <c r="M78" s="10">
        <v>25350000</v>
      </c>
      <c r="P78" s="85"/>
      <c r="Q78" s="85"/>
      <c r="R78" s="85"/>
      <c r="S78" s="85"/>
      <c r="T78" s="85"/>
      <c r="U78" s="85"/>
      <c r="V78" s="85"/>
      <c r="W78" s="85"/>
      <c r="X78" s="85"/>
      <c r="Y78" s="85"/>
      <c r="Z78" s="85"/>
      <c r="AA78" s="85"/>
      <c r="AB78" s="85"/>
      <c r="AC78" s="85"/>
      <c r="AD78" s="85"/>
      <c r="AE78" s="85"/>
      <c r="AF78" s="85"/>
      <c r="AG78" s="85"/>
      <c r="AH78" s="85"/>
      <c r="AI78" s="85"/>
      <c r="AJ78" s="85"/>
      <c r="AK78" s="85"/>
      <c r="AL78" s="85"/>
      <c r="AM78" s="85"/>
      <c r="AN78" s="85"/>
    </row>
    <row r="79" spans="1:40" customFormat="1" x14ac:dyDescent="0.25">
      <c r="A79" t="s">
        <v>302</v>
      </c>
      <c r="C79" s="10">
        <v>25311000</v>
      </c>
      <c r="I79" s="85"/>
      <c r="M79" s="10">
        <v>25311000</v>
      </c>
      <c r="P79" s="85"/>
      <c r="Q79" s="85"/>
      <c r="R79" s="85"/>
      <c r="S79" s="85"/>
      <c r="T79" s="85"/>
      <c r="U79" s="85"/>
      <c r="V79" s="85"/>
      <c r="W79" s="85"/>
      <c r="X79" s="85"/>
      <c r="Y79" s="85"/>
      <c r="Z79" s="85"/>
      <c r="AA79" s="85"/>
      <c r="AB79" s="85"/>
      <c r="AC79" s="85"/>
      <c r="AD79" s="85"/>
      <c r="AE79" s="85"/>
      <c r="AF79" s="85"/>
      <c r="AG79" s="85"/>
      <c r="AH79" s="85"/>
      <c r="AI79" s="85"/>
      <c r="AJ79" s="85"/>
      <c r="AK79" s="85"/>
      <c r="AL79" s="85"/>
      <c r="AM79" s="85"/>
      <c r="AN79" s="85"/>
    </row>
    <row r="80" spans="1:40" customFormat="1" x14ac:dyDescent="0.25">
      <c r="A80" t="s">
        <v>302</v>
      </c>
      <c r="C80" s="10">
        <v>25321000</v>
      </c>
      <c r="I80" s="85"/>
      <c r="M80" s="10">
        <v>25321000</v>
      </c>
      <c r="P80" s="85"/>
      <c r="Q80" s="85"/>
      <c r="R80" s="85"/>
      <c r="S80" s="85"/>
      <c r="T80" s="85"/>
      <c r="U80" s="85"/>
      <c r="V80" s="85"/>
      <c r="W80" s="85"/>
      <c r="X80" s="85"/>
      <c r="Y80" s="85"/>
      <c r="Z80" s="85"/>
      <c r="AA80" s="85"/>
      <c r="AB80" s="85"/>
      <c r="AC80" s="85"/>
      <c r="AD80" s="85"/>
      <c r="AE80" s="85"/>
      <c r="AF80" s="85"/>
      <c r="AG80" s="85"/>
      <c r="AH80" s="85"/>
      <c r="AI80" s="85"/>
      <c r="AJ80" s="85"/>
      <c r="AK80" s="85"/>
      <c r="AL80" s="85"/>
      <c r="AM80" s="85"/>
      <c r="AN80" s="85"/>
    </row>
    <row r="81" spans="1:40" customFormat="1" x14ac:dyDescent="0.25">
      <c r="A81" t="s">
        <v>302</v>
      </c>
      <c r="C81" s="55">
        <v>18504000</v>
      </c>
      <c r="I81" s="85"/>
      <c r="M81" s="55">
        <v>18504000</v>
      </c>
      <c r="P81" s="85"/>
      <c r="Q81" s="85"/>
      <c r="R81" s="85"/>
      <c r="S81" s="85"/>
      <c r="T81" s="85"/>
      <c r="U81" s="85"/>
      <c r="V81" s="85"/>
      <c r="W81" s="85"/>
      <c r="X81" s="85"/>
      <c r="Y81" s="85"/>
      <c r="Z81" s="85"/>
      <c r="AA81" s="85"/>
      <c r="AB81" s="85"/>
      <c r="AC81" s="85"/>
      <c r="AD81" s="85"/>
      <c r="AE81" s="85"/>
      <c r="AF81" s="85"/>
      <c r="AG81" s="85"/>
      <c r="AH81" s="85"/>
      <c r="AI81" s="85"/>
      <c r="AJ81" s="85"/>
      <c r="AK81" s="85"/>
      <c r="AL81" s="85"/>
      <c r="AM81" s="85"/>
      <c r="AN81" s="85"/>
    </row>
    <row r="82" spans="1:40" customFormat="1" x14ac:dyDescent="0.25">
      <c r="A82" t="s">
        <v>302</v>
      </c>
      <c r="C82" s="10">
        <v>18504500</v>
      </c>
      <c r="I82" s="85"/>
      <c r="M82" s="10">
        <v>18504500</v>
      </c>
      <c r="P82" s="85"/>
      <c r="Q82" s="85"/>
      <c r="R82" s="85"/>
      <c r="S82" s="85"/>
      <c r="T82" s="85"/>
      <c r="U82" s="85"/>
      <c r="V82" s="85"/>
      <c r="W82" s="85"/>
      <c r="X82" s="85"/>
      <c r="Y82" s="85"/>
      <c r="Z82" s="85"/>
      <c r="AA82" s="85"/>
      <c r="AB82" s="85"/>
      <c r="AC82" s="85"/>
      <c r="AD82" s="85"/>
      <c r="AE82" s="85"/>
      <c r="AF82" s="85"/>
      <c r="AG82" s="85"/>
      <c r="AH82" s="85"/>
      <c r="AI82" s="85"/>
      <c r="AJ82" s="85"/>
      <c r="AK82" s="85"/>
      <c r="AL82" s="85"/>
      <c r="AM82" s="85"/>
      <c r="AN82" s="85"/>
    </row>
    <row r="83" spans="1:40" customFormat="1" x14ac:dyDescent="0.25">
      <c r="A83" t="s">
        <v>302</v>
      </c>
      <c r="C83" s="55">
        <v>25621200</v>
      </c>
      <c r="I83" s="85"/>
      <c r="M83" s="55">
        <v>25621200</v>
      </c>
      <c r="P83" s="85"/>
      <c r="Q83" s="85"/>
      <c r="R83" s="85"/>
      <c r="S83" s="85"/>
      <c r="T83" s="85"/>
      <c r="U83" s="85"/>
      <c r="V83" s="85"/>
      <c r="W83" s="85"/>
      <c r="X83" s="85"/>
      <c r="Y83" s="85"/>
      <c r="Z83" s="85"/>
      <c r="AA83" s="85"/>
      <c r="AB83" s="85"/>
      <c r="AC83" s="85"/>
      <c r="AD83" s="85"/>
      <c r="AE83" s="85"/>
      <c r="AF83" s="85"/>
      <c r="AG83" s="85"/>
      <c r="AH83" s="85"/>
      <c r="AI83" s="85"/>
      <c r="AJ83" s="85"/>
      <c r="AK83" s="85"/>
      <c r="AL83" s="85"/>
      <c r="AM83" s="85"/>
      <c r="AN83" s="85"/>
    </row>
    <row r="84" spans="1:40" customFormat="1" x14ac:dyDescent="0.25">
      <c r="A84" t="s">
        <v>302</v>
      </c>
      <c r="C84" s="80"/>
      <c r="I84" s="85"/>
      <c r="P84" s="27"/>
      <c r="Q84" s="27"/>
      <c r="R84" s="27"/>
      <c r="S84" s="27"/>
      <c r="T84" s="27"/>
      <c r="U84" s="27"/>
      <c r="V84" s="27"/>
      <c r="W84" s="27"/>
      <c r="X84" s="27"/>
      <c r="Y84" s="27"/>
      <c r="Z84" s="27"/>
      <c r="AA84" s="27"/>
      <c r="AB84" s="27"/>
      <c r="AC84" s="27"/>
      <c r="AD84" s="27"/>
      <c r="AE84" s="27"/>
      <c r="AF84" s="27"/>
      <c r="AG84" s="27"/>
      <c r="AH84" s="27"/>
      <c r="AI84" s="27"/>
      <c r="AJ84" s="27"/>
      <c r="AK84" s="27"/>
      <c r="AL84" s="27"/>
      <c r="AM84" s="27"/>
      <c r="AN84" s="27"/>
    </row>
    <row r="85" spans="1:40" customFormat="1" x14ac:dyDescent="0.25">
      <c r="A85" t="s">
        <v>302</v>
      </c>
      <c r="C85" s="80"/>
      <c r="I85" s="85"/>
      <c r="P85" s="27"/>
      <c r="Q85" s="27"/>
      <c r="R85" s="27"/>
      <c r="S85" s="27"/>
      <c r="T85" s="27"/>
      <c r="U85" s="27"/>
      <c r="V85" s="27"/>
      <c r="W85" s="27"/>
      <c r="X85" s="27"/>
      <c r="Y85" s="27"/>
      <c r="Z85" s="27"/>
      <c r="AA85" s="27"/>
      <c r="AB85" s="27"/>
      <c r="AC85" s="27"/>
      <c r="AD85" s="27"/>
      <c r="AE85" s="27"/>
      <c r="AF85" s="27"/>
      <c r="AG85" s="27"/>
      <c r="AH85" s="27"/>
      <c r="AI85" s="27"/>
      <c r="AJ85" s="27"/>
      <c r="AK85" s="27"/>
      <c r="AL85" s="27"/>
      <c r="AM85" s="27"/>
      <c r="AN85" s="27"/>
    </row>
    <row r="86" spans="1:40" customFormat="1" x14ac:dyDescent="0.25">
      <c r="A86" t="s">
        <v>302</v>
      </c>
      <c r="C86" s="80"/>
      <c r="I86" s="85"/>
      <c r="P86" s="27"/>
      <c r="Q86" s="27"/>
      <c r="R86" s="27"/>
      <c r="S86" s="27"/>
      <c r="T86" s="27"/>
      <c r="U86" s="27"/>
      <c r="V86" s="27"/>
      <c r="W86" s="27"/>
      <c r="X86" s="27"/>
      <c r="Y86" s="27"/>
      <c r="Z86" s="27"/>
      <c r="AA86" s="27"/>
      <c r="AB86" s="27"/>
      <c r="AC86" s="27"/>
      <c r="AD86" s="27"/>
      <c r="AE86" s="27"/>
      <c r="AF86" s="27"/>
      <c r="AG86" s="27"/>
      <c r="AH86" s="27"/>
      <c r="AI86" s="27"/>
      <c r="AJ86" s="27"/>
      <c r="AK86" s="27"/>
      <c r="AL86" s="27"/>
      <c r="AM86" s="27"/>
      <c r="AN86" s="27"/>
    </row>
    <row r="87" spans="1:40" customFormat="1" x14ac:dyDescent="0.25">
      <c r="A87" t="s">
        <v>302</v>
      </c>
      <c r="C87" s="80"/>
      <c r="I87" s="85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</row>
    <row r="88" spans="1:40" customFormat="1" ht="12.75" x14ac:dyDescent="0.2">
      <c r="A88" t="s">
        <v>302</v>
      </c>
      <c r="B88" t="s">
        <v>302</v>
      </c>
      <c r="E88" t="s">
        <v>302</v>
      </c>
      <c r="G88" t="s">
        <v>302</v>
      </c>
      <c r="I88" s="85"/>
      <c r="P88" s="85" t="s">
        <v>302</v>
      </c>
      <c r="Q88" s="85"/>
      <c r="R88" s="85" t="s">
        <v>302</v>
      </c>
      <c r="S88" s="85"/>
      <c r="T88" s="85" t="s">
        <v>302</v>
      </c>
      <c r="U88" s="85"/>
      <c r="V88" s="85" t="s">
        <v>302</v>
      </c>
      <c r="W88" s="85"/>
      <c r="X88" s="85" t="s">
        <v>302</v>
      </c>
      <c r="Y88" s="85"/>
      <c r="Z88" s="85" t="s">
        <v>302</v>
      </c>
      <c r="AA88" s="85"/>
      <c r="AB88" s="85" t="s">
        <v>302</v>
      </c>
      <c r="AC88" s="85"/>
      <c r="AD88" s="85" t="s">
        <v>302</v>
      </c>
      <c r="AE88" s="85"/>
      <c r="AF88" s="85" t="s">
        <v>302</v>
      </c>
      <c r="AG88" s="85"/>
      <c r="AH88" s="85" t="s">
        <v>302</v>
      </c>
      <c r="AI88" s="85"/>
      <c r="AJ88" s="85" t="s">
        <v>302</v>
      </c>
      <c r="AK88" s="85"/>
      <c r="AL88" s="85" t="s">
        <v>302</v>
      </c>
      <c r="AM88" s="85"/>
      <c r="AN88" s="85" t="s">
        <v>302</v>
      </c>
    </row>
    <row r="89" spans="1:40" customFormat="1" ht="13.5" thickBot="1" x14ac:dyDescent="0.25">
      <c r="E89" t="s">
        <v>71</v>
      </c>
      <c r="I89" s="87">
        <f>SUM(I53:I88)</f>
        <v>4580333.16</v>
      </c>
      <c r="N89" t="s">
        <v>71</v>
      </c>
      <c r="P89" s="87">
        <f>SUM(P53:P88)</f>
        <v>0</v>
      </c>
      <c r="Q89" s="87">
        <f t="shared" ref="Q89:AN89" si="0">SUM(Q53:Q88)</f>
        <v>0</v>
      </c>
      <c r="R89" s="87">
        <f t="shared" si="0"/>
        <v>0</v>
      </c>
      <c r="S89" s="87">
        <f t="shared" si="0"/>
        <v>0</v>
      </c>
      <c r="T89" s="87">
        <f t="shared" si="0"/>
        <v>0</v>
      </c>
      <c r="U89" s="87">
        <f t="shared" si="0"/>
        <v>0</v>
      </c>
      <c r="V89" s="87">
        <f t="shared" si="0"/>
        <v>0</v>
      </c>
      <c r="W89" s="87">
        <f t="shared" si="0"/>
        <v>0</v>
      </c>
      <c r="X89" s="87">
        <f t="shared" si="0"/>
        <v>0</v>
      </c>
      <c r="Y89" s="87">
        <f t="shared" si="0"/>
        <v>0</v>
      </c>
      <c r="Z89" s="87">
        <f t="shared" si="0"/>
        <v>0</v>
      </c>
      <c r="AA89" s="87">
        <f t="shared" si="0"/>
        <v>0</v>
      </c>
      <c r="AB89" s="87">
        <f t="shared" si="0"/>
        <v>0</v>
      </c>
      <c r="AC89" s="87">
        <f t="shared" si="0"/>
        <v>0</v>
      </c>
      <c r="AD89" s="87">
        <f t="shared" si="0"/>
        <v>0</v>
      </c>
      <c r="AE89" s="87">
        <f t="shared" si="0"/>
        <v>0</v>
      </c>
      <c r="AF89" s="87">
        <f t="shared" si="0"/>
        <v>0</v>
      </c>
      <c r="AG89" s="87">
        <f t="shared" si="0"/>
        <v>0</v>
      </c>
      <c r="AH89" s="87">
        <f t="shared" si="0"/>
        <v>0</v>
      </c>
      <c r="AI89" s="87">
        <f t="shared" si="0"/>
        <v>0</v>
      </c>
      <c r="AJ89" s="87">
        <f t="shared" si="0"/>
        <v>0</v>
      </c>
      <c r="AK89" s="87">
        <f t="shared" si="0"/>
        <v>0</v>
      </c>
      <c r="AL89" s="87">
        <f t="shared" si="0"/>
        <v>0</v>
      </c>
      <c r="AM89" s="87">
        <f t="shared" si="0"/>
        <v>0</v>
      </c>
      <c r="AN89" s="87">
        <f t="shared" si="0"/>
        <v>0</v>
      </c>
    </row>
    <row r="90" spans="1:40" customFormat="1" ht="13.5" thickTop="1" x14ac:dyDescent="0.2"/>
    <row r="96" spans="1:40" ht="15.75" thickBot="1" x14ac:dyDescent="0.3">
      <c r="A96" s="75"/>
      <c r="B96" s="75"/>
      <c r="C96" s="102"/>
      <c r="D96" s="102"/>
      <c r="E96" s="103">
        <v>45716</v>
      </c>
      <c r="F96" s="103">
        <v>45747</v>
      </c>
      <c r="G96" s="103">
        <v>45777</v>
      </c>
      <c r="H96" s="103">
        <v>45808</v>
      </c>
      <c r="I96" s="103">
        <v>45838</v>
      </c>
      <c r="J96" s="103">
        <v>45869</v>
      </c>
      <c r="K96" s="103">
        <v>45900</v>
      </c>
      <c r="L96" s="103">
        <v>45930</v>
      </c>
      <c r="M96" s="103">
        <v>45961</v>
      </c>
      <c r="N96" s="103">
        <v>45991</v>
      </c>
      <c r="O96" s="103">
        <v>46022</v>
      </c>
      <c r="P96" s="103">
        <v>46053</v>
      </c>
      <c r="Q96" s="103">
        <v>46081</v>
      </c>
      <c r="R96" s="103">
        <v>46112</v>
      </c>
      <c r="S96" s="103">
        <v>46142</v>
      </c>
      <c r="T96" s="103">
        <v>46173</v>
      </c>
      <c r="U96" s="103">
        <v>46203</v>
      </c>
      <c r="V96" s="103">
        <v>46234</v>
      </c>
      <c r="W96" s="103">
        <v>46265</v>
      </c>
      <c r="X96" s="103">
        <v>46295</v>
      </c>
      <c r="Y96" s="103">
        <v>46326</v>
      </c>
      <c r="Z96" s="103">
        <v>46356</v>
      </c>
      <c r="AA96" s="103">
        <v>46387</v>
      </c>
      <c r="AB96" s="88"/>
      <c r="AC96" s="88"/>
      <c r="AD96" s="88"/>
    </row>
    <row r="97" spans="1:31" x14ac:dyDescent="0.25">
      <c r="A97" s="75"/>
      <c r="B97" s="75"/>
      <c r="C97" s="75"/>
      <c r="D97" s="75"/>
      <c r="E97" s="75"/>
      <c r="F97" s="75"/>
      <c r="G97" s="75"/>
      <c r="H97" s="75"/>
      <c r="I97" s="75"/>
      <c r="J97" s="75"/>
      <c r="K97" s="75"/>
      <c r="L97" s="75"/>
      <c r="M97" s="75"/>
      <c r="N97" s="75"/>
      <c r="O97" s="75"/>
      <c r="P97" s="75"/>
      <c r="Q97" s="75"/>
      <c r="R97" s="75"/>
      <c r="S97" s="75"/>
      <c r="T97" s="75"/>
      <c r="U97" s="75"/>
      <c r="V97" s="75"/>
      <c r="W97" s="75"/>
      <c r="X97" s="75"/>
      <c r="Y97" s="75"/>
      <c r="Z97" s="75"/>
      <c r="AA97" s="75"/>
      <c r="AB97" s="75"/>
      <c r="AC97" s="75"/>
      <c r="AD97" s="75"/>
    </row>
    <row r="98" spans="1:31" x14ac:dyDescent="0.25">
      <c r="A98" s="75"/>
      <c r="B98" s="75"/>
      <c r="C98" s="75" t="s">
        <v>1110</v>
      </c>
      <c r="D98" s="60"/>
      <c r="E98" s="60"/>
      <c r="F98" s="60">
        <f>-'[2]Actv Retire'!O5</f>
        <v>711675.7147222223</v>
      </c>
      <c r="G98" s="60">
        <f>-'[2]Actv Retire'!P5</f>
        <v>711675.7147222223</v>
      </c>
      <c r="H98" s="60">
        <f>-'[2]Actv Retire'!Q5</f>
        <v>711675.7147222223</v>
      </c>
      <c r="I98" s="60">
        <f>-'[2]Actv Retire'!R5</f>
        <v>711675.7147222223</v>
      </c>
      <c r="J98" s="60">
        <f>-'[2]Actv Retire'!S5</f>
        <v>711675.7147222223</v>
      </c>
      <c r="K98" s="60">
        <f>-'[2]Actv Retire'!T5</f>
        <v>711675.7147222223</v>
      </c>
      <c r="L98" s="60">
        <f>-'[2]Actv Retire'!U5</f>
        <v>711675.7147222223</v>
      </c>
      <c r="M98" s="60">
        <f>-'[2]Actv Retire'!V5</f>
        <v>711675.7147222223</v>
      </c>
      <c r="N98" s="60">
        <f>-'[2]Actv Retire'!W5</f>
        <v>711675.7147222223</v>
      </c>
      <c r="O98" s="60">
        <f>-'[2]Actv Retire'!X5</f>
        <v>711675.7147222223</v>
      </c>
      <c r="P98" s="60">
        <v>1094635.2794444442</v>
      </c>
      <c r="Q98" s="60">
        <v>1094635.2794444442</v>
      </c>
      <c r="R98" s="60">
        <v>1094635.2794444442</v>
      </c>
      <c r="S98" s="60">
        <v>1094635.2794444442</v>
      </c>
      <c r="T98" s="60">
        <v>1094635.2794444442</v>
      </c>
      <c r="U98" s="60">
        <v>1094635.2794444442</v>
      </c>
      <c r="V98" s="60">
        <v>1094635.2794444442</v>
      </c>
      <c r="W98" s="60">
        <v>1094635.2794444442</v>
      </c>
      <c r="X98" s="60">
        <v>1094635.2794444442</v>
      </c>
      <c r="Y98" s="60">
        <v>1094635.2794444442</v>
      </c>
      <c r="Z98" s="60">
        <v>1094635.2794444442</v>
      </c>
      <c r="AA98" s="60">
        <v>1094635.2794444442</v>
      </c>
      <c r="AB98" s="60"/>
      <c r="AC98" s="60"/>
      <c r="AD98" s="60"/>
    </row>
    <row r="99" spans="1:31" x14ac:dyDescent="0.25">
      <c r="AD99" s="8"/>
      <c r="AE99" s="8"/>
    </row>
    <row r="100" spans="1:31" x14ac:dyDescent="0.25">
      <c r="AD100" s="8"/>
      <c r="AE100" s="8"/>
    </row>
    <row r="101" spans="1:31" x14ac:dyDescent="0.25">
      <c r="AD101" s="8"/>
      <c r="AE101" s="8"/>
    </row>
    <row r="105" spans="1:31" x14ac:dyDescent="0.25">
      <c r="B105" s="1"/>
      <c r="C105" s="1"/>
      <c r="D105" s="1"/>
      <c r="E105" s="1"/>
      <c r="F105" s="89" t="s">
        <v>1111</v>
      </c>
      <c r="G105" s="89" t="s">
        <v>1112</v>
      </c>
    </row>
    <row r="106" spans="1:31" x14ac:dyDescent="0.25">
      <c r="B106" s="104" t="s">
        <v>1113</v>
      </c>
      <c r="C106" s="1"/>
      <c r="D106" s="1"/>
      <c r="E106" s="1"/>
      <c r="F106" s="104">
        <f>'[4]Link Out'!$C$14</f>
        <v>525789</v>
      </c>
      <c r="G106" s="104">
        <f>'[4]Link Out'!$D$14</f>
        <v>2097897</v>
      </c>
    </row>
    <row r="107" spans="1:31" x14ac:dyDescent="0.25">
      <c r="B107" s="104" t="s">
        <v>1114</v>
      </c>
      <c r="C107" s="1"/>
      <c r="D107" s="1"/>
      <c r="E107" s="1"/>
      <c r="F107" s="104">
        <f>[3]Linkout!$D$34</f>
        <v>45188.37</v>
      </c>
      <c r="G107" s="104">
        <f>[3]Linkout!$E$34</f>
        <v>180301.58</v>
      </c>
    </row>
    <row r="111" spans="1:31" x14ac:dyDescent="0.25">
      <c r="E111" s="8"/>
    </row>
    <row r="114" spans="2:9" x14ac:dyDescent="0.25">
      <c r="E114" s="8"/>
    </row>
    <row r="117" spans="2:9" x14ac:dyDescent="0.25">
      <c r="E117" s="8"/>
    </row>
    <row r="118" spans="2:9" x14ac:dyDescent="0.25">
      <c r="E118" s="8"/>
    </row>
    <row r="121" spans="2:9" ht="15.75" thickBot="1" x14ac:dyDescent="0.3">
      <c r="B121" s="247" t="s">
        <v>23</v>
      </c>
      <c r="C121" s="247"/>
      <c r="D121" s="247"/>
      <c r="E121" s="247"/>
      <c r="F121" s="247"/>
      <c r="G121" s="247"/>
      <c r="H121" s="247"/>
      <c r="I121" s="247"/>
    </row>
    <row r="122" spans="2:9" ht="56.25" customHeight="1" x14ac:dyDescent="0.25">
      <c r="E122" s="69" t="s">
        <v>24</v>
      </c>
      <c r="F122" s="69" t="s">
        <v>1115</v>
      </c>
      <c r="G122" s="69" t="s">
        <v>1116</v>
      </c>
      <c r="H122" s="20" t="s">
        <v>1117</v>
      </c>
      <c r="I122" s="20" t="s">
        <v>1118</v>
      </c>
    </row>
    <row r="123" spans="2:9" x14ac:dyDescent="0.25">
      <c r="B123" s="10" t="s">
        <v>1119</v>
      </c>
      <c r="E123" s="8">
        <f>'[4]Link Out'!$B$7</f>
        <v>485650</v>
      </c>
      <c r="F123" s="8">
        <f>'[4]Link Out'!$C$7</f>
        <v>480929</v>
      </c>
      <c r="G123" s="8">
        <f>'[4]Link Out'!$D$7</f>
        <v>503495</v>
      </c>
      <c r="H123" s="8">
        <f>F106</f>
        <v>525789</v>
      </c>
      <c r="I123" s="8">
        <f>G123-H123</f>
        <v>-22294</v>
      </c>
    </row>
    <row r="124" spans="2:9" x14ac:dyDescent="0.25">
      <c r="B124" s="10" t="s">
        <v>1120</v>
      </c>
      <c r="E124" s="8">
        <f>'[4]Link Out'!$B$9</f>
        <v>1937742</v>
      </c>
      <c r="F124" s="8">
        <f>'[4]Link Out'!$C$9</f>
        <v>1918906</v>
      </c>
      <c r="G124" s="8">
        <f>'[4]Link Out'!$D$9</f>
        <v>2008945</v>
      </c>
      <c r="H124" s="8">
        <f>G106</f>
        <v>2097897</v>
      </c>
      <c r="I124" s="8">
        <f>G124-H124</f>
        <v>-88952</v>
      </c>
    </row>
    <row r="125" spans="2:9" x14ac:dyDescent="0.25">
      <c r="E125" s="8"/>
      <c r="F125" s="8"/>
    </row>
    <row r="126" spans="2:9" ht="15.75" thickBot="1" x14ac:dyDescent="0.3">
      <c r="B126" s="247" t="s">
        <v>1121</v>
      </c>
      <c r="C126" s="247"/>
      <c r="D126" s="247"/>
      <c r="E126" s="247"/>
      <c r="F126" s="247"/>
      <c r="G126" s="247"/>
      <c r="H126" s="247"/>
      <c r="I126" s="247"/>
    </row>
    <row r="127" spans="2:9" ht="60" customHeight="1" x14ac:dyDescent="0.25">
      <c r="B127" s="10" t="s">
        <v>8</v>
      </c>
      <c r="E127" s="69" t="s">
        <v>24</v>
      </c>
      <c r="F127" s="69" t="s">
        <v>1115</v>
      </c>
      <c r="G127" s="11" t="s">
        <v>1116</v>
      </c>
      <c r="H127" s="20" t="str">
        <f>H122</f>
        <v>Actual Balance at mid-point of Base Period</v>
      </c>
      <c r="I127" s="20" t="s">
        <v>1118</v>
      </c>
    </row>
    <row r="128" spans="2:9" x14ac:dyDescent="0.25">
      <c r="B128" s="10" t="s">
        <v>21</v>
      </c>
      <c r="E128" s="9">
        <f>[3]Linkout!$D$28</f>
        <v>43761</v>
      </c>
      <c r="F128" s="9">
        <f>[3]Linkout!$E$28</f>
        <v>39956.03</v>
      </c>
      <c r="G128" s="9">
        <f>[3]Linkout!$F$28</f>
        <v>41383</v>
      </c>
      <c r="H128" s="8">
        <f>F107</f>
        <v>45188.37</v>
      </c>
      <c r="I128" s="8">
        <f>G128-H128</f>
        <v>-3805.3700000000026</v>
      </c>
    </row>
    <row r="129" spans="1:9" x14ac:dyDescent="0.25">
      <c r="B129" s="10" t="s">
        <v>22</v>
      </c>
      <c r="E129" s="9">
        <f>[3]Linkout!$D$29</f>
        <v>174608</v>
      </c>
      <c r="F129" s="9">
        <f>[3]Linkout!$E$29</f>
        <v>159424.54999999999</v>
      </c>
      <c r="G129" s="9">
        <f>[3]Linkout!$F$29</f>
        <v>165118</v>
      </c>
      <c r="H129" s="8">
        <f>G107</f>
        <v>180301.58</v>
      </c>
      <c r="I129" s="8">
        <f>G129-H129</f>
        <v>-15183.579999999987</v>
      </c>
    </row>
    <row r="135" spans="1:9" x14ac:dyDescent="0.25">
      <c r="A135" s="7" t="s">
        <v>1122</v>
      </c>
      <c r="B135" s="7"/>
      <c r="C135" s="31"/>
      <c r="D135" s="8"/>
      <c r="E135" s="8"/>
    </row>
    <row r="136" spans="1:9" x14ac:dyDescent="0.25">
      <c r="A136" s="8"/>
      <c r="B136" s="8"/>
      <c r="C136" s="31"/>
      <c r="D136" s="8"/>
      <c r="E136" s="8"/>
    </row>
    <row r="137" spans="1:9" x14ac:dyDescent="0.25">
      <c r="A137" s="8"/>
      <c r="B137" s="32" t="s">
        <v>1123</v>
      </c>
      <c r="C137" s="90" t="s">
        <v>1124</v>
      </c>
      <c r="D137" s="90" t="s">
        <v>1125</v>
      </c>
      <c r="E137"/>
    </row>
    <row r="138" spans="1:9" ht="15.75" thickBot="1" x14ac:dyDescent="0.3">
      <c r="A138" s="8"/>
      <c r="B138" s="33" t="s">
        <v>1126</v>
      </c>
      <c r="C138" s="91" t="s">
        <v>1127</v>
      </c>
      <c r="D138" s="91" t="s">
        <v>1128</v>
      </c>
      <c r="E138" s="91" t="s">
        <v>1129</v>
      </c>
    </row>
    <row r="139" spans="1:9" ht="30" x14ac:dyDescent="0.25">
      <c r="A139" s="8" t="s">
        <v>214</v>
      </c>
      <c r="B139" s="34" t="s">
        <v>1130</v>
      </c>
      <c r="C139" s="92" t="s">
        <v>1131</v>
      </c>
      <c r="D139" s="92">
        <v>25211000</v>
      </c>
      <c r="E139" s="93" t="s">
        <v>1132</v>
      </c>
    </row>
    <row r="140" spans="1:9" x14ac:dyDescent="0.25">
      <c r="A140" s="94">
        <f>+'[2]Link Out'!A204</f>
        <v>45716</v>
      </c>
      <c r="B140" s="95">
        <f>+'[2]Link Out'!B204</f>
        <v>1027549391.1199998</v>
      </c>
      <c r="C140" s="95">
        <f>+'[2]Link Out'!C204</f>
        <v>-235582019.23000002</v>
      </c>
      <c r="D140" s="95">
        <f>+'[2]Link Out'!D204</f>
        <v>-17071549.650000002</v>
      </c>
      <c r="E140" s="95">
        <f>+'[2]Link Out'!E204</f>
        <v>-78132310.769999996</v>
      </c>
    </row>
    <row r="141" spans="1:9" x14ac:dyDescent="0.25">
      <c r="A141" s="94">
        <f>A142-35</f>
        <v>45742</v>
      </c>
      <c r="B141" s="95">
        <f>+'[2]Link Out'!B205</f>
        <v>1043558851.8957615</v>
      </c>
      <c r="C141" s="95">
        <f>+'[2]Link Out'!C205</f>
        <v>-237257654.82421291</v>
      </c>
      <c r="D141" s="95">
        <f>+'[2]Link Out'!D205</f>
        <v>-17424031.00443038</v>
      </c>
      <c r="E141" s="95">
        <f>+'[2]Link Out'!E205</f>
        <v>-77989974.171604156</v>
      </c>
    </row>
    <row r="142" spans="1:9" x14ac:dyDescent="0.25">
      <c r="A142" s="94">
        <f>+'[2]Link Out'!A206</f>
        <v>45777</v>
      </c>
      <c r="B142" s="95">
        <f>+'[2]Link Out'!B206</f>
        <v>1051201650.4197283</v>
      </c>
      <c r="C142" s="95">
        <f>+'[2]Link Out'!C206</f>
        <v>-238960435.01807532</v>
      </c>
      <c r="D142" s="95">
        <f>+'[2]Link Out'!D206</f>
        <v>-17776512.358860761</v>
      </c>
      <c r="E142" s="95">
        <f>+'[2]Link Out'!E206</f>
        <v>-77846698.473316312</v>
      </c>
    </row>
    <row r="143" spans="1:9" x14ac:dyDescent="0.25">
      <c r="A143" s="94">
        <f>+'[2]Link Out'!A207</f>
        <v>45808</v>
      </c>
      <c r="B143" s="95">
        <f>+'[2]Link Out'!B207</f>
        <v>1056130114.0761417</v>
      </c>
      <c r="C143" s="95">
        <f>+'[2]Link Out'!C207</f>
        <v>-240698821.21600339</v>
      </c>
      <c r="D143" s="95">
        <f>+'[2]Link Out'!D207</f>
        <v>-18128993.713291138</v>
      </c>
      <c r="E143" s="95">
        <f>+'[2]Link Out'!E207</f>
        <v>-77702483.675136432</v>
      </c>
    </row>
    <row r="144" spans="1:9" x14ac:dyDescent="0.25">
      <c r="A144" s="94">
        <f>+'[2]Link Out'!A208</f>
        <v>45838</v>
      </c>
      <c r="B144" s="95">
        <f>+'[2]Link Out'!B208</f>
        <v>1066364322.2091795</v>
      </c>
      <c r="C144" s="95">
        <f>+'[2]Link Out'!C208</f>
        <v>-242463228.51783758</v>
      </c>
      <c r="D144" s="95">
        <f>+'[2]Link Out'!D208</f>
        <v>-18481475.06772152</v>
      </c>
      <c r="E144" s="95">
        <f>+'[2]Link Out'!E208</f>
        <v>-77557329.777064577</v>
      </c>
    </row>
    <row r="145" spans="1:5" x14ac:dyDescent="0.25">
      <c r="A145" s="94">
        <f>+'[2]Link Out'!A209</f>
        <v>45869</v>
      </c>
      <c r="B145" s="95">
        <f>+'[2]Link Out'!B209</f>
        <v>1074392884.6247168</v>
      </c>
      <c r="C145" s="95">
        <f>+'[2]Link Out'!C209</f>
        <v>-244315578.76666287</v>
      </c>
      <c r="D145" s="95">
        <f>+'[2]Link Out'!D209</f>
        <v>-18833956.422151901</v>
      </c>
      <c r="E145" s="95">
        <f>+'[2]Link Out'!E209</f>
        <v>-77411236.779100686</v>
      </c>
    </row>
    <row r="146" spans="1:5" x14ac:dyDescent="0.25">
      <c r="A146" s="94">
        <f>+'[2]Link Out'!A210</f>
        <v>45900</v>
      </c>
      <c r="B146" s="95">
        <f>+'[2]Link Out'!B210</f>
        <v>1081847403.5804372</v>
      </c>
      <c r="C146" s="95">
        <f>+'[2]Link Out'!C210</f>
        <v>-246207462.80795485</v>
      </c>
      <c r="D146" s="95">
        <f>+'[2]Link Out'!D210</f>
        <v>-19186437.776582278</v>
      </c>
      <c r="E146" s="95">
        <f>+'[2]Link Out'!E210</f>
        <v>-77264204.681244805</v>
      </c>
    </row>
    <row r="147" spans="1:5" x14ac:dyDescent="0.25">
      <c r="A147" s="94">
        <f>+'[2]Link Out'!A211</f>
        <v>45930</v>
      </c>
      <c r="B147" s="95">
        <f>+'[2]Link Out'!B211</f>
        <v>1088318953.7247074</v>
      </c>
      <c r="C147" s="95">
        <f>+'[2]Link Out'!C211</f>
        <v>-248136115.40123761</v>
      </c>
      <c r="D147" s="95">
        <f>+'[2]Link Out'!D211</f>
        <v>-19538919.13101266</v>
      </c>
      <c r="E147" s="95">
        <f>+'[2]Link Out'!E211</f>
        <v>-77116233.483496919</v>
      </c>
    </row>
    <row r="148" spans="1:5" x14ac:dyDescent="0.25">
      <c r="A148" s="94">
        <f>+'[2]Link Out'!A212</f>
        <v>45961</v>
      </c>
      <c r="B148" s="95">
        <f>+'[2]Link Out'!B212</f>
        <v>1095773603.3882823</v>
      </c>
      <c r="C148" s="95">
        <f>+'[2]Link Out'!C212</f>
        <v>-250097580.30279753</v>
      </c>
      <c r="D148" s="95">
        <f>+'[2]Link Out'!D212</f>
        <v>-19891400.485443041</v>
      </c>
      <c r="E148" s="95">
        <f>+'[2]Link Out'!E212</f>
        <v>-76967323.185857043</v>
      </c>
    </row>
    <row r="149" spans="1:5" x14ac:dyDescent="0.25">
      <c r="A149" s="94">
        <f>+'[2]Link Out'!A213</f>
        <v>45991</v>
      </c>
      <c r="B149" s="95">
        <f>+'[2]Link Out'!B213</f>
        <v>1101668376.7408314</v>
      </c>
      <c r="C149" s="95">
        <f>+'[2]Link Out'!C213</f>
        <v>-252093474.82542324</v>
      </c>
      <c r="D149" s="95">
        <f>+'[2]Link Out'!D213</f>
        <v>-20243881.839873418</v>
      </c>
      <c r="E149" s="95">
        <f>+'[2]Link Out'!E213</f>
        <v>-76817473.788325131</v>
      </c>
    </row>
    <row r="150" spans="1:5" x14ac:dyDescent="0.25">
      <c r="A150" s="94">
        <f>+'[2]Link Out'!A214</f>
        <v>46022</v>
      </c>
      <c r="B150" s="95">
        <f>+'[2]Link Out'!B214</f>
        <v>1108907814.3361106</v>
      </c>
      <c r="C150" s="95">
        <f>+'[2]Link Out'!C214</f>
        <v>-254119819.84306857</v>
      </c>
      <c r="D150" s="95">
        <f>+'[2]Link Out'!D214</f>
        <v>-20596363.194303796</v>
      </c>
      <c r="E150" s="95">
        <f>+'[2]Link Out'!E214</f>
        <v>-77133041.053726032</v>
      </c>
    </row>
    <row r="151" spans="1:5" x14ac:dyDescent="0.25">
      <c r="A151" s="94">
        <f>+'[2]Link Out'!A215</f>
        <v>46053</v>
      </c>
      <c r="B151" s="95">
        <f>+'[2]Link Out'!B215</f>
        <v>1115771650.4892745</v>
      </c>
      <c r="C151" s="95">
        <f>+'[2]Link Out'!C215</f>
        <v>-256179184.63504747</v>
      </c>
      <c r="D151" s="95">
        <f>+'[2]Link Out'!D215</f>
        <v>-20948844.882067509</v>
      </c>
      <c r="E151" s="95">
        <f>+'[2]Link Out'!E215</f>
        <v>-77019024.845484063</v>
      </c>
    </row>
    <row r="152" spans="1:5" x14ac:dyDescent="0.25">
      <c r="A152" s="94">
        <f>+'[2]Link Out'!A216</f>
        <v>46081</v>
      </c>
      <c r="B152" s="95">
        <f>+'[2]Link Out'!B216</f>
        <v>1118425726.0274723</v>
      </c>
      <c r="C152" s="95">
        <f>+'[2]Link Out'!C216</f>
        <v>-258256075.65537226</v>
      </c>
      <c r="D152" s="95">
        <f>+'[2]Link Out'!D216</f>
        <v>-21301326.569831222</v>
      </c>
      <c r="E152" s="95">
        <f>+'[2]Link Out'!E216</f>
        <v>-76903973.571038917</v>
      </c>
    </row>
    <row r="153" spans="1:5" x14ac:dyDescent="0.25">
      <c r="A153" s="94">
        <f>+'[2]Link Out'!A217</f>
        <v>46112</v>
      </c>
      <c r="B153" s="95">
        <f>+'[2]Link Out'!B217</f>
        <v>1121244259.248296</v>
      </c>
      <c r="C153" s="95">
        <f>+'[2]Link Out'!C217</f>
        <v>-260342663.82746926</v>
      </c>
      <c r="D153" s="95">
        <f>+'[2]Link Out'!D217</f>
        <v>-21653808.257594936</v>
      </c>
      <c r="E153" s="95">
        <f>+'[2]Link Out'!E217</f>
        <v>-76787887.230390534</v>
      </c>
    </row>
    <row r="154" spans="1:5" x14ac:dyDescent="0.25">
      <c r="A154" s="94">
        <f>+'[2]Link Out'!A218</f>
        <v>46142</v>
      </c>
      <c r="B154" s="95">
        <f>+'[2]Link Out'!B218</f>
        <v>1123841997.0113978</v>
      </c>
      <c r="C154" s="95">
        <f>+'[2]Link Out'!C218</f>
        <v>-262453807.10101452</v>
      </c>
      <c r="D154" s="95">
        <f>+'[2]Link Out'!D218</f>
        <v>-22006289.945358649</v>
      </c>
      <c r="E154" s="95">
        <f>+'[2]Link Out'!E218</f>
        <v>-76670765.823538914</v>
      </c>
    </row>
    <row r="155" spans="1:5" x14ac:dyDescent="0.25">
      <c r="A155" s="94">
        <f>+'[2]Link Out'!A219</f>
        <v>46173</v>
      </c>
      <c r="B155" s="95">
        <f>+'[2]Link Out'!B219</f>
        <v>1131370868.0835083</v>
      </c>
      <c r="C155" s="95">
        <f>+'[2]Link Out'!C219</f>
        <v>-264584380.69440824</v>
      </c>
      <c r="D155" s="95">
        <f>+'[2]Link Out'!D219</f>
        <v>-22358771.633122362</v>
      </c>
      <c r="E155" s="95">
        <f>+'[2]Link Out'!E219</f>
        <v>-76552609.350484103</v>
      </c>
    </row>
    <row r="156" spans="1:5" x14ac:dyDescent="0.25">
      <c r="A156" s="94">
        <f>+'[2]Link Out'!A220</f>
        <v>46203</v>
      </c>
      <c r="B156" s="95">
        <f>+'[2]Link Out'!B220</f>
        <v>1138395492.4363687</v>
      </c>
      <c r="C156" s="95">
        <f>+'[2]Link Out'!C220</f>
        <v>-266742279.05155057</v>
      </c>
      <c r="D156" s="95">
        <f>+'[2]Link Out'!D220</f>
        <v>-22711253.320886075</v>
      </c>
      <c r="E156" s="95">
        <f>+'[2]Link Out'!E220</f>
        <v>-76433417.811226055</v>
      </c>
    </row>
    <row r="157" spans="1:5" x14ac:dyDescent="0.25">
      <c r="A157" s="94">
        <f>+'[2]Link Out'!A221</f>
        <v>46234</v>
      </c>
      <c r="B157" s="95">
        <f>+'[2]Link Out'!B221</f>
        <v>1146103943.3285868</v>
      </c>
      <c r="C157" s="95">
        <f>+'[2]Link Out'!C221</f>
        <v>-268931566.20356739</v>
      </c>
      <c r="D157" s="95">
        <f>+'[2]Link Out'!D221</f>
        <v>-23063735.008649789</v>
      </c>
      <c r="E157" s="95">
        <f>+'[2]Link Out'!E221</f>
        <v>-76313191.2057648</v>
      </c>
    </row>
    <row r="158" spans="1:5" x14ac:dyDescent="0.25">
      <c r="A158" s="94">
        <f>+'[2]Link Out'!A222</f>
        <v>46265</v>
      </c>
      <c r="B158" s="95">
        <f>+'[2]Link Out'!B222</f>
        <v>1160068475.4458044</v>
      </c>
      <c r="C158" s="95">
        <f>+'[2]Link Out'!C222</f>
        <v>-271153079.85393578</v>
      </c>
      <c r="D158" s="95">
        <f>+'[2]Link Out'!D222</f>
        <v>-23416216.696413502</v>
      </c>
      <c r="E158" s="95">
        <f>+'[2]Link Out'!E222</f>
        <v>-76191929.534100324</v>
      </c>
    </row>
    <row r="159" spans="1:5" x14ac:dyDescent="0.25">
      <c r="A159" s="94">
        <f>+'[2]Link Out'!A223</f>
        <v>46295</v>
      </c>
      <c r="B159" s="95">
        <f>+'[2]Link Out'!B223</f>
        <v>1167450736.9377339</v>
      </c>
      <c r="C159" s="95">
        <f>+'[2]Link Out'!C223</f>
        <v>-273425897.78381836</v>
      </c>
      <c r="D159" s="95">
        <f>+'[2]Link Out'!D223</f>
        <v>-23768698.384177215</v>
      </c>
      <c r="E159" s="95">
        <f>+'[2]Link Out'!E223</f>
        <v>-76069632.796232611</v>
      </c>
    </row>
    <row r="160" spans="1:5" x14ac:dyDescent="0.25">
      <c r="A160" s="94">
        <f>+'[2]Link Out'!A224</f>
        <v>46326</v>
      </c>
      <c r="B160" s="95">
        <f>+'[2]Link Out'!B224</f>
        <v>1181216674.9909768</v>
      </c>
      <c r="C160" s="95">
        <f>+'[2]Link Out'!C224</f>
        <v>-275730091.23126984</v>
      </c>
      <c r="D160" s="95">
        <f>+'[2]Link Out'!D224</f>
        <v>-24121180.071940929</v>
      </c>
      <c r="E160" s="95">
        <f>+'[2]Link Out'!E224</f>
        <v>-75946300.992161706</v>
      </c>
    </row>
    <row r="161" spans="1:5" x14ac:dyDescent="0.25">
      <c r="A161" s="94">
        <f>+'[2]Link Out'!A225</f>
        <v>46356</v>
      </c>
      <c r="B161" s="95">
        <f>+'[2]Link Out'!B225</f>
        <v>1188119430.7736752</v>
      </c>
      <c r="C161" s="95">
        <f>+'[2]Link Out'!C225</f>
        <v>-278081203.26271373</v>
      </c>
      <c r="D161" s="95">
        <f>+'[2]Link Out'!D225</f>
        <v>-24473661.759704642</v>
      </c>
      <c r="E161" s="95">
        <f>+'[2]Link Out'!E225</f>
        <v>-75821934.121887594</v>
      </c>
    </row>
    <row r="162" spans="1:5" x14ac:dyDescent="0.25">
      <c r="A162" s="94">
        <f>+'[2]Link Out'!A226</f>
        <v>46387</v>
      </c>
      <c r="B162" s="95">
        <f>+'[2]Link Out'!B226</f>
        <v>1203801028.654985</v>
      </c>
      <c r="C162" s="95">
        <f>+'[2]Link Out'!C226</f>
        <v>-280457921.47987956</v>
      </c>
      <c r="D162" s="95">
        <f>+'[2]Link Out'!D226</f>
        <v>-24826143.447468355</v>
      </c>
      <c r="E162" s="95">
        <f>+'[2]Link Out'!E226</f>
        <v>-75696532.185410261</v>
      </c>
    </row>
  </sheetData>
  <mergeCells count="2">
    <mergeCell ref="B121:I121"/>
    <mergeCell ref="B126:I126"/>
  </mergeCells>
  <pageMargins left="0.7" right="0.7" top="0.75" bottom="0.75" header="0.3" footer="0.3"/>
  <pageSetup scale="14" orientation="portrait" verticalDpi="1200" r:id="rId1"/>
  <customProperties>
    <customPr name="_pios_i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/>
  <dimension ref="A1:N32"/>
  <sheetViews>
    <sheetView workbookViewId="0">
      <pane xSplit="4" ySplit="12" topLeftCell="E13" activePane="bottomRight" state="frozen"/>
      <selection activeCell="K21" sqref="K21"/>
      <selection pane="topRight" activeCell="K21" sqref="K21"/>
      <selection pane="bottomLeft" activeCell="K21" sqref="K21"/>
      <selection pane="bottomRight" activeCell="E13" sqref="E13"/>
    </sheetView>
  </sheetViews>
  <sheetFormatPr defaultColWidth="9.140625" defaultRowHeight="15" x14ac:dyDescent="0.25"/>
  <cols>
    <col min="1" max="1" width="12.28515625" style="10" customWidth="1"/>
    <col min="2" max="2" width="1.7109375" style="10" customWidth="1"/>
    <col min="3" max="3" width="24.42578125" style="10" bestFit="1" customWidth="1"/>
    <col min="4" max="4" width="1.7109375" style="10" customWidth="1"/>
    <col min="5" max="5" width="17.7109375" style="10" bestFit="1" customWidth="1"/>
    <col min="6" max="6" width="1.7109375" style="10" customWidth="1"/>
    <col min="7" max="7" width="15.28515625" style="10" customWidth="1"/>
    <col min="8" max="8" width="1.7109375" style="10" customWidth="1"/>
    <col min="9" max="9" width="16.140625" style="10" customWidth="1"/>
    <col min="10" max="10" width="1.7109375" style="10" customWidth="1"/>
    <col min="11" max="11" width="15.85546875" style="10" customWidth="1"/>
    <col min="12" max="12" width="1.7109375" style="10" customWidth="1"/>
    <col min="13" max="13" width="9.28515625" style="10" bestFit="1" customWidth="1"/>
    <col min="14" max="14" width="1.7109375" customWidth="1"/>
    <col min="15" max="15" width="9.140625" style="10"/>
    <col min="16" max="16" width="1.7109375" style="10" customWidth="1"/>
    <col min="17" max="17" width="10.85546875" style="10" bestFit="1" customWidth="1"/>
    <col min="18" max="18" width="1.7109375" style="10" customWidth="1"/>
    <col min="19" max="19" width="9.140625" style="10"/>
    <col min="20" max="20" width="1.7109375" style="10" customWidth="1"/>
    <col min="21" max="21" width="9.140625" style="10"/>
    <col min="22" max="22" width="1.7109375" style="10" customWidth="1"/>
    <col min="23" max="23" width="9.140625" style="10"/>
    <col min="24" max="24" width="1.7109375" style="10" customWidth="1"/>
    <col min="25" max="25" width="9.140625" style="10"/>
    <col min="26" max="26" width="1.7109375" style="10" customWidth="1"/>
    <col min="27" max="27" width="9.140625" style="10"/>
    <col min="28" max="28" width="1.7109375" style="10" customWidth="1"/>
    <col min="29" max="29" width="9.140625" style="10"/>
    <col min="30" max="30" width="1.7109375" style="10" customWidth="1"/>
    <col min="31" max="16384" width="9.140625" style="10"/>
  </cols>
  <sheetData>
    <row r="1" spans="1:12" x14ac:dyDescent="0.25">
      <c r="A1" s="5" t="s">
        <v>48</v>
      </c>
      <c r="B1" s="5"/>
      <c r="C1" s="5"/>
      <c r="D1" s="5"/>
      <c r="E1" s="5"/>
      <c r="F1" s="5"/>
      <c r="G1" s="5"/>
      <c r="H1" s="5"/>
      <c r="I1" s="5"/>
      <c r="J1" s="5"/>
      <c r="K1" s="3" t="str">
        <f>'Link In'!A36</f>
        <v>W/P 1-8</v>
      </c>
    </row>
    <row r="2" spans="1:12" x14ac:dyDescent="0.25">
      <c r="A2" s="5" t="s">
        <v>49</v>
      </c>
      <c r="B2" s="5"/>
      <c r="C2" s="5"/>
      <c r="D2" s="5"/>
      <c r="E2" s="5"/>
      <c r="F2" s="5"/>
      <c r="G2" s="5"/>
      <c r="H2" s="5"/>
      <c r="I2" s="5"/>
      <c r="J2" s="5"/>
      <c r="K2" s="3" t="str">
        <f ca="1">RIGHT(CELL("filename",$A$1),LEN(CELL("filename",$A$1))-SEARCH("\Taxes",CELL("filename",$A$1),1))</f>
        <v>Taxes\[Deferred Taxes 2025-2028.xlsx]Summary by Account</v>
      </c>
    </row>
    <row r="4" spans="1:12" x14ac:dyDescent="0.25">
      <c r="A4" s="248" t="str">
        <f>+'Link In'!A1</f>
        <v>Kentucky American Water Company</v>
      </c>
      <c r="B4" s="248"/>
      <c r="C4" s="248"/>
      <c r="D4" s="248"/>
      <c r="E4" s="248"/>
      <c r="F4" s="248"/>
      <c r="G4" s="248"/>
      <c r="H4" s="248"/>
      <c r="I4" s="248"/>
      <c r="J4" s="248"/>
      <c r="K4" s="248"/>
      <c r="L4" s="248"/>
    </row>
    <row r="5" spans="1:12" x14ac:dyDescent="0.25">
      <c r="A5" s="248" t="str">
        <f>+'Link In'!A3</f>
        <v>Case No. 2025-00122</v>
      </c>
      <c r="B5" s="248"/>
      <c r="C5" s="248"/>
      <c r="D5" s="248"/>
      <c r="E5" s="248"/>
      <c r="F5" s="248"/>
      <c r="G5" s="248"/>
      <c r="H5" s="248"/>
      <c r="I5" s="248"/>
      <c r="J5" s="248"/>
      <c r="K5" s="248"/>
      <c r="L5" s="248"/>
    </row>
    <row r="6" spans="1:12" x14ac:dyDescent="0.25">
      <c r="A6" s="248" t="str">
        <f>'Link In'!A34</f>
        <v>Base Year Adjustment Federal and State Taxes</v>
      </c>
      <c r="B6" s="248"/>
      <c r="C6" s="248"/>
      <c r="D6" s="248"/>
      <c r="E6" s="248"/>
      <c r="F6" s="248"/>
      <c r="G6" s="248"/>
      <c r="H6" s="248"/>
      <c r="I6" s="248"/>
      <c r="J6" s="248"/>
      <c r="K6" s="248"/>
      <c r="L6" s="248"/>
    </row>
    <row r="7" spans="1:12" x14ac:dyDescent="0.25">
      <c r="A7" s="249" t="str">
        <f>+'Link In'!A6</f>
        <v>For the 12 Months Ending December 31, 2026</v>
      </c>
      <c r="B7" s="248"/>
      <c r="C7" s="248"/>
      <c r="D7" s="248"/>
      <c r="E7" s="248"/>
      <c r="F7" s="248"/>
      <c r="G7" s="248"/>
      <c r="H7" s="248"/>
      <c r="I7" s="248"/>
      <c r="J7" s="248"/>
      <c r="K7" s="248"/>
      <c r="L7" s="248"/>
    </row>
    <row r="9" spans="1:12" x14ac:dyDescent="0.25">
      <c r="A9" s="5" t="str">
        <f>'Link In'!A24</f>
        <v>Witness Responsible:   Linda Schlessman</v>
      </c>
    </row>
    <row r="10" spans="1:12" x14ac:dyDescent="0.25">
      <c r="A10" s="5" t="s">
        <v>50</v>
      </c>
    </row>
    <row r="11" spans="1:12" x14ac:dyDescent="0.25">
      <c r="D11" s="49"/>
    </row>
    <row r="12" spans="1:12" ht="60" x14ac:dyDescent="0.25">
      <c r="A12" s="39" t="s">
        <v>66</v>
      </c>
      <c r="C12" s="39" t="s">
        <v>67</v>
      </c>
      <c r="E12" s="47" t="str">
        <f>+'Link In'!A7</f>
        <v>Base Year (12 Months Ending August 31, 2025)</v>
      </c>
      <c r="G12" s="47" t="s">
        <v>68</v>
      </c>
      <c r="H12" s="6"/>
      <c r="I12" s="47" t="str">
        <f>+'Link In'!A9</f>
        <v>Forecast Year (12 Months Ending December 31, 2026)</v>
      </c>
      <c r="J12" s="6"/>
      <c r="K12" s="50" t="s">
        <v>69</v>
      </c>
    </row>
    <row r="13" spans="1:12" x14ac:dyDescent="0.25">
      <c r="A13" s="7"/>
      <c r="B13" s="8"/>
      <c r="C13" s="7" t="s">
        <v>70</v>
      </c>
    </row>
    <row r="14" spans="1:12" x14ac:dyDescent="0.25">
      <c r="A14" s="7"/>
      <c r="B14" s="8"/>
      <c r="C14" s="18" t="s">
        <v>8</v>
      </c>
    </row>
    <row r="15" spans="1:12" x14ac:dyDescent="0.25">
      <c r="A15" s="7"/>
      <c r="B15" s="8"/>
      <c r="C15" s="19" t="s">
        <v>21</v>
      </c>
      <c r="E15" s="9">
        <f>'Link In'!E128</f>
        <v>43761</v>
      </c>
      <c r="F15" s="9"/>
      <c r="G15" s="9">
        <f>I15-'Link In'!H128</f>
        <v>-5232.3400000000038</v>
      </c>
      <c r="H15" s="9"/>
      <c r="I15" s="9">
        <f>'Link In'!F128</f>
        <v>39956.03</v>
      </c>
      <c r="J15" s="9"/>
      <c r="K15" s="9">
        <f>'Link In'!G128</f>
        <v>41383</v>
      </c>
    </row>
    <row r="16" spans="1:12" x14ac:dyDescent="0.25">
      <c r="A16" s="7"/>
      <c r="B16" s="8"/>
      <c r="C16" s="19" t="s">
        <v>22</v>
      </c>
      <c r="E16" s="8">
        <f>'Link In'!E129</f>
        <v>174608</v>
      </c>
      <c r="F16" s="8"/>
      <c r="G16" s="8">
        <f>'Summary by Account'!I16-'Link In'!H129</f>
        <v>-20877.03</v>
      </c>
      <c r="H16" s="8"/>
      <c r="I16" s="8">
        <f>'Link In'!F129</f>
        <v>159424.54999999999</v>
      </c>
      <c r="J16" s="8"/>
      <c r="K16" s="8">
        <f>'Link In'!G129</f>
        <v>165118</v>
      </c>
    </row>
    <row r="17" spans="3:11" ht="15.75" thickBot="1" x14ac:dyDescent="0.3">
      <c r="C17" s="18" t="s">
        <v>71</v>
      </c>
      <c r="E17" s="17">
        <f>SUM(E15:E16)</f>
        <v>218369</v>
      </c>
      <c r="F17" s="9"/>
      <c r="G17" s="17">
        <f>I17-E17</f>
        <v>-18988.420000000013</v>
      </c>
      <c r="H17" s="9"/>
      <c r="I17" s="17">
        <f>SUM(I15:I16)</f>
        <v>199380.58</v>
      </c>
      <c r="J17" s="9"/>
      <c r="K17" s="17">
        <f>SUM(K15:K16)</f>
        <v>206501</v>
      </c>
    </row>
    <row r="18" spans="3:11" ht="15.75" thickTop="1" x14ac:dyDescent="0.25">
      <c r="C18" s="8"/>
    </row>
    <row r="19" spans="3:11" x14ac:dyDescent="0.25">
      <c r="C19" s="7" t="s">
        <v>72</v>
      </c>
    </row>
    <row r="20" spans="3:11" x14ac:dyDescent="0.25">
      <c r="C20" s="18" t="s">
        <v>8</v>
      </c>
    </row>
    <row r="21" spans="3:11" x14ac:dyDescent="0.25">
      <c r="C21" s="19" t="s">
        <v>21</v>
      </c>
      <c r="E21" s="8">
        <f>'Link In'!E123</f>
        <v>485650</v>
      </c>
      <c r="F21" s="8"/>
      <c r="G21" s="8">
        <f>I21-'Link In'!H123</f>
        <v>-44860</v>
      </c>
      <c r="H21" s="8"/>
      <c r="I21" s="8">
        <f>'Link In'!F123</f>
        <v>480929</v>
      </c>
      <c r="J21" s="8"/>
      <c r="K21" s="8">
        <f>'Link In'!G123</f>
        <v>503495</v>
      </c>
    </row>
    <row r="22" spans="3:11" x14ac:dyDescent="0.25">
      <c r="C22" s="19" t="s">
        <v>22</v>
      </c>
      <c r="E22" s="8">
        <f>'Link In'!E124</f>
        <v>1937742</v>
      </c>
      <c r="F22" s="8"/>
      <c r="G22" s="8">
        <f>I22-'Link In'!H124</f>
        <v>-178991</v>
      </c>
      <c r="H22" s="8"/>
      <c r="I22" s="8">
        <f>'Link In'!F124</f>
        <v>1918906</v>
      </c>
      <c r="J22" s="8"/>
      <c r="K22" s="8">
        <f>'Link In'!G124</f>
        <v>2008945</v>
      </c>
    </row>
    <row r="23" spans="3:11" ht="15.75" thickBot="1" x14ac:dyDescent="0.3">
      <c r="C23" s="18" t="s">
        <v>71</v>
      </c>
      <c r="E23" s="17">
        <f>SUM(E21:E22)</f>
        <v>2423392</v>
      </c>
      <c r="F23" s="9"/>
      <c r="G23" s="17">
        <f>SUM(G21:G22)</f>
        <v>-223851</v>
      </c>
      <c r="H23" s="9"/>
      <c r="I23" s="17">
        <f>SUM(I21:I22)</f>
        <v>2399835</v>
      </c>
      <c r="J23" s="9"/>
      <c r="K23" s="17">
        <f>SUM(K21:K22)</f>
        <v>2512440</v>
      </c>
    </row>
    <row r="24" spans="3:11" ht="15.75" thickTop="1" x14ac:dyDescent="0.25">
      <c r="C24" s="8"/>
    </row>
    <row r="25" spans="3:11" x14ac:dyDescent="0.25">
      <c r="C25" s="7" t="s">
        <v>73</v>
      </c>
    </row>
    <row r="26" spans="3:11" x14ac:dyDescent="0.25">
      <c r="C26" s="18" t="s">
        <v>8</v>
      </c>
    </row>
    <row r="27" spans="3:11" x14ac:dyDescent="0.25">
      <c r="C27" s="19" t="s">
        <v>21</v>
      </c>
      <c r="E27" s="8">
        <f>+'Deferred Taxes UPIS'!L62</f>
        <v>17798699.044999991</v>
      </c>
      <c r="F27" s="8"/>
      <c r="G27" s="8">
        <f>I27-E27</f>
        <v>2063561.99666664</v>
      </c>
      <c r="H27" s="8"/>
      <c r="I27" s="8">
        <f>+'Deferred Taxes UPIS'!L63</f>
        <v>19862261.041666631</v>
      </c>
      <c r="J27" s="8"/>
      <c r="K27" s="8">
        <f>+'Deferred Taxes UPIS'!AF82</f>
        <v>18884195.510682624</v>
      </c>
    </row>
    <row r="28" spans="3:11" x14ac:dyDescent="0.25">
      <c r="C28" s="19" t="s">
        <v>22</v>
      </c>
      <c r="E28" s="8">
        <f>+'Deferred Taxes UPIS'!N62</f>
        <v>98894085.835000023</v>
      </c>
      <c r="F28" s="8"/>
      <c r="G28" s="8">
        <f>I28-E28</f>
        <v>6366186.1433333755</v>
      </c>
      <c r="H28" s="8"/>
      <c r="I28" s="8">
        <f>+'Deferred Taxes UPIS'!N63</f>
        <v>105260271.9783334</v>
      </c>
      <c r="J28" s="8"/>
      <c r="K28" s="8">
        <f>+'Deferred Taxes UPIS'!AF72</f>
        <v>102598765.17772608</v>
      </c>
    </row>
    <row r="29" spans="3:11" ht="15.75" thickBot="1" x14ac:dyDescent="0.3">
      <c r="C29" s="18" t="s">
        <v>71</v>
      </c>
      <c r="E29" s="17">
        <f>+E27+E28</f>
        <v>116692784.88000001</v>
      </c>
      <c r="F29" s="9"/>
      <c r="G29" s="17">
        <f>+G27+G28</f>
        <v>8429748.1400000155</v>
      </c>
      <c r="H29" s="9"/>
      <c r="I29" s="17">
        <f>+I27+I28</f>
        <v>125122533.02000003</v>
      </c>
      <c r="J29" s="9"/>
      <c r="K29" s="17">
        <f>+K27+K28</f>
        <v>121482960.6884087</v>
      </c>
    </row>
    <row r="30" spans="3:11" ht="15.75" thickTop="1" x14ac:dyDescent="0.25">
      <c r="C30" s="8"/>
      <c r="E30" s="8"/>
      <c r="I30" s="8"/>
      <c r="J30" s="8"/>
    </row>
    <row r="31" spans="3:11" x14ac:dyDescent="0.25">
      <c r="C31" s="8"/>
      <c r="E31" s="8"/>
      <c r="I31" s="8"/>
      <c r="J31" s="8"/>
    </row>
    <row r="32" spans="3:11" x14ac:dyDescent="0.25">
      <c r="C32" s="8"/>
      <c r="E32" s="8">
        <f>+E29+E17+E23</f>
        <v>119334545.88000001</v>
      </c>
      <c r="G32" s="8"/>
      <c r="I32" s="8"/>
      <c r="J32" s="8"/>
      <c r="K32" s="8">
        <f>+K29+K17+K23</f>
        <v>124201901.6884087</v>
      </c>
    </row>
  </sheetData>
  <mergeCells count="4">
    <mergeCell ref="A4:L4"/>
    <mergeCell ref="A5:L5"/>
    <mergeCell ref="A6:L6"/>
    <mergeCell ref="A7:L7"/>
  </mergeCells>
  <pageMargins left="0.7" right="0.7" top="0.75" bottom="0.75" header="0.3" footer="0.3"/>
  <pageSetup scale="77" orientation="portrait" r:id="rId1"/>
  <customProperties>
    <customPr name="_pios_i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5">
    <pageSetUpPr fitToPage="1"/>
  </sheetPr>
  <dimension ref="A1:M26"/>
  <sheetViews>
    <sheetView workbookViewId="0">
      <selection activeCell="K2" sqref="K2"/>
    </sheetView>
  </sheetViews>
  <sheetFormatPr defaultColWidth="9.140625" defaultRowHeight="15" x14ac:dyDescent="0.25"/>
  <cols>
    <col min="1" max="1" width="9.140625" style="10"/>
    <col min="2" max="2" width="1.7109375" style="10" customWidth="1"/>
    <col min="3" max="3" width="58.85546875" style="10" customWidth="1"/>
    <col min="4" max="4" width="1.7109375" style="10" customWidth="1"/>
    <col min="5" max="5" width="18.7109375" style="10" customWidth="1"/>
    <col min="6" max="6" width="1.7109375" style="10" customWidth="1"/>
    <col min="7" max="7" width="18.7109375" style="10" customWidth="1"/>
    <col min="8" max="8" width="1.7109375" style="10" customWidth="1"/>
    <col min="9" max="9" width="18.7109375" style="10" customWidth="1"/>
    <col min="10" max="10" width="1.7109375" style="10" customWidth="1"/>
    <col min="11" max="11" width="12.140625" style="10" customWidth="1"/>
    <col min="12" max="12" width="1.7109375" style="10" customWidth="1"/>
    <col min="13" max="13" width="11.7109375" style="10" customWidth="1"/>
    <col min="14" max="14" width="1.7109375" style="10" customWidth="1"/>
    <col min="15" max="15" width="12" style="10" bestFit="1" customWidth="1"/>
    <col min="16" max="16" width="1.7109375" style="10" customWidth="1"/>
    <col min="17" max="17" width="12" style="10" bestFit="1" customWidth="1"/>
    <col min="18" max="18" width="1.7109375" style="10" customWidth="1"/>
    <col min="19" max="19" width="12" style="10" bestFit="1" customWidth="1"/>
    <col min="20" max="20" width="1.7109375" style="10" customWidth="1"/>
    <col min="21" max="21" width="12" style="10" bestFit="1" customWidth="1"/>
    <col min="22" max="22" width="1.7109375" style="10" customWidth="1"/>
    <col min="23" max="23" width="9.140625" style="10"/>
    <col min="24" max="24" width="1.7109375" style="10" customWidth="1"/>
    <col min="25" max="25" width="9.140625" style="10"/>
    <col min="26" max="26" width="1.7109375" style="10" customWidth="1"/>
    <col min="27" max="27" width="9.140625" style="10"/>
    <col min="28" max="28" width="1.7109375" style="10" customWidth="1"/>
    <col min="29" max="29" width="9.140625" style="10"/>
    <col min="30" max="30" width="1.7109375" style="10" customWidth="1"/>
    <col min="31" max="31" width="9.140625" style="10"/>
    <col min="32" max="32" width="1.7109375" style="10" customWidth="1"/>
    <col min="33" max="16384" width="9.140625" style="10"/>
  </cols>
  <sheetData>
    <row r="1" spans="1:13" customFormat="1" x14ac:dyDescent="0.25">
      <c r="A1" s="4" t="s">
        <v>48</v>
      </c>
      <c r="B1" s="4"/>
      <c r="C1" s="4"/>
      <c r="D1" s="4"/>
      <c r="E1" s="4"/>
      <c r="F1" s="4"/>
      <c r="G1" s="4"/>
      <c r="H1" s="4"/>
      <c r="I1" s="4"/>
      <c r="J1" s="4"/>
      <c r="K1" s="105" t="str">
        <f>'Link In'!A36</f>
        <v>W/P 1-8</v>
      </c>
    </row>
    <row r="2" spans="1:13" customFormat="1" x14ac:dyDescent="0.25">
      <c r="A2" s="4" t="s">
        <v>49</v>
      </c>
      <c r="B2" s="4"/>
      <c r="C2" s="4"/>
      <c r="D2" s="4"/>
      <c r="E2" s="4"/>
      <c r="F2" s="4"/>
      <c r="G2" s="4"/>
      <c r="H2" s="4"/>
      <c r="I2" s="4"/>
      <c r="J2" s="4"/>
      <c r="K2" s="105" t="str">
        <f ca="1">RIGHT(CELL("filename",$A$1),LEN(CELL("filename",$A$1))-SEARCH("\Taxes",CELL("filename",$A$1),1))</f>
        <v xml:space="preserve">Taxes\[Deferred Taxes 2025-2028.xlsx]Exhibit </v>
      </c>
    </row>
    <row r="4" spans="1:13" x14ac:dyDescent="0.25">
      <c r="A4" s="251" t="str">
        <f>'Link In'!A1</f>
        <v>Kentucky American Water Company</v>
      </c>
      <c r="B4" s="251"/>
      <c r="C4" s="251"/>
      <c r="D4" s="251"/>
      <c r="E4" s="251"/>
      <c r="F4" s="251"/>
      <c r="G4" s="251"/>
      <c r="H4" s="251"/>
      <c r="I4" s="251"/>
      <c r="J4" s="251"/>
      <c r="K4" s="251"/>
      <c r="L4" s="251"/>
      <c r="M4" s="251"/>
    </row>
    <row r="5" spans="1:13" x14ac:dyDescent="0.25">
      <c r="A5" s="251" t="str">
        <f>'Link In'!A3</f>
        <v>Case No. 2025-00122</v>
      </c>
      <c r="B5" s="251"/>
      <c r="C5" s="251"/>
      <c r="D5" s="251"/>
      <c r="E5" s="251"/>
      <c r="F5" s="251"/>
      <c r="G5" s="251"/>
      <c r="H5" s="251"/>
      <c r="I5" s="251"/>
      <c r="J5" s="251"/>
      <c r="K5" s="251"/>
      <c r="L5" s="251"/>
      <c r="M5" s="251"/>
    </row>
    <row r="6" spans="1:13" x14ac:dyDescent="0.25">
      <c r="A6" s="251" t="str">
        <f>'Link In'!A34</f>
        <v>Base Year Adjustment Federal and State Taxes</v>
      </c>
      <c r="B6" s="251"/>
      <c r="C6" s="251"/>
      <c r="D6" s="251"/>
      <c r="E6" s="251"/>
      <c r="F6" s="251"/>
      <c r="G6" s="251"/>
      <c r="H6" s="251"/>
      <c r="I6" s="251"/>
      <c r="J6" s="251"/>
      <c r="K6" s="251"/>
      <c r="L6" s="251"/>
      <c r="M6" s="251"/>
    </row>
    <row r="7" spans="1:13" x14ac:dyDescent="0.25">
      <c r="A7" s="250" t="str">
        <f>'Link In'!A6</f>
        <v>For the 12 Months Ending December 31, 2026</v>
      </c>
      <c r="B7" s="251"/>
      <c r="C7" s="251"/>
      <c r="D7" s="251"/>
      <c r="E7" s="251"/>
      <c r="F7" s="251"/>
      <c r="G7" s="251"/>
      <c r="H7" s="251"/>
      <c r="I7" s="251"/>
      <c r="J7" s="251"/>
      <c r="K7" s="251"/>
      <c r="L7" s="251"/>
      <c r="M7" s="251"/>
    </row>
    <row r="8" spans="1:13" x14ac:dyDescent="0.25">
      <c r="A8" s="4" t="str">
        <f>'Link In'!A24</f>
        <v>Witness Responsible:   Linda Schlessman</v>
      </c>
    </row>
    <row r="9" spans="1:13" x14ac:dyDescent="0.25">
      <c r="A9" s="4" t="s">
        <v>50</v>
      </c>
    </row>
    <row r="11" spans="1:13" ht="30" x14ac:dyDescent="0.25">
      <c r="A11" s="48" t="s">
        <v>51</v>
      </c>
      <c r="B11" s="106"/>
      <c r="C11" s="48" t="s">
        <v>1</v>
      </c>
      <c r="D11" s="106"/>
      <c r="E11" s="48" t="str">
        <f>'Link In'!B7</f>
        <v>Base Year at August 31, 2025</v>
      </c>
      <c r="F11" s="106"/>
      <c r="G11" s="48" t="s">
        <v>52</v>
      </c>
      <c r="H11" s="20"/>
      <c r="I11" s="48" t="str">
        <f>+'Link In'!B9</f>
        <v>Forecast Year at December 31, 2026</v>
      </c>
      <c r="K11" s="48" t="s">
        <v>53</v>
      </c>
    </row>
    <row r="12" spans="1:13" x14ac:dyDescent="0.25">
      <c r="K12" s="11"/>
    </row>
    <row r="13" spans="1:13" x14ac:dyDescent="0.25">
      <c r="A13" s="11">
        <v>1</v>
      </c>
      <c r="C13" s="10" t="s">
        <v>54</v>
      </c>
      <c r="E13" s="9">
        <f>+'Summary by Account'!E29</f>
        <v>116692784.88000001</v>
      </c>
      <c r="K13" s="11"/>
    </row>
    <row r="14" spans="1:13" x14ac:dyDescent="0.25">
      <c r="A14" s="11">
        <v>2</v>
      </c>
      <c r="C14" s="10" t="s">
        <v>55</v>
      </c>
      <c r="E14" s="8">
        <f>'Summary by Account'!E17</f>
        <v>218369</v>
      </c>
      <c r="K14" s="11" t="s">
        <v>56</v>
      </c>
    </row>
    <row r="15" spans="1:13" x14ac:dyDescent="0.25">
      <c r="A15" s="11">
        <v>3</v>
      </c>
      <c r="C15" s="10" t="s">
        <v>57</v>
      </c>
      <c r="E15" s="8">
        <f>'Summary by Account'!E23</f>
        <v>2423392</v>
      </c>
      <c r="K15" s="11" t="s">
        <v>58</v>
      </c>
    </row>
    <row r="16" spans="1:13" ht="15.75" thickBot="1" x14ac:dyDescent="0.3">
      <c r="A16" s="11">
        <v>4</v>
      </c>
      <c r="C16" s="4" t="s">
        <v>59</v>
      </c>
      <c r="E16" s="107">
        <f>SUM(E13:E15)</f>
        <v>119334545.88000001</v>
      </c>
      <c r="I16" s="9">
        <f>E16</f>
        <v>119334545.88000001</v>
      </c>
      <c r="K16" s="11"/>
    </row>
    <row r="17" spans="1:11" ht="15.75" thickTop="1" x14ac:dyDescent="0.25">
      <c r="A17" s="11">
        <v>5</v>
      </c>
      <c r="K17" s="11"/>
    </row>
    <row r="18" spans="1:11" x14ac:dyDescent="0.25">
      <c r="A18" s="11">
        <v>7</v>
      </c>
      <c r="K18" s="11"/>
    </row>
    <row r="19" spans="1:11" x14ac:dyDescent="0.25">
      <c r="A19" s="11">
        <v>8</v>
      </c>
      <c r="C19" s="4" t="s">
        <v>60</v>
      </c>
      <c r="K19" s="11"/>
    </row>
    <row r="20" spans="1:11" x14ac:dyDescent="0.25">
      <c r="A20" s="11">
        <v>9</v>
      </c>
      <c r="C20" s="10" t="s">
        <v>61</v>
      </c>
      <c r="G20" s="12">
        <f>SUM('Summary by Account'!K29-'Exhibit '!E13)</f>
        <v>4790175.8084086925</v>
      </c>
      <c r="K20" s="11"/>
    </row>
    <row r="21" spans="1:11" x14ac:dyDescent="0.25">
      <c r="A21" s="11">
        <v>10</v>
      </c>
      <c r="C21" s="10" t="s">
        <v>62</v>
      </c>
      <c r="G21" s="12">
        <f>SUM('Summary by Account'!K17-'Exhibit '!E14)</f>
        <v>-11868</v>
      </c>
      <c r="K21" s="11" t="s">
        <v>56</v>
      </c>
    </row>
    <row r="22" spans="1:11" x14ac:dyDescent="0.25">
      <c r="A22" s="11">
        <v>11</v>
      </c>
      <c r="C22" s="10" t="s">
        <v>63</v>
      </c>
      <c r="G22" s="13">
        <f>SUM('Summary by Account'!K23-'Exhibit '!E15)</f>
        <v>89048</v>
      </c>
      <c r="K22" s="11" t="s">
        <v>58</v>
      </c>
    </row>
    <row r="23" spans="1:11" ht="15.75" thickBot="1" x14ac:dyDescent="0.3">
      <c r="A23" s="11">
        <v>12</v>
      </c>
      <c r="C23" s="4" t="s">
        <v>64</v>
      </c>
      <c r="G23" s="107">
        <f>SUM(G20:G22)</f>
        <v>4867355.8084086925</v>
      </c>
      <c r="I23" s="107">
        <f>G23</f>
        <v>4867355.8084086925</v>
      </c>
      <c r="K23" s="11"/>
    </row>
    <row r="24" spans="1:11" ht="15.75" thickTop="1" x14ac:dyDescent="0.25">
      <c r="A24" s="11">
        <v>13</v>
      </c>
    </row>
    <row r="25" spans="1:11" x14ac:dyDescent="0.25">
      <c r="A25" s="11">
        <v>14</v>
      </c>
    </row>
    <row r="26" spans="1:11" ht="15.75" thickBot="1" x14ac:dyDescent="0.3">
      <c r="A26" s="11">
        <v>15</v>
      </c>
      <c r="C26" s="4" t="s">
        <v>65</v>
      </c>
      <c r="I26" s="108">
        <f>I16+I23</f>
        <v>124201901.6884087</v>
      </c>
    </row>
  </sheetData>
  <mergeCells count="4">
    <mergeCell ref="A7:M7"/>
    <mergeCell ref="A4:M4"/>
    <mergeCell ref="A5:M5"/>
    <mergeCell ref="A6:M6"/>
  </mergeCells>
  <pageMargins left="0.7" right="0.7" top="0.75" bottom="0.75" header="0.3" footer="0.3"/>
  <pageSetup scale="78" orientation="landscape" r:id="rId1"/>
  <customProperties>
    <customPr name="_pios_i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6">
    <pageSetUpPr fitToPage="1"/>
  </sheetPr>
  <dimension ref="A1:H24"/>
  <sheetViews>
    <sheetView workbookViewId="0">
      <pane xSplit="3" ySplit="9" topLeftCell="D10" activePane="bottomRight" state="frozen"/>
      <selection activeCell="K21" sqref="K21"/>
      <selection pane="topRight" activeCell="K21" sqref="K21"/>
      <selection pane="bottomLeft" activeCell="K21" sqref="K21"/>
      <selection pane="bottomRight" sqref="A1:XFD1048576"/>
    </sheetView>
  </sheetViews>
  <sheetFormatPr defaultColWidth="9.140625" defaultRowHeight="15" x14ac:dyDescent="0.25"/>
  <cols>
    <col min="1" max="1" width="3.28515625" style="10" customWidth="1"/>
    <col min="2" max="2" width="28.85546875" style="10" customWidth="1"/>
    <col min="3" max="3" width="1.7109375" style="10" customWidth="1"/>
    <col min="4" max="4" width="20.7109375" style="10" customWidth="1"/>
    <col min="5" max="5" width="1.7109375" style="10" customWidth="1"/>
    <col min="6" max="6" width="20.7109375" style="10" customWidth="1"/>
    <col min="7" max="7" width="1.7109375" style="10" customWidth="1"/>
    <col min="8" max="8" width="20.7109375" style="10" customWidth="1"/>
    <col min="9" max="9" width="1.7109375" style="10" customWidth="1"/>
    <col min="10" max="10" width="12.42578125" style="10" customWidth="1"/>
    <col min="11" max="11" width="1.7109375" style="10" customWidth="1"/>
    <col min="12" max="12" width="12.42578125" style="10" customWidth="1"/>
    <col min="13" max="13" width="1.7109375" style="10" customWidth="1"/>
    <col min="14" max="14" width="12.42578125" style="10" customWidth="1"/>
    <col min="15" max="15" width="1.7109375" style="10" customWidth="1"/>
    <col min="16" max="16" width="12.42578125" style="10" customWidth="1"/>
    <col min="17" max="17" width="1.7109375" style="10" customWidth="1"/>
    <col min="18" max="18" width="12.42578125" style="10" customWidth="1"/>
    <col min="19" max="19" width="1.7109375" style="10" customWidth="1"/>
    <col min="20" max="20" width="12.42578125" style="10" customWidth="1"/>
    <col min="21" max="21" width="1.7109375" style="10" customWidth="1"/>
    <col min="22" max="22" width="12.42578125" style="10" customWidth="1"/>
    <col min="23" max="23" width="1.7109375" style="10" customWidth="1"/>
    <col min="24" max="24" width="12.42578125" style="10" customWidth="1"/>
    <col min="25" max="25" width="1.7109375" style="10" customWidth="1"/>
    <col min="26" max="26" width="12.42578125" style="10" customWidth="1"/>
    <col min="27" max="27" width="1.7109375" style="10" customWidth="1"/>
    <col min="28" max="28" width="12.42578125" style="10" customWidth="1"/>
    <col min="29" max="29" width="1.7109375" style="10" customWidth="1"/>
    <col min="30" max="30" width="12.42578125" style="10" customWidth="1"/>
    <col min="31" max="31" width="1.7109375" style="10" customWidth="1"/>
    <col min="32" max="32" width="12.42578125" style="10" customWidth="1"/>
    <col min="33" max="16384" width="9.140625" style="10"/>
  </cols>
  <sheetData>
    <row r="1" spans="1:8" x14ac:dyDescent="0.25">
      <c r="A1" s="5" t="s">
        <v>48</v>
      </c>
      <c r="B1" s="5"/>
      <c r="C1" s="5"/>
      <c r="D1" s="5"/>
      <c r="E1" s="5"/>
      <c r="F1" s="5"/>
      <c r="G1" s="5"/>
      <c r="H1" s="3" t="str">
        <f>'Link In'!$A$36</f>
        <v>W/P 1-8</v>
      </c>
    </row>
    <row r="2" spans="1:8" x14ac:dyDescent="0.25">
      <c r="A2" s="5" t="s">
        <v>49</v>
      </c>
      <c r="B2" s="5"/>
      <c r="C2" s="5"/>
      <c r="D2" s="5"/>
      <c r="E2" s="5"/>
      <c r="F2" s="5"/>
      <c r="G2" s="5"/>
      <c r="H2" s="3" t="str">
        <f ca="1">RIGHT(CELL("filename",$A$1),LEN(CELL("filename",$A$1))-SEARCH("\Taxes",CELL("filename",$A$1),1))</f>
        <v>Taxes\[Deferred Taxes 2025-2028.xlsx]Def FIT SIT 2025</v>
      </c>
    </row>
    <row r="3" spans="1:8" x14ac:dyDescent="0.25">
      <c r="A3" s="5" t="s">
        <v>1437</v>
      </c>
      <c r="B3" s="5"/>
      <c r="C3" s="5"/>
    </row>
    <row r="6" spans="1:8" x14ac:dyDescent="0.25">
      <c r="B6" s="10" t="s">
        <v>74</v>
      </c>
      <c r="D6" s="40"/>
    </row>
    <row r="7" spans="1:8" x14ac:dyDescent="0.25">
      <c r="B7" s="10" t="s">
        <v>1820</v>
      </c>
      <c r="D7" s="40"/>
    </row>
    <row r="9" spans="1:8" x14ac:dyDescent="0.25">
      <c r="B9" s="46" t="s">
        <v>75</v>
      </c>
      <c r="C9" s="51"/>
      <c r="D9" s="46" t="s">
        <v>5</v>
      </c>
      <c r="E9" s="46"/>
      <c r="F9" s="46" t="s">
        <v>6</v>
      </c>
      <c r="G9" s="11"/>
      <c r="H9" s="46" t="s">
        <v>71</v>
      </c>
    </row>
    <row r="10" spans="1:8" x14ac:dyDescent="0.25">
      <c r="B10" s="10">
        <v>25310000</v>
      </c>
      <c r="D10" s="109"/>
      <c r="E10" s="109"/>
      <c r="F10" s="109">
        <f>SUMIF('Feb ''25 TB'!A:A,B10,'Feb ''25 TB'!C:C)</f>
        <v>-96782535.109999999</v>
      </c>
      <c r="G10" s="109"/>
      <c r="H10" s="110">
        <f>D10+F10</f>
        <v>-96782535.109999999</v>
      </c>
    </row>
    <row r="11" spans="1:8" x14ac:dyDescent="0.25">
      <c r="B11" s="10">
        <v>25311000</v>
      </c>
      <c r="D11" s="112"/>
      <c r="E11" s="112"/>
      <c r="F11" s="112">
        <f>SUMIF('Feb ''25 TB'!A:A,B11,'Feb ''25 TB'!C:C)</f>
        <v>995997.18</v>
      </c>
      <c r="G11" s="112"/>
      <c r="H11" s="113">
        <f t="shared" ref="H11:H13" si="0">D11+F11</f>
        <v>995997.18</v>
      </c>
    </row>
    <row r="12" spans="1:8" x14ac:dyDescent="0.25">
      <c r="B12" s="10">
        <v>25320000</v>
      </c>
      <c r="D12" s="112">
        <f>SUMIF('Feb ''25 TB'!A:A,B12,'Feb ''25 TB'!C:C)</f>
        <v>-17105642.41</v>
      </c>
      <c r="E12" s="112"/>
      <c r="F12" s="112"/>
      <c r="G12" s="112"/>
      <c r="H12" s="113">
        <f t="shared" si="0"/>
        <v>-17105642.41</v>
      </c>
    </row>
    <row r="13" spans="1:8" x14ac:dyDescent="0.25">
      <c r="B13" s="10">
        <v>25321000</v>
      </c>
      <c r="D13" s="112">
        <f>SUMIF('Feb ''25 TB'!A:A,B13,'Feb ''25 TB'!C:C)</f>
        <v>417113.94</v>
      </c>
      <c r="E13" s="112"/>
      <c r="F13" s="112"/>
      <c r="G13" s="112"/>
      <c r="H13" s="113">
        <f t="shared" si="0"/>
        <v>417113.94</v>
      </c>
    </row>
    <row r="14" spans="1:8" x14ac:dyDescent="0.25">
      <c r="D14" s="114">
        <f>SUM(D10:D13)</f>
        <v>-16688528.470000001</v>
      </c>
      <c r="E14" s="112"/>
      <c r="F14" s="114">
        <f>SUM(F10:F13)</f>
        <v>-95786537.929999992</v>
      </c>
      <c r="G14" s="112"/>
      <c r="H14" s="114">
        <f>+D14+F14</f>
        <v>-112475066.39999999</v>
      </c>
    </row>
    <row r="15" spans="1:8" x14ac:dyDescent="0.25">
      <c r="D15" s="112"/>
      <c r="E15" s="112"/>
      <c r="F15" s="112"/>
      <c r="G15" s="112"/>
      <c r="H15" s="113"/>
    </row>
    <row r="16" spans="1:8" x14ac:dyDescent="0.25">
      <c r="B16" s="10" t="s">
        <v>76</v>
      </c>
      <c r="D16" s="112"/>
      <c r="E16" s="112"/>
      <c r="F16" s="112"/>
      <c r="G16" s="112"/>
      <c r="H16" s="113">
        <f>+D16+F16</f>
        <v>0</v>
      </c>
    </row>
    <row r="17" spans="2:8" x14ac:dyDescent="0.25">
      <c r="D17" s="8"/>
      <c r="E17" s="8"/>
      <c r="F17" s="8"/>
      <c r="G17" s="8"/>
      <c r="H17" s="8"/>
    </row>
    <row r="18" spans="2:8" x14ac:dyDescent="0.25">
      <c r="B18" s="10" t="s">
        <v>1822</v>
      </c>
      <c r="D18" s="112">
        <f>D13</f>
        <v>417113.94</v>
      </c>
      <c r="E18" s="112"/>
      <c r="F18" s="112">
        <f>F11</f>
        <v>995997.18</v>
      </c>
      <c r="G18" s="112"/>
      <c r="H18" s="113">
        <f>D18+F18</f>
        <v>1413111.12</v>
      </c>
    </row>
    <row r="19" spans="2:8" x14ac:dyDescent="0.25">
      <c r="D19" s="113"/>
      <c r="E19" s="113"/>
      <c r="F19" s="113"/>
      <c r="G19" s="113"/>
      <c r="H19" s="113"/>
    </row>
    <row r="20" spans="2:8" x14ac:dyDescent="0.25">
      <c r="B20" s="10" t="s">
        <v>1823</v>
      </c>
      <c r="D20" s="113"/>
      <c r="E20" s="113"/>
      <c r="F20" s="113"/>
      <c r="G20" s="113"/>
      <c r="H20" s="113"/>
    </row>
    <row r="21" spans="2:8" x14ac:dyDescent="0.25">
      <c r="B21" s="10" t="s">
        <v>1824</v>
      </c>
      <c r="D21" s="112">
        <f>-'Link In'!F106</f>
        <v>-525789</v>
      </c>
      <c r="E21" s="112"/>
      <c r="F21" s="112">
        <f>-'Link In'!G106</f>
        <v>-2097897</v>
      </c>
      <c r="G21" s="112"/>
      <c r="H21" s="113">
        <f>+D21+F21</f>
        <v>-2623686</v>
      </c>
    </row>
    <row r="22" spans="2:8" x14ac:dyDescent="0.25">
      <c r="B22" s="10" t="s">
        <v>1825</v>
      </c>
      <c r="D22" s="112">
        <f>-'Link In'!F107</f>
        <v>-45188.37</v>
      </c>
      <c r="E22" s="112"/>
      <c r="F22" s="112">
        <f>-'Link In'!G107</f>
        <v>-180301.58</v>
      </c>
      <c r="G22" s="112"/>
      <c r="H22" s="113">
        <f>+D22+F22</f>
        <v>-225489.94999999998</v>
      </c>
    </row>
    <row r="23" spans="2:8" x14ac:dyDescent="0.25">
      <c r="D23" s="35"/>
      <c r="E23" s="35"/>
      <c r="F23" s="35"/>
      <c r="G23" s="35"/>
      <c r="H23" s="36"/>
    </row>
    <row r="24" spans="2:8" x14ac:dyDescent="0.25">
      <c r="B24" s="10" t="s">
        <v>71</v>
      </c>
      <c r="D24" s="111">
        <f>D14-D18+D21+D22</f>
        <v>-17676619.780000001</v>
      </c>
      <c r="E24" s="109"/>
      <c r="F24" s="111">
        <f>F14-F18+F21+F22</f>
        <v>-99060733.689999998</v>
      </c>
      <c r="G24" s="109"/>
      <c r="H24" s="111">
        <f>H14-H18+H21+H22</f>
        <v>-116737353.47</v>
      </c>
    </row>
  </sheetData>
  <pageMargins left="0.7" right="0.7" top="0.75" bottom="0.75" header="0.3" footer="0.3"/>
  <pageSetup scale="97" orientation="landscape" verticalDpi="1200" r:id="rId1"/>
  <customProperties>
    <customPr name="_pios_i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3">
    <pageSetUpPr fitToPage="1"/>
  </sheetPr>
  <dimension ref="A1:AF86"/>
  <sheetViews>
    <sheetView zoomScale="85" zoomScaleNormal="85" workbookViewId="0">
      <pane xSplit="3" ySplit="10" topLeftCell="D11" activePane="bottomRight" state="frozen"/>
      <selection activeCell="K21" sqref="K21"/>
      <selection pane="topRight" activeCell="K21" sqref="K21"/>
      <selection pane="bottomLeft" activeCell="K21" sqref="K21"/>
      <selection pane="bottomRight" activeCell="D11" sqref="D11"/>
    </sheetView>
  </sheetViews>
  <sheetFormatPr defaultColWidth="13.7109375" defaultRowHeight="15" x14ac:dyDescent="0.25"/>
  <cols>
    <col min="1" max="1" width="6.42578125" style="8" bestFit="1" customWidth="1"/>
    <col min="2" max="2" width="10.28515625" style="8" customWidth="1"/>
    <col min="3" max="3" width="1.7109375" style="8" customWidth="1"/>
    <col min="4" max="4" width="13.7109375" style="8" bestFit="1" customWidth="1"/>
    <col min="5" max="5" width="1.7109375" style="8" customWidth="1"/>
    <col min="6" max="6" width="13.7109375" style="8" bestFit="1" customWidth="1"/>
    <col min="7" max="7" width="1.7109375" style="8" customWidth="1"/>
    <col min="8" max="8" width="13.7109375" style="8" customWidth="1"/>
    <col min="9" max="9" width="1.7109375" style="8" customWidth="1"/>
    <col min="10" max="10" width="13.7109375" style="8" customWidth="1"/>
    <col min="11" max="11" width="1.7109375" style="8" customWidth="1"/>
    <col min="12" max="12" width="13.7109375" style="8" customWidth="1"/>
    <col min="13" max="13" width="1.7109375" style="8" customWidth="1"/>
    <col min="14" max="14" width="13.7109375" style="8" customWidth="1"/>
    <col min="15" max="15" width="1.7109375" style="8" customWidth="1"/>
    <col min="16" max="16" width="13.7109375" style="8" customWidth="1"/>
    <col min="17" max="17" width="1.7109375" style="8" customWidth="1"/>
    <col min="18" max="18" width="13.7109375" style="8" customWidth="1"/>
    <col min="19" max="19" width="1.7109375" style="8" customWidth="1"/>
    <col min="20" max="20" width="13.7109375" style="8" customWidth="1"/>
    <col min="21" max="21" width="1.7109375" style="8" customWidth="1"/>
    <col min="22" max="22" width="13.7109375" style="8"/>
    <col min="23" max="23" width="1.7109375" style="8" customWidth="1"/>
    <col min="24" max="24" width="13.7109375" style="8"/>
    <col min="25" max="25" width="1.7109375" style="8" customWidth="1"/>
    <col min="26" max="26" width="13.7109375" style="8" customWidth="1"/>
    <col min="27" max="27" width="1.7109375" style="8" customWidth="1"/>
    <col min="28" max="28" width="13.7109375" style="8"/>
    <col min="29" max="29" width="1.7109375" style="8" customWidth="1"/>
    <col min="30" max="30" width="13.7109375" style="8"/>
    <col min="31" max="31" width="1.7109375" style="8" customWidth="1"/>
    <col min="32" max="32" width="15.85546875" style="8" customWidth="1"/>
    <col min="33" max="33" width="1.7109375" style="8" customWidth="1"/>
    <col min="34" max="16384" width="13.7109375" style="8"/>
  </cols>
  <sheetData>
    <row r="1" spans="1:21" x14ac:dyDescent="0.25">
      <c r="A1" s="4" t="s">
        <v>48</v>
      </c>
      <c r="C1" s="4"/>
      <c r="D1" s="4"/>
      <c r="E1" s="4"/>
      <c r="F1" s="10"/>
      <c r="G1" s="10"/>
      <c r="R1" s="105" t="str">
        <f>'Link In'!$A$36</f>
        <v>W/P 1-8</v>
      </c>
    </row>
    <row r="2" spans="1:21" x14ac:dyDescent="0.25">
      <c r="A2" s="4" t="s">
        <v>49</v>
      </c>
      <c r="C2" s="4"/>
      <c r="D2" s="4"/>
      <c r="E2" s="4"/>
      <c r="F2" s="10"/>
      <c r="G2" s="10"/>
      <c r="R2" s="105" t="str">
        <f ca="1">RIGHT(CELL("filename",$A$1),LEN(CELL("filename",$A$1))-SEARCH("\Taxes",CELL("filename",$A$1),1))</f>
        <v>Taxes\[Deferred Taxes 2025-2028.xlsx]Deferred Taxes UPIS</v>
      </c>
    </row>
    <row r="3" spans="1:21" x14ac:dyDescent="0.25">
      <c r="A3" s="115" t="s">
        <v>77</v>
      </c>
      <c r="C3" s="1"/>
      <c r="D3" s="10"/>
      <c r="E3" s="10"/>
      <c r="F3" s="10"/>
      <c r="G3" s="10"/>
      <c r="R3" s="10"/>
    </row>
    <row r="4" spans="1:21" x14ac:dyDescent="0.25">
      <c r="A4" s="115" t="s">
        <v>78</v>
      </c>
      <c r="C4" s="1"/>
    </row>
    <row r="5" spans="1:21" x14ac:dyDescent="0.25">
      <c r="B5" s="115"/>
      <c r="C5" s="1"/>
    </row>
    <row r="6" spans="1:21" x14ac:dyDescent="0.25">
      <c r="B6" s="115"/>
      <c r="C6" s="1"/>
    </row>
    <row r="7" spans="1:21" x14ac:dyDescent="0.25">
      <c r="B7" s="115"/>
      <c r="C7" s="1"/>
      <c r="D7" s="8" t="s">
        <v>30</v>
      </c>
    </row>
    <row r="8" spans="1:21" x14ac:dyDescent="0.25">
      <c r="A8" s="8" t="s">
        <v>29</v>
      </c>
      <c r="B8" s="115"/>
      <c r="C8" s="1"/>
      <c r="D8" s="127" t="s">
        <v>79</v>
      </c>
      <c r="F8" s="59" t="s">
        <v>31</v>
      </c>
    </row>
    <row r="9" spans="1:21" x14ac:dyDescent="0.25">
      <c r="D9" s="252" t="s">
        <v>80</v>
      </c>
      <c r="E9" s="252"/>
      <c r="F9" s="252"/>
      <c r="G9" s="64"/>
      <c r="H9" s="116"/>
      <c r="I9" s="116"/>
      <c r="J9" s="116"/>
      <c r="K9" s="116"/>
      <c r="P9" s="116"/>
      <c r="Q9" s="116"/>
      <c r="R9" s="64"/>
    </row>
    <row r="10" spans="1:21" ht="43.5" customHeight="1" x14ac:dyDescent="0.25">
      <c r="A10" s="117" t="s">
        <v>81</v>
      </c>
      <c r="B10" s="117" t="s">
        <v>82</v>
      </c>
      <c r="C10" s="117"/>
      <c r="D10" s="118" t="s">
        <v>83</v>
      </c>
      <c r="E10" s="118"/>
      <c r="F10" s="118" t="s">
        <v>84</v>
      </c>
      <c r="G10" s="119"/>
      <c r="H10" s="118" t="s">
        <v>85</v>
      </c>
      <c r="I10" s="118"/>
      <c r="J10" s="118" t="s">
        <v>86</v>
      </c>
      <c r="K10" s="118"/>
      <c r="L10" s="119" t="s">
        <v>87</v>
      </c>
      <c r="M10" s="119"/>
      <c r="N10" s="119" t="s">
        <v>88</v>
      </c>
      <c r="O10" s="119"/>
      <c r="P10" s="119" t="s">
        <v>89</v>
      </c>
      <c r="Q10" s="118"/>
      <c r="R10" s="119"/>
      <c r="U10" s="10"/>
    </row>
    <row r="11" spans="1:21" x14ac:dyDescent="0.25">
      <c r="A11" s="10">
        <v>2025</v>
      </c>
      <c r="B11" s="94">
        <v>45716</v>
      </c>
      <c r="C11" s="94"/>
      <c r="D11" s="9"/>
      <c r="E11" s="9"/>
      <c r="F11" s="9"/>
      <c r="G11" s="121"/>
      <c r="H11" s="9"/>
      <c r="I11" s="9"/>
      <c r="J11" s="9"/>
      <c r="K11" s="9"/>
      <c r="L11" s="121">
        <f>-'Def FIT SIT 2025'!D12</f>
        <v>17105642.41</v>
      </c>
      <c r="M11" s="121"/>
      <c r="N11" s="121">
        <f>-'Def FIT SIT 2025'!F10</f>
        <v>96782535.109999999</v>
      </c>
      <c r="O11" s="121"/>
      <c r="P11" s="121">
        <f t="shared" ref="P11:P32" si="0">SUM(L11:N11)</f>
        <v>113888177.52</v>
      </c>
      <c r="R11" s="7"/>
    </row>
    <row r="12" spans="1:21" x14ac:dyDescent="0.25">
      <c r="A12" s="10">
        <v>2025</v>
      </c>
      <c r="B12" s="94">
        <v>45744</v>
      </c>
      <c r="C12" s="94"/>
      <c r="D12" s="8">
        <f>(SUMIFS('Rpt 216 export'!AN:AN,'Rpt 216 export'!AJ:AJ,$A$8,'Rpt 216 export'!G:G,$A12,'Rpt 216 export'!J:J,$D$7)+SUMIFS('Rpt 216 export'!AO:AO,'Rpt 216 export'!AJ:AJ,$A$8,'Rpt 216 export'!G:G,$A12,'Rpt 216 export'!J:J,$D$7))/12</f>
        <v>-2110848.5883333334</v>
      </c>
      <c r="F12" s="8">
        <f>(SUMIFS('Rpt 216 export'!AN:AN,'Rpt 216 export'!AJ:AJ,$A$8,'Rpt 216 export'!G:G,$A12,'Rpt 216 export'!J:J,$F$8)+SUMIFS('Rpt 216 export'!AO:AO,'Rpt 216 export'!AJ:AJ,$A$8,'Rpt 216 export'!G:G,$A12,'Rpt 216 export'!J:J,$F$8))/12</f>
        <v>-2369204.3199999998</v>
      </c>
      <c r="G12" s="7"/>
      <c r="H12" s="8">
        <f>(SUMIFS('Rpt 216 export'!AR:AR,'Rpt 216 export'!AJ:AJ,$A$8,'Rpt 216 export'!G:G,$A12,'Rpt 216 export'!J:J,$F$8))/12</f>
        <v>115509.43916666652</v>
      </c>
      <c r="J12" s="8">
        <f>(SUMIFS('Rpt 216 export'!AR:AR,'Rpt 216 export'!AJ:AJ,$A$8,'Rpt 216 export'!G:G,$A12,'Rpt 216 export'!J:J,$D$7)+SUMIFS('Rpt 216 export'!AR:AR,'Rpt 216 export'!AJ:AJ,$A$8,'Rpt 216 export'!G:G,$A12,'Rpt 216 export'!J:J,$D$8))/12</f>
        <v>351925.12083333335</v>
      </c>
      <c r="L12" s="7">
        <f>+L11+H12</f>
        <v>17221151.849166665</v>
      </c>
      <c r="M12" s="7"/>
      <c r="N12" s="7">
        <f t="shared" ref="N12:N32" si="1">+N11+J12</f>
        <v>97134460.230833337</v>
      </c>
      <c r="O12" s="7"/>
      <c r="P12" s="7">
        <f t="shared" si="0"/>
        <v>114355612.08</v>
      </c>
      <c r="R12" s="7"/>
    </row>
    <row r="13" spans="1:21" x14ac:dyDescent="0.25">
      <c r="A13" s="10">
        <v>2025</v>
      </c>
      <c r="B13" s="94">
        <v>45775</v>
      </c>
      <c r="C13" s="94"/>
      <c r="D13" s="8">
        <f>(SUMIFS('Rpt 216 export'!AN:AN,'Rpt 216 export'!AJ:AJ,$A$8,'Rpt 216 export'!G:G,$A13,'Rpt 216 export'!J:J,$D$7)+SUMIFS('Rpt 216 export'!AO:AO,'Rpt 216 export'!AJ:AJ,$A$8,'Rpt 216 export'!G:G,$A13,'Rpt 216 export'!J:J,$D$7))/12</f>
        <v>-2110848.5883333334</v>
      </c>
      <c r="F13" s="8">
        <f>(SUMIFS('Rpt 216 export'!AN:AN,'Rpt 216 export'!AJ:AJ,$A$8,'Rpt 216 export'!G:G,$A13,'Rpt 216 export'!J:J,$F$8)+SUMIFS('Rpt 216 export'!AO:AO,'Rpt 216 export'!AJ:AJ,$A$8,'Rpt 216 export'!G:G,$A13,'Rpt 216 export'!J:J,$F$8))/12</f>
        <v>-2369204.3199999998</v>
      </c>
      <c r="G13" s="7"/>
      <c r="H13" s="8">
        <f>(SUMIFS('Rpt 216 export'!AR:AR,'Rpt 216 export'!AJ:AJ,$A$8,'Rpt 216 export'!G:G,$A13,'Rpt 216 export'!J:J,$F$8))/12</f>
        <v>115509.43916666652</v>
      </c>
      <c r="J13" s="8">
        <f>(SUMIFS('Rpt 216 export'!AR:AR,'Rpt 216 export'!AJ:AJ,$A$8,'Rpt 216 export'!G:G,$A13,'Rpt 216 export'!J:J,$D$7)+SUMIFS('Rpt 216 export'!AR:AR,'Rpt 216 export'!AJ:AJ,$A$8,'Rpt 216 export'!G:G,$A13,'Rpt 216 export'!J:J,$D$8))/12</f>
        <v>351925.12083333335</v>
      </c>
      <c r="L13" s="7">
        <f t="shared" ref="L13:L32" si="2">+L12+H13</f>
        <v>17336661.28833333</v>
      </c>
      <c r="M13" s="7"/>
      <c r="N13" s="7">
        <f t="shared" si="1"/>
        <v>97486385.351666674</v>
      </c>
      <c r="O13" s="7"/>
      <c r="P13" s="7">
        <f t="shared" si="0"/>
        <v>114823046.64</v>
      </c>
      <c r="R13" s="7"/>
    </row>
    <row r="14" spans="1:21" x14ac:dyDescent="0.25">
      <c r="A14" s="10">
        <v>2025</v>
      </c>
      <c r="B14" s="94">
        <v>45805</v>
      </c>
      <c r="C14" s="94"/>
      <c r="D14" s="8">
        <f>(SUMIFS('Rpt 216 export'!AN:AN,'Rpt 216 export'!AJ:AJ,$A$8,'Rpt 216 export'!G:G,$A14,'Rpt 216 export'!J:J,$D$7)+SUMIFS('Rpt 216 export'!AO:AO,'Rpt 216 export'!AJ:AJ,$A$8,'Rpt 216 export'!G:G,$A14,'Rpt 216 export'!J:J,$D$7))/12</f>
        <v>-2110848.5883333334</v>
      </c>
      <c r="F14" s="8">
        <f>(SUMIFS('Rpt 216 export'!AN:AN,'Rpt 216 export'!AJ:AJ,$A$8,'Rpt 216 export'!G:G,$A14,'Rpt 216 export'!J:J,$F$8)+SUMIFS('Rpt 216 export'!AO:AO,'Rpt 216 export'!AJ:AJ,$A$8,'Rpt 216 export'!G:G,$A14,'Rpt 216 export'!J:J,$F$8))/12</f>
        <v>-2369204.3199999998</v>
      </c>
      <c r="G14" s="7"/>
      <c r="H14" s="8">
        <f>(SUMIFS('Rpt 216 export'!AR:AR,'Rpt 216 export'!AJ:AJ,$A$8,'Rpt 216 export'!G:G,$A14,'Rpt 216 export'!J:J,$F$8))/12</f>
        <v>115509.43916666652</v>
      </c>
      <c r="J14" s="8">
        <f>(SUMIFS('Rpt 216 export'!AR:AR,'Rpt 216 export'!AJ:AJ,$A$8,'Rpt 216 export'!G:G,$A14,'Rpt 216 export'!J:J,$D$7)+SUMIFS('Rpt 216 export'!AR:AR,'Rpt 216 export'!AJ:AJ,$A$8,'Rpt 216 export'!G:G,$A14,'Rpt 216 export'!J:J,$D$8))/12</f>
        <v>351925.12083333335</v>
      </c>
      <c r="L14" s="7">
        <f t="shared" si="2"/>
        <v>17452170.727499995</v>
      </c>
      <c r="M14" s="7"/>
      <c r="N14" s="7">
        <f t="shared" si="1"/>
        <v>97838310.472500011</v>
      </c>
      <c r="O14" s="7"/>
      <c r="P14" s="7">
        <f t="shared" si="0"/>
        <v>115290481.2</v>
      </c>
      <c r="R14" s="7"/>
    </row>
    <row r="15" spans="1:21" x14ac:dyDescent="0.25">
      <c r="A15" s="10">
        <v>2025</v>
      </c>
      <c r="B15" s="94">
        <v>45836</v>
      </c>
      <c r="C15" s="94"/>
      <c r="D15" s="8">
        <f>(SUMIFS('Rpt 216 export'!AN:AN,'Rpt 216 export'!AJ:AJ,$A$8,'Rpt 216 export'!G:G,$A15,'Rpt 216 export'!J:J,$D$7)+SUMIFS('Rpt 216 export'!AO:AO,'Rpt 216 export'!AJ:AJ,$A$8,'Rpt 216 export'!G:G,$A15,'Rpt 216 export'!J:J,$D$7))/12</f>
        <v>-2110848.5883333334</v>
      </c>
      <c r="F15" s="8">
        <f>(SUMIFS('Rpt 216 export'!AN:AN,'Rpt 216 export'!AJ:AJ,$A$8,'Rpt 216 export'!G:G,$A15,'Rpt 216 export'!J:J,$F$8)+SUMIFS('Rpt 216 export'!AO:AO,'Rpt 216 export'!AJ:AJ,$A$8,'Rpt 216 export'!G:G,$A15,'Rpt 216 export'!J:J,$F$8))/12</f>
        <v>-2369204.3199999998</v>
      </c>
      <c r="G15" s="7"/>
      <c r="H15" s="8">
        <f>(SUMIFS('Rpt 216 export'!AR:AR,'Rpt 216 export'!AJ:AJ,$A$8,'Rpt 216 export'!G:G,$A15,'Rpt 216 export'!J:J,$F$8))/12</f>
        <v>115509.43916666652</v>
      </c>
      <c r="J15" s="8">
        <f>(SUMIFS('Rpt 216 export'!AR:AR,'Rpt 216 export'!AJ:AJ,$A$8,'Rpt 216 export'!G:G,$A15,'Rpt 216 export'!J:J,$D$7)+SUMIFS('Rpt 216 export'!AR:AR,'Rpt 216 export'!AJ:AJ,$A$8,'Rpt 216 export'!G:G,$A15,'Rpt 216 export'!J:J,$D$8))/12</f>
        <v>351925.12083333335</v>
      </c>
      <c r="L15" s="7">
        <f>+L14+H15</f>
        <v>17567680.16666666</v>
      </c>
      <c r="M15" s="7"/>
      <c r="N15" s="7">
        <f t="shared" si="1"/>
        <v>98190235.593333349</v>
      </c>
      <c r="O15" s="7"/>
      <c r="P15" s="7">
        <f t="shared" si="0"/>
        <v>115757915.76000001</v>
      </c>
      <c r="R15" s="7"/>
    </row>
    <row r="16" spans="1:21" x14ac:dyDescent="0.25">
      <c r="A16" s="10">
        <v>2025</v>
      </c>
      <c r="B16" s="94">
        <v>45866</v>
      </c>
      <c r="C16" s="94"/>
      <c r="D16" s="8">
        <f>(SUMIFS('Rpt 216 export'!AN:AN,'Rpt 216 export'!AJ:AJ,$A$8,'Rpt 216 export'!G:G,$A16,'Rpt 216 export'!J:J,$D$7)+SUMIFS('Rpt 216 export'!AO:AO,'Rpt 216 export'!AJ:AJ,$A$8,'Rpt 216 export'!G:G,$A16,'Rpt 216 export'!J:J,$D$7))/12</f>
        <v>-2110848.5883333334</v>
      </c>
      <c r="F16" s="8">
        <f>(SUMIFS('Rpt 216 export'!AN:AN,'Rpt 216 export'!AJ:AJ,$A$8,'Rpt 216 export'!G:G,$A16,'Rpt 216 export'!J:J,$F$8)+SUMIFS('Rpt 216 export'!AO:AO,'Rpt 216 export'!AJ:AJ,$A$8,'Rpt 216 export'!G:G,$A16,'Rpt 216 export'!J:J,$F$8))/12</f>
        <v>-2369204.3199999998</v>
      </c>
      <c r="G16" s="7"/>
      <c r="H16" s="8">
        <f>(SUMIFS('Rpt 216 export'!AR:AR,'Rpt 216 export'!AJ:AJ,$A$8,'Rpt 216 export'!G:G,$A16,'Rpt 216 export'!J:J,$F$8))/12</f>
        <v>115509.43916666652</v>
      </c>
      <c r="J16" s="8">
        <f>(SUMIFS('Rpt 216 export'!AR:AR,'Rpt 216 export'!AJ:AJ,$A$8,'Rpt 216 export'!G:G,$A16,'Rpt 216 export'!J:J,$D$7)+SUMIFS('Rpt 216 export'!AR:AR,'Rpt 216 export'!AJ:AJ,$A$8,'Rpt 216 export'!G:G,$A16,'Rpt 216 export'!J:J,$D$8))/12</f>
        <v>351925.12083333335</v>
      </c>
      <c r="L16" s="7">
        <f t="shared" si="2"/>
        <v>17683189.605833326</v>
      </c>
      <c r="M16" s="7"/>
      <c r="N16" s="7">
        <f t="shared" si="1"/>
        <v>98542160.714166686</v>
      </c>
      <c r="O16" s="7"/>
      <c r="P16" s="7">
        <f t="shared" si="0"/>
        <v>116225350.32000001</v>
      </c>
      <c r="R16" s="7"/>
    </row>
    <row r="17" spans="1:18" x14ac:dyDescent="0.25">
      <c r="A17" s="10">
        <v>2025</v>
      </c>
      <c r="B17" s="94">
        <v>45897</v>
      </c>
      <c r="C17" s="94"/>
      <c r="D17" s="8">
        <f>(SUMIFS('Rpt 216 export'!AN:AN,'Rpt 216 export'!AJ:AJ,$A$8,'Rpt 216 export'!G:G,$A17,'Rpt 216 export'!J:J,$D$7)+SUMIFS('Rpt 216 export'!AO:AO,'Rpt 216 export'!AJ:AJ,$A$8,'Rpt 216 export'!G:G,$A17,'Rpt 216 export'!J:J,$D$7))/12</f>
        <v>-2110848.5883333334</v>
      </c>
      <c r="F17" s="8">
        <f>(SUMIFS('Rpt 216 export'!AN:AN,'Rpt 216 export'!AJ:AJ,$A$8,'Rpt 216 export'!G:G,$A17,'Rpt 216 export'!J:J,$F$8)+SUMIFS('Rpt 216 export'!AO:AO,'Rpt 216 export'!AJ:AJ,$A$8,'Rpt 216 export'!G:G,$A17,'Rpt 216 export'!J:J,$F$8))/12</f>
        <v>-2369204.3199999998</v>
      </c>
      <c r="G17" s="7"/>
      <c r="H17" s="8">
        <f>(SUMIFS('Rpt 216 export'!AR:AR,'Rpt 216 export'!AJ:AJ,$A$8,'Rpt 216 export'!G:G,$A17,'Rpt 216 export'!J:J,$F$8))/12</f>
        <v>115509.43916666652</v>
      </c>
      <c r="J17" s="8">
        <f>(SUMIFS('Rpt 216 export'!AR:AR,'Rpt 216 export'!AJ:AJ,$A$8,'Rpt 216 export'!G:G,$A17,'Rpt 216 export'!J:J,$D$7)+SUMIFS('Rpt 216 export'!AR:AR,'Rpt 216 export'!AJ:AJ,$A$8,'Rpt 216 export'!G:G,$A17,'Rpt 216 export'!J:J,$D$8))/12</f>
        <v>351925.12083333335</v>
      </c>
      <c r="L17" s="7">
        <f t="shared" si="2"/>
        <v>17798699.044999991</v>
      </c>
      <c r="M17" s="7"/>
      <c r="N17" s="7">
        <f t="shared" si="1"/>
        <v>98894085.835000023</v>
      </c>
      <c r="O17" s="7"/>
      <c r="P17" s="7">
        <f t="shared" si="0"/>
        <v>116692784.88000001</v>
      </c>
      <c r="R17" s="7"/>
    </row>
    <row r="18" spans="1:18" x14ac:dyDescent="0.25">
      <c r="A18" s="10">
        <v>2025</v>
      </c>
      <c r="B18" s="94">
        <v>45928</v>
      </c>
      <c r="C18" s="94"/>
      <c r="D18" s="8">
        <f>(SUMIFS('Rpt 216 export'!AN:AN,'Rpt 216 export'!AJ:AJ,$A$8,'Rpt 216 export'!G:G,$A18,'Rpt 216 export'!J:J,$D$7)+SUMIFS('Rpt 216 export'!AO:AO,'Rpt 216 export'!AJ:AJ,$A$8,'Rpt 216 export'!G:G,$A18,'Rpt 216 export'!J:J,$D$7))/12</f>
        <v>-2110848.5883333334</v>
      </c>
      <c r="F18" s="8">
        <f>(SUMIFS('Rpt 216 export'!AN:AN,'Rpt 216 export'!AJ:AJ,$A$8,'Rpt 216 export'!G:G,$A18,'Rpt 216 export'!J:J,$F$8)+SUMIFS('Rpt 216 export'!AO:AO,'Rpt 216 export'!AJ:AJ,$A$8,'Rpt 216 export'!G:G,$A18,'Rpt 216 export'!J:J,$F$8))/12</f>
        <v>-2369204.3199999998</v>
      </c>
      <c r="G18" s="7"/>
      <c r="H18" s="8">
        <f>(SUMIFS('Rpt 216 export'!AR:AR,'Rpt 216 export'!AJ:AJ,$A$8,'Rpt 216 export'!G:G,$A18,'Rpt 216 export'!J:J,$F$8))/12</f>
        <v>115509.43916666652</v>
      </c>
      <c r="J18" s="8">
        <f>(SUMIFS('Rpt 216 export'!AR:AR,'Rpt 216 export'!AJ:AJ,$A$8,'Rpt 216 export'!G:G,$A18,'Rpt 216 export'!J:J,$D$7)+SUMIFS('Rpt 216 export'!AR:AR,'Rpt 216 export'!AJ:AJ,$A$8,'Rpt 216 export'!G:G,$A18,'Rpt 216 export'!J:J,$D$8))/12</f>
        <v>351925.12083333335</v>
      </c>
      <c r="L18" s="7">
        <f t="shared" si="2"/>
        <v>17914208.484166656</v>
      </c>
      <c r="M18" s="7"/>
      <c r="N18" s="7">
        <f t="shared" si="1"/>
        <v>99246010.955833361</v>
      </c>
      <c r="O18" s="7"/>
      <c r="P18" s="7">
        <f t="shared" si="0"/>
        <v>117160219.44000001</v>
      </c>
      <c r="R18" s="7"/>
    </row>
    <row r="19" spans="1:18" x14ac:dyDescent="0.25">
      <c r="A19" s="10">
        <v>2025</v>
      </c>
      <c r="B19" s="94">
        <v>45958</v>
      </c>
      <c r="C19" s="94"/>
      <c r="D19" s="8">
        <f>(SUMIFS('Rpt 216 export'!AN:AN,'Rpt 216 export'!AJ:AJ,$A$8,'Rpt 216 export'!G:G,$A19,'Rpt 216 export'!J:J,$D$7)+SUMIFS('Rpt 216 export'!AO:AO,'Rpt 216 export'!AJ:AJ,$A$8,'Rpt 216 export'!G:G,$A19,'Rpt 216 export'!J:J,$D$7))/12</f>
        <v>-2110848.5883333334</v>
      </c>
      <c r="F19" s="8">
        <f>(SUMIFS('Rpt 216 export'!AN:AN,'Rpt 216 export'!AJ:AJ,$A$8,'Rpt 216 export'!G:G,$A19,'Rpt 216 export'!J:J,$F$8)+SUMIFS('Rpt 216 export'!AO:AO,'Rpt 216 export'!AJ:AJ,$A$8,'Rpt 216 export'!G:G,$A19,'Rpt 216 export'!J:J,$F$8))/12</f>
        <v>-2369204.3199999998</v>
      </c>
      <c r="G19" s="7"/>
      <c r="H19" s="8">
        <f>(SUMIFS('Rpt 216 export'!AR:AR,'Rpt 216 export'!AJ:AJ,$A$8,'Rpt 216 export'!G:G,$A19,'Rpt 216 export'!J:J,$F$8))/12</f>
        <v>115509.43916666652</v>
      </c>
      <c r="J19" s="8">
        <f>(SUMIFS('Rpt 216 export'!AR:AR,'Rpt 216 export'!AJ:AJ,$A$8,'Rpt 216 export'!G:G,$A19,'Rpt 216 export'!J:J,$D$7)+SUMIFS('Rpt 216 export'!AR:AR,'Rpt 216 export'!AJ:AJ,$A$8,'Rpt 216 export'!G:G,$A19,'Rpt 216 export'!J:J,$D$8))/12</f>
        <v>351925.12083333335</v>
      </c>
      <c r="L19" s="7">
        <f t="shared" si="2"/>
        <v>18029717.923333321</v>
      </c>
      <c r="M19" s="7"/>
      <c r="N19" s="7">
        <f t="shared" si="1"/>
        <v>99597936.076666698</v>
      </c>
      <c r="O19" s="7"/>
      <c r="P19" s="7">
        <f t="shared" si="0"/>
        <v>117627654.00000001</v>
      </c>
      <c r="R19" s="7"/>
    </row>
    <row r="20" spans="1:18" x14ac:dyDescent="0.25">
      <c r="A20" s="10">
        <v>2025</v>
      </c>
      <c r="B20" s="94">
        <v>45989</v>
      </c>
      <c r="C20" s="94"/>
      <c r="D20" s="8">
        <f>(SUMIFS('Rpt 216 export'!AN:AN,'Rpt 216 export'!AJ:AJ,$A$8,'Rpt 216 export'!G:G,$A20,'Rpt 216 export'!J:J,$D$7)+SUMIFS('Rpt 216 export'!AO:AO,'Rpt 216 export'!AJ:AJ,$A$8,'Rpt 216 export'!G:G,$A20,'Rpt 216 export'!J:J,$D$7))/12</f>
        <v>-2110848.5883333334</v>
      </c>
      <c r="F20" s="8">
        <f>(SUMIFS('Rpt 216 export'!AN:AN,'Rpt 216 export'!AJ:AJ,$A$8,'Rpt 216 export'!G:G,$A20,'Rpt 216 export'!J:J,$F$8)+SUMIFS('Rpt 216 export'!AO:AO,'Rpt 216 export'!AJ:AJ,$A$8,'Rpt 216 export'!G:G,$A20,'Rpt 216 export'!J:J,$F$8))/12</f>
        <v>-2369204.3199999998</v>
      </c>
      <c r="G20" s="7"/>
      <c r="H20" s="8">
        <f>(SUMIFS('Rpt 216 export'!AR:AR,'Rpt 216 export'!AJ:AJ,$A$8,'Rpt 216 export'!G:G,$A20,'Rpt 216 export'!J:J,$F$8))/12</f>
        <v>115509.43916666652</v>
      </c>
      <c r="J20" s="8">
        <f>(SUMIFS('Rpt 216 export'!AR:AR,'Rpt 216 export'!AJ:AJ,$A$8,'Rpt 216 export'!G:G,$A20,'Rpt 216 export'!J:J,$D$7)+SUMIFS('Rpt 216 export'!AR:AR,'Rpt 216 export'!AJ:AJ,$A$8,'Rpt 216 export'!G:G,$A20,'Rpt 216 export'!J:J,$D$8))/12</f>
        <v>351925.12083333335</v>
      </c>
      <c r="L20" s="7">
        <f t="shared" si="2"/>
        <v>18145227.362499986</v>
      </c>
      <c r="M20" s="7"/>
      <c r="N20" s="7">
        <f t="shared" si="1"/>
        <v>99949861.197500035</v>
      </c>
      <c r="O20" s="7"/>
      <c r="P20" s="7">
        <f t="shared" si="0"/>
        <v>118095088.56000002</v>
      </c>
      <c r="R20" s="7"/>
    </row>
    <row r="21" spans="1:18" x14ac:dyDescent="0.25">
      <c r="A21" s="10">
        <v>2025</v>
      </c>
      <c r="B21" s="94">
        <v>46019</v>
      </c>
      <c r="C21" s="94"/>
      <c r="D21" s="8">
        <f>(SUMIFS('Rpt 216 export'!AN:AN,'Rpt 216 export'!AJ:AJ,$A$8,'Rpt 216 export'!G:G,$A21,'Rpt 216 export'!J:J,$D$7)+SUMIFS('Rpt 216 export'!AO:AO,'Rpt 216 export'!AJ:AJ,$A$8,'Rpt 216 export'!G:G,$A21,'Rpt 216 export'!J:J,$D$7))/12</f>
        <v>-2110848.5883333334</v>
      </c>
      <c r="F21" s="8">
        <f>(SUMIFS('Rpt 216 export'!AN:AN,'Rpt 216 export'!AJ:AJ,$A$8,'Rpt 216 export'!G:G,$A21,'Rpt 216 export'!J:J,$F$8)+SUMIFS('Rpt 216 export'!AO:AO,'Rpt 216 export'!AJ:AJ,$A$8,'Rpt 216 export'!G:G,$A21,'Rpt 216 export'!J:J,$F$8))/12</f>
        <v>-2369204.3199999998</v>
      </c>
      <c r="G21" s="7"/>
      <c r="H21" s="8">
        <f>(SUMIFS('Rpt 216 export'!AR:AR,'Rpt 216 export'!AJ:AJ,$A$8,'Rpt 216 export'!G:G,$A21,'Rpt 216 export'!J:J,$F$8))/12</f>
        <v>115509.43916666652</v>
      </c>
      <c r="J21" s="8">
        <f>(SUMIFS('Rpt 216 export'!AR:AR,'Rpt 216 export'!AJ:AJ,$A$8,'Rpt 216 export'!G:G,$A21,'Rpt 216 export'!J:J,$D$7)+SUMIFS('Rpt 216 export'!AR:AR,'Rpt 216 export'!AJ:AJ,$A$8,'Rpt 216 export'!G:G,$A21,'Rpt 216 export'!J:J,$D$8))/12</f>
        <v>351925.12083333335</v>
      </c>
      <c r="L21" s="7">
        <f t="shared" si="2"/>
        <v>18260736.801666651</v>
      </c>
      <c r="M21" s="7"/>
      <c r="N21" s="7">
        <f t="shared" si="1"/>
        <v>100301786.31833337</v>
      </c>
      <c r="O21" s="7"/>
      <c r="P21" s="7">
        <f t="shared" si="0"/>
        <v>118562523.12000002</v>
      </c>
      <c r="R21" s="7"/>
    </row>
    <row r="22" spans="1:18" x14ac:dyDescent="0.25">
      <c r="A22" s="10">
        <v>2026</v>
      </c>
      <c r="B22" s="94">
        <v>46050</v>
      </c>
      <c r="C22" s="94"/>
      <c r="D22" s="8">
        <f>(SUMIFS('Rpt 216 export'!AN:AN,'Rpt 216 export'!AJ:AJ,$A$8,'Rpt 216 export'!G:G,$A22,'Rpt 216 export'!J:J,$D$7)+SUMIFS('Rpt 216 export'!AO:AO,'Rpt 216 export'!AJ:AJ,$A$8,'Rpt 216 export'!G:G,$A22,'Rpt 216 export'!J:J,$D$7))/12</f>
        <v>-2478267.584166667</v>
      </c>
      <c r="F22" s="8">
        <f>(SUMIFS('Rpt 216 export'!AN:AN,'Rpt 216 export'!AJ:AJ,$A$8,'Rpt 216 export'!G:G,$A22,'Rpt 216 export'!J:J,$F$8)+SUMIFS('Rpt 216 export'!AO:AO,'Rpt 216 export'!AJ:AJ,$A$8,'Rpt 216 export'!G:G,$A22,'Rpt 216 export'!J:J,$F$8))/12</f>
        <v>-2730579.6483333334</v>
      </c>
      <c r="G22" s="7"/>
      <c r="H22" s="8">
        <f>(SUMIFS('Rpt 216 export'!AR:AR,'Rpt 216 export'!AJ:AJ,$A$8,'Rpt 216 export'!G:G,$A22,'Rpt 216 export'!J:J,$F$8))/12</f>
        <v>133460.35333333336</v>
      </c>
      <c r="J22" s="8">
        <f>(SUMIFS('Rpt 216 export'!AR:AR,'Rpt 216 export'!AJ:AJ,$A$8,'Rpt 216 export'!G:G,$A22,'Rpt 216 export'!J:J,$D$7)+SUMIFS('Rpt 216 export'!AR:AR,'Rpt 216 export'!AJ:AJ,$A$8,'Rpt 216 export'!G:G,$A22,'Rpt 216 export'!J:J,$D$8))/12</f>
        <v>413207.13833333302</v>
      </c>
      <c r="L22" s="7">
        <f t="shared" si="2"/>
        <v>18394197.154999983</v>
      </c>
      <c r="M22" s="7"/>
      <c r="N22" s="7">
        <f t="shared" si="1"/>
        <v>100714993.45666671</v>
      </c>
      <c r="O22" s="7"/>
      <c r="P22" s="7">
        <f t="shared" si="0"/>
        <v>119109190.61166669</v>
      </c>
      <c r="R22" s="7"/>
    </row>
    <row r="23" spans="1:18" x14ac:dyDescent="0.25">
      <c r="A23" s="10">
        <v>2026</v>
      </c>
      <c r="B23" s="94">
        <v>46081</v>
      </c>
      <c r="C23" s="94"/>
      <c r="D23" s="8">
        <f>(SUMIFS('Rpt 216 export'!AN:AN,'Rpt 216 export'!AJ:AJ,$A$8,'Rpt 216 export'!G:G,$A23,'Rpt 216 export'!J:J,$D$7)+SUMIFS('Rpt 216 export'!AO:AO,'Rpt 216 export'!AJ:AJ,$A$8,'Rpt 216 export'!G:G,$A23,'Rpt 216 export'!J:J,$D$7))/12</f>
        <v>-2478267.584166667</v>
      </c>
      <c r="F23" s="8">
        <f>(SUMIFS('Rpt 216 export'!AN:AN,'Rpt 216 export'!AJ:AJ,$A$8,'Rpt 216 export'!G:G,$A23,'Rpt 216 export'!J:J,$F$8)+SUMIFS('Rpt 216 export'!AO:AO,'Rpt 216 export'!AJ:AJ,$A$8,'Rpt 216 export'!G:G,$A23,'Rpt 216 export'!J:J,$F$8))/12</f>
        <v>-2730579.6483333334</v>
      </c>
      <c r="G23" s="7"/>
      <c r="H23" s="8">
        <f>(SUMIFS('Rpt 216 export'!AR:AR,'Rpt 216 export'!AJ:AJ,$A$8,'Rpt 216 export'!G:G,$A23,'Rpt 216 export'!J:J,$F$8))/12</f>
        <v>133460.35333333336</v>
      </c>
      <c r="J23" s="8">
        <f>(SUMIFS('Rpt 216 export'!AR:AR,'Rpt 216 export'!AJ:AJ,$A$8,'Rpt 216 export'!G:G,$A23,'Rpt 216 export'!J:J,$D$7)+SUMIFS('Rpt 216 export'!AR:AR,'Rpt 216 export'!AJ:AJ,$A$8,'Rpt 216 export'!G:G,$A23,'Rpt 216 export'!J:J,$D$8))/12</f>
        <v>413207.13833333302</v>
      </c>
      <c r="L23" s="7">
        <f t="shared" si="2"/>
        <v>18527657.508333314</v>
      </c>
      <c r="M23" s="7"/>
      <c r="N23" s="7">
        <f t="shared" si="1"/>
        <v>101128200.59500004</v>
      </c>
      <c r="O23" s="7"/>
      <c r="P23" s="7">
        <f t="shared" si="0"/>
        <v>119655858.10333335</v>
      </c>
      <c r="R23" s="7"/>
    </row>
    <row r="24" spans="1:18" x14ac:dyDescent="0.25">
      <c r="A24" s="10">
        <v>2026</v>
      </c>
      <c r="B24" s="94">
        <v>46109</v>
      </c>
      <c r="C24" s="94"/>
      <c r="D24" s="8">
        <f>(SUMIFS('Rpt 216 export'!AN:AN,'Rpt 216 export'!AJ:AJ,$A$8,'Rpt 216 export'!G:G,$A24,'Rpt 216 export'!J:J,$D$7)+SUMIFS('Rpt 216 export'!AO:AO,'Rpt 216 export'!AJ:AJ,$A$8,'Rpt 216 export'!G:G,$A24,'Rpt 216 export'!J:J,$D$7))/12</f>
        <v>-2478267.584166667</v>
      </c>
      <c r="F24" s="8">
        <f>(SUMIFS('Rpt 216 export'!AN:AN,'Rpt 216 export'!AJ:AJ,$A$8,'Rpt 216 export'!G:G,$A24,'Rpt 216 export'!J:J,$F$8)+SUMIFS('Rpt 216 export'!AO:AO,'Rpt 216 export'!AJ:AJ,$A$8,'Rpt 216 export'!G:G,$A24,'Rpt 216 export'!J:J,$F$8))/12</f>
        <v>-2730579.6483333334</v>
      </c>
      <c r="G24" s="7"/>
      <c r="H24" s="8">
        <f>(SUMIFS('Rpt 216 export'!AR:AR,'Rpt 216 export'!AJ:AJ,$A$8,'Rpt 216 export'!G:G,$A24,'Rpt 216 export'!J:J,$F$8))/12</f>
        <v>133460.35333333336</v>
      </c>
      <c r="J24" s="8">
        <f>(SUMIFS('Rpt 216 export'!AR:AR,'Rpt 216 export'!AJ:AJ,$A$8,'Rpt 216 export'!G:G,$A24,'Rpt 216 export'!J:J,$D$7)+SUMIFS('Rpt 216 export'!AR:AR,'Rpt 216 export'!AJ:AJ,$A$8,'Rpt 216 export'!G:G,$A24,'Rpt 216 export'!J:J,$D$8))/12</f>
        <v>413207.13833333302</v>
      </c>
      <c r="L24" s="7">
        <f t="shared" si="2"/>
        <v>18661117.861666646</v>
      </c>
      <c r="M24" s="7"/>
      <c r="N24" s="7">
        <f t="shared" si="1"/>
        <v>101541407.73333338</v>
      </c>
      <c r="O24" s="7"/>
      <c r="P24" s="7">
        <f t="shared" si="0"/>
        <v>120202525.59500003</v>
      </c>
      <c r="R24" s="7"/>
    </row>
    <row r="25" spans="1:18" x14ac:dyDescent="0.25">
      <c r="A25" s="10">
        <v>2026</v>
      </c>
      <c r="B25" s="94">
        <v>46140</v>
      </c>
      <c r="C25" s="94"/>
      <c r="D25" s="8">
        <f>(SUMIFS('Rpt 216 export'!AN:AN,'Rpt 216 export'!AJ:AJ,$A$8,'Rpt 216 export'!G:G,$A25,'Rpt 216 export'!J:J,$D$7)+SUMIFS('Rpt 216 export'!AO:AO,'Rpt 216 export'!AJ:AJ,$A$8,'Rpt 216 export'!G:G,$A25,'Rpt 216 export'!J:J,$D$7))/12</f>
        <v>-2478267.584166667</v>
      </c>
      <c r="F25" s="8">
        <f>(SUMIFS('Rpt 216 export'!AN:AN,'Rpt 216 export'!AJ:AJ,$A$8,'Rpt 216 export'!G:G,$A25,'Rpt 216 export'!J:J,$F$8)+SUMIFS('Rpt 216 export'!AO:AO,'Rpt 216 export'!AJ:AJ,$A$8,'Rpt 216 export'!G:G,$A25,'Rpt 216 export'!J:J,$F$8))/12</f>
        <v>-2730579.6483333334</v>
      </c>
      <c r="G25" s="7"/>
      <c r="H25" s="8">
        <f>(SUMIFS('Rpt 216 export'!AR:AR,'Rpt 216 export'!AJ:AJ,$A$8,'Rpt 216 export'!G:G,$A25,'Rpt 216 export'!J:J,$F$8))/12</f>
        <v>133460.35333333336</v>
      </c>
      <c r="J25" s="8">
        <f>(SUMIFS('Rpt 216 export'!AR:AR,'Rpt 216 export'!AJ:AJ,$A$8,'Rpt 216 export'!G:G,$A25,'Rpt 216 export'!J:J,$D$7)+SUMIFS('Rpt 216 export'!AR:AR,'Rpt 216 export'!AJ:AJ,$A$8,'Rpt 216 export'!G:G,$A25,'Rpt 216 export'!J:J,$D$8))/12</f>
        <v>413207.13833333302</v>
      </c>
      <c r="L25" s="7">
        <f t="shared" si="2"/>
        <v>18794578.214999977</v>
      </c>
      <c r="M25" s="7"/>
      <c r="N25" s="7">
        <f t="shared" si="1"/>
        <v>101954614.87166671</v>
      </c>
      <c r="O25" s="7"/>
      <c r="P25" s="7">
        <f t="shared" si="0"/>
        <v>120749193.08666669</v>
      </c>
      <c r="R25" s="7"/>
    </row>
    <row r="26" spans="1:18" x14ac:dyDescent="0.25">
      <c r="A26" s="10">
        <v>2026</v>
      </c>
      <c r="B26" s="94">
        <v>46170</v>
      </c>
      <c r="C26" s="94"/>
      <c r="D26" s="8">
        <f>(SUMIFS('Rpt 216 export'!AN:AN,'Rpt 216 export'!AJ:AJ,$A$8,'Rpt 216 export'!G:G,$A26,'Rpt 216 export'!J:J,$D$7)+SUMIFS('Rpt 216 export'!AO:AO,'Rpt 216 export'!AJ:AJ,$A$8,'Rpt 216 export'!G:G,$A26,'Rpt 216 export'!J:J,$D$7))/12</f>
        <v>-2478267.584166667</v>
      </c>
      <c r="F26" s="8">
        <f>(SUMIFS('Rpt 216 export'!AN:AN,'Rpt 216 export'!AJ:AJ,$A$8,'Rpt 216 export'!G:G,$A26,'Rpt 216 export'!J:J,$F$8)+SUMIFS('Rpt 216 export'!AO:AO,'Rpt 216 export'!AJ:AJ,$A$8,'Rpt 216 export'!G:G,$A26,'Rpt 216 export'!J:J,$F$8))/12</f>
        <v>-2730579.6483333334</v>
      </c>
      <c r="G26" s="7"/>
      <c r="H26" s="8">
        <f>(SUMIFS('Rpt 216 export'!AR:AR,'Rpt 216 export'!AJ:AJ,$A$8,'Rpt 216 export'!G:G,$A26,'Rpt 216 export'!J:J,$F$8))/12</f>
        <v>133460.35333333336</v>
      </c>
      <c r="J26" s="8">
        <f>(SUMIFS('Rpt 216 export'!AR:AR,'Rpt 216 export'!AJ:AJ,$A$8,'Rpt 216 export'!G:G,$A26,'Rpt 216 export'!J:J,$D$7)+SUMIFS('Rpt 216 export'!AR:AR,'Rpt 216 export'!AJ:AJ,$A$8,'Rpt 216 export'!G:G,$A26,'Rpt 216 export'!J:J,$D$8))/12</f>
        <v>413207.13833333302</v>
      </c>
      <c r="L26" s="7">
        <f t="shared" si="2"/>
        <v>18928038.568333309</v>
      </c>
      <c r="M26" s="7"/>
      <c r="N26" s="7">
        <f t="shared" si="1"/>
        <v>102367822.01000005</v>
      </c>
      <c r="O26" s="7"/>
      <c r="P26" s="7">
        <f t="shared" si="0"/>
        <v>121295860.57833336</v>
      </c>
      <c r="R26" s="7"/>
    </row>
    <row r="27" spans="1:18" x14ac:dyDescent="0.25">
      <c r="A27" s="10">
        <v>2026</v>
      </c>
      <c r="B27" s="94">
        <v>46201</v>
      </c>
      <c r="C27" s="94"/>
      <c r="D27" s="8">
        <f>(SUMIFS('Rpt 216 export'!AN:AN,'Rpt 216 export'!AJ:AJ,$A$8,'Rpt 216 export'!G:G,$A27,'Rpt 216 export'!J:J,$D$7)+SUMIFS('Rpt 216 export'!AO:AO,'Rpt 216 export'!AJ:AJ,$A$8,'Rpt 216 export'!G:G,$A27,'Rpt 216 export'!J:J,$D$7))/12</f>
        <v>-2478267.584166667</v>
      </c>
      <c r="F27" s="8">
        <f>(SUMIFS('Rpt 216 export'!AN:AN,'Rpt 216 export'!AJ:AJ,$A$8,'Rpt 216 export'!G:G,$A27,'Rpt 216 export'!J:J,$F$8)+SUMIFS('Rpt 216 export'!AO:AO,'Rpt 216 export'!AJ:AJ,$A$8,'Rpt 216 export'!G:G,$A27,'Rpt 216 export'!J:J,$F$8))/12</f>
        <v>-2730579.6483333334</v>
      </c>
      <c r="G27" s="7"/>
      <c r="H27" s="8">
        <f>(SUMIFS('Rpt 216 export'!AR:AR,'Rpt 216 export'!AJ:AJ,$A$8,'Rpt 216 export'!G:G,$A27,'Rpt 216 export'!J:J,$F$8))/12</f>
        <v>133460.35333333336</v>
      </c>
      <c r="J27" s="8">
        <f>(SUMIFS('Rpt 216 export'!AR:AR,'Rpt 216 export'!AJ:AJ,$A$8,'Rpt 216 export'!G:G,$A27,'Rpt 216 export'!J:J,$D$7)+SUMIFS('Rpt 216 export'!AR:AR,'Rpt 216 export'!AJ:AJ,$A$8,'Rpt 216 export'!G:G,$A27,'Rpt 216 export'!J:J,$D$8))/12</f>
        <v>413207.13833333302</v>
      </c>
      <c r="L27" s="7">
        <f t="shared" si="2"/>
        <v>19061498.921666641</v>
      </c>
      <c r="M27" s="7"/>
      <c r="N27" s="7">
        <f t="shared" si="1"/>
        <v>102781029.14833339</v>
      </c>
      <c r="O27" s="7"/>
      <c r="P27" s="7">
        <f t="shared" si="0"/>
        <v>121842528.07000002</v>
      </c>
      <c r="R27" s="7"/>
    </row>
    <row r="28" spans="1:18" x14ac:dyDescent="0.25">
      <c r="A28" s="10">
        <v>2026</v>
      </c>
      <c r="B28" s="94">
        <v>46231</v>
      </c>
      <c r="C28" s="94"/>
      <c r="D28" s="8">
        <f>(SUMIFS('Rpt 216 export'!AN:AN,'Rpt 216 export'!AJ:AJ,$A$8,'Rpt 216 export'!G:G,$A28,'Rpt 216 export'!J:J,$D$7)+SUMIFS('Rpt 216 export'!AO:AO,'Rpt 216 export'!AJ:AJ,$A$8,'Rpt 216 export'!G:G,$A28,'Rpt 216 export'!J:J,$D$7))/12</f>
        <v>-2478267.584166667</v>
      </c>
      <c r="F28" s="8">
        <f>(SUMIFS('Rpt 216 export'!AN:AN,'Rpt 216 export'!AJ:AJ,$A$8,'Rpt 216 export'!G:G,$A28,'Rpt 216 export'!J:J,$F$8)+SUMIFS('Rpt 216 export'!AO:AO,'Rpt 216 export'!AJ:AJ,$A$8,'Rpt 216 export'!G:G,$A28,'Rpt 216 export'!J:J,$F$8))/12</f>
        <v>-2730579.6483333334</v>
      </c>
      <c r="G28" s="7"/>
      <c r="H28" s="8">
        <f>(SUMIFS('Rpt 216 export'!AR:AR,'Rpt 216 export'!AJ:AJ,$A$8,'Rpt 216 export'!G:G,$A28,'Rpt 216 export'!J:J,$F$8))/12</f>
        <v>133460.35333333336</v>
      </c>
      <c r="J28" s="8">
        <f>(SUMIFS('Rpt 216 export'!AR:AR,'Rpt 216 export'!AJ:AJ,$A$8,'Rpt 216 export'!G:G,$A28,'Rpt 216 export'!J:J,$D$7)+SUMIFS('Rpt 216 export'!AR:AR,'Rpt 216 export'!AJ:AJ,$A$8,'Rpt 216 export'!G:G,$A28,'Rpt 216 export'!J:J,$D$8))/12</f>
        <v>413207.13833333302</v>
      </c>
      <c r="L28" s="7">
        <f t="shared" si="2"/>
        <v>19194959.274999972</v>
      </c>
      <c r="M28" s="7"/>
      <c r="N28" s="7">
        <f t="shared" si="1"/>
        <v>103194236.28666672</v>
      </c>
      <c r="O28" s="7"/>
      <c r="P28" s="7">
        <f t="shared" si="0"/>
        <v>122389195.5616667</v>
      </c>
      <c r="R28" s="7"/>
    </row>
    <row r="29" spans="1:18" x14ac:dyDescent="0.25">
      <c r="A29" s="10">
        <v>2026</v>
      </c>
      <c r="B29" s="94">
        <v>46262</v>
      </c>
      <c r="C29" s="94"/>
      <c r="D29" s="8">
        <f>(SUMIFS('Rpt 216 export'!AN:AN,'Rpt 216 export'!AJ:AJ,$A$8,'Rpt 216 export'!G:G,$A29,'Rpt 216 export'!J:J,$D$7)+SUMIFS('Rpt 216 export'!AO:AO,'Rpt 216 export'!AJ:AJ,$A$8,'Rpt 216 export'!G:G,$A29,'Rpt 216 export'!J:J,$D$7))/12</f>
        <v>-2478267.584166667</v>
      </c>
      <c r="F29" s="8">
        <f>(SUMIFS('Rpt 216 export'!AN:AN,'Rpt 216 export'!AJ:AJ,$A$8,'Rpt 216 export'!G:G,$A29,'Rpt 216 export'!J:J,$F$8)+SUMIFS('Rpt 216 export'!AO:AO,'Rpt 216 export'!AJ:AJ,$A$8,'Rpt 216 export'!G:G,$A29,'Rpt 216 export'!J:J,$F$8))/12</f>
        <v>-2730579.6483333334</v>
      </c>
      <c r="G29" s="7"/>
      <c r="H29" s="8">
        <f>(SUMIFS('Rpt 216 export'!AR:AR,'Rpt 216 export'!AJ:AJ,$A$8,'Rpt 216 export'!G:G,$A29,'Rpt 216 export'!J:J,$F$8))/12</f>
        <v>133460.35333333336</v>
      </c>
      <c r="J29" s="8">
        <f>(SUMIFS('Rpt 216 export'!AR:AR,'Rpt 216 export'!AJ:AJ,$A$8,'Rpt 216 export'!G:G,$A29,'Rpt 216 export'!J:J,$D$7)+SUMIFS('Rpt 216 export'!AR:AR,'Rpt 216 export'!AJ:AJ,$A$8,'Rpt 216 export'!G:G,$A29,'Rpt 216 export'!J:J,$D$8))/12</f>
        <v>413207.13833333302</v>
      </c>
      <c r="L29" s="7">
        <f t="shared" si="2"/>
        <v>19328419.628333304</v>
      </c>
      <c r="M29" s="7"/>
      <c r="N29" s="7">
        <f t="shared" si="1"/>
        <v>103607443.42500006</v>
      </c>
      <c r="O29" s="7"/>
      <c r="P29" s="7">
        <f t="shared" si="0"/>
        <v>122935863.05333336</v>
      </c>
      <c r="R29" s="7"/>
    </row>
    <row r="30" spans="1:18" x14ac:dyDescent="0.25">
      <c r="A30" s="10">
        <v>2026</v>
      </c>
      <c r="B30" s="94">
        <v>46293</v>
      </c>
      <c r="C30" s="94"/>
      <c r="D30" s="8">
        <f>(SUMIFS('Rpt 216 export'!AN:AN,'Rpt 216 export'!AJ:AJ,$A$8,'Rpt 216 export'!G:G,$A30,'Rpt 216 export'!J:J,$D$7)+SUMIFS('Rpt 216 export'!AO:AO,'Rpt 216 export'!AJ:AJ,$A$8,'Rpt 216 export'!G:G,$A30,'Rpt 216 export'!J:J,$D$7))/12</f>
        <v>-2478267.584166667</v>
      </c>
      <c r="F30" s="8">
        <f>(SUMIFS('Rpt 216 export'!AN:AN,'Rpt 216 export'!AJ:AJ,$A$8,'Rpt 216 export'!G:G,$A30,'Rpt 216 export'!J:J,$F$8)+SUMIFS('Rpt 216 export'!AO:AO,'Rpt 216 export'!AJ:AJ,$A$8,'Rpt 216 export'!G:G,$A30,'Rpt 216 export'!J:J,$F$8))/12</f>
        <v>-2730579.6483333334</v>
      </c>
      <c r="G30" s="7"/>
      <c r="H30" s="8">
        <f>(SUMIFS('Rpt 216 export'!AR:AR,'Rpt 216 export'!AJ:AJ,$A$8,'Rpt 216 export'!G:G,$A30,'Rpt 216 export'!J:J,$F$8))/12</f>
        <v>133460.35333333336</v>
      </c>
      <c r="J30" s="8">
        <f>(SUMIFS('Rpt 216 export'!AR:AR,'Rpt 216 export'!AJ:AJ,$A$8,'Rpt 216 export'!G:G,$A30,'Rpt 216 export'!J:J,$D$7)+SUMIFS('Rpt 216 export'!AR:AR,'Rpt 216 export'!AJ:AJ,$A$8,'Rpt 216 export'!G:G,$A30,'Rpt 216 export'!J:J,$D$8))/12</f>
        <v>413207.13833333302</v>
      </c>
      <c r="L30" s="7">
        <f t="shared" si="2"/>
        <v>19461879.981666636</v>
      </c>
      <c r="M30" s="7"/>
      <c r="N30" s="7">
        <f t="shared" si="1"/>
        <v>104020650.56333339</v>
      </c>
      <c r="O30" s="7"/>
      <c r="P30" s="7">
        <f t="shared" si="0"/>
        <v>123482530.54500003</v>
      </c>
      <c r="R30" s="7"/>
    </row>
    <row r="31" spans="1:18" x14ac:dyDescent="0.25">
      <c r="A31" s="10">
        <v>2026</v>
      </c>
      <c r="B31" s="94">
        <v>46323</v>
      </c>
      <c r="C31" s="94"/>
      <c r="D31" s="8">
        <f>(SUMIFS('Rpt 216 export'!AN:AN,'Rpt 216 export'!AJ:AJ,$A$8,'Rpt 216 export'!G:G,$A31,'Rpt 216 export'!J:J,$D$7)+SUMIFS('Rpt 216 export'!AO:AO,'Rpt 216 export'!AJ:AJ,$A$8,'Rpt 216 export'!G:G,$A31,'Rpt 216 export'!J:J,$D$7))/12</f>
        <v>-2478267.584166667</v>
      </c>
      <c r="F31" s="8">
        <f>(SUMIFS('Rpt 216 export'!AN:AN,'Rpt 216 export'!AJ:AJ,$A$8,'Rpt 216 export'!G:G,$A31,'Rpt 216 export'!J:J,$F$8)+SUMIFS('Rpt 216 export'!AO:AO,'Rpt 216 export'!AJ:AJ,$A$8,'Rpt 216 export'!G:G,$A31,'Rpt 216 export'!J:J,$F$8))/12</f>
        <v>-2730579.6483333334</v>
      </c>
      <c r="G31" s="7"/>
      <c r="H31" s="8">
        <f>(SUMIFS('Rpt 216 export'!AR:AR,'Rpt 216 export'!AJ:AJ,$A$8,'Rpt 216 export'!G:G,$A31,'Rpt 216 export'!J:J,$F$8))/12</f>
        <v>133460.35333333336</v>
      </c>
      <c r="J31" s="8">
        <f>(SUMIFS('Rpt 216 export'!AR:AR,'Rpt 216 export'!AJ:AJ,$A$8,'Rpt 216 export'!G:G,$A31,'Rpt 216 export'!J:J,$D$7)+SUMIFS('Rpt 216 export'!AR:AR,'Rpt 216 export'!AJ:AJ,$A$8,'Rpt 216 export'!G:G,$A31,'Rpt 216 export'!J:J,$D$8))/12</f>
        <v>413207.13833333302</v>
      </c>
      <c r="L31" s="7">
        <f t="shared" si="2"/>
        <v>19595340.334999967</v>
      </c>
      <c r="M31" s="7"/>
      <c r="N31" s="7">
        <f t="shared" si="1"/>
        <v>104433857.70166673</v>
      </c>
      <c r="O31" s="7"/>
      <c r="P31" s="7">
        <f t="shared" si="0"/>
        <v>124029198.03666669</v>
      </c>
      <c r="R31" s="7"/>
    </row>
    <row r="32" spans="1:18" x14ac:dyDescent="0.25">
      <c r="A32" s="10">
        <v>2026</v>
      </c>
      <c r="B32" s="94">
        <v>46354</v>
      </c>
      <c r="C32" s="94"/>
      <c r="D32" s="8">
        <f>(SUMIFS('Rpt 216 export'!AN:AN,'Rpt 216 export'!AJ:AJ,$A$8,'Rpt 216 export'!G:G,$A32,'Rpt 216 export'!J:J,$D$7)+SUMIFS('Rpt 216 export'!AO:AO,'Rpt 216 export'!AJ:AJ,$A$8,'Rpt 216 export'!G:G,$A32,'Rpt 216 export'!J:J,$D$7))/12</f>
        <v>-2478267.584166667</v>
      </c>
      <c r="F32" s="8">
        <f>(SUMIFS('Rpt 216 export'!AN:AN,'Rpt 216 export'!AJ:AJ,$A$8,'Rpt 216 export'!G:G,$A32,'Rpt 216 export'!J:J,$F$8)+SUMIFS('Rpt 216 export'!AO:AO,'Rpt 216 export'!AJ:AJ,$A$8,'Rpt 216 export'!G:G,$A32,'Rpt 216 export'!J:J,$F$8))/12</f>
        <v>-2730579.6483333334</v>
      </c>
      <c r="G32" s="7"/>
      <c r="H32" s="8">
        <f>(SUMIFS('Rpt 216 export'!AR:AR,'Rpt 216 export'!AJ:AJ,$A$8,'Rpt 216 export'!G:G,$A32,'Rpt 216 export'!J:J,$F$8))/12</f>
        <v>133460.35333333336</v>
      </c>
      <c r="J32" s="8">
        <f>(SUMIFS('Rpt 216 export'!AR:AR,'Rpt 216 export'!AJ:AJ,$A$8,'Rpt 216 export'!G:G,$A32,'Rpt 216 export'!J:J,$D$7)+SUMIFS('Rpt 216 export'!AR:AR,'Rpt 216 export'!AJ:AJ,$A$8,'Rpt 216 export'!G:G,$A32,'Rpt 216 export'!J:J,$D$8))/12</f>
        <v>413207.13833333302</v>
      </c>
      <c r="L32" s="7">
        <f t="shared" si="2"/>
        <v>19728800.688333299</v>
      </c>
      <c r="M32" s="7"/>
      <c r="N32" s="7">
        <f t="shared" si="1"/>
        <v>104847064.84000006</v>
      </c>
      <c r="O32" s="7"/>
      <c r="P32" s="7">
        <f t="shared" si="0"/>
        <v>124575865.52833337</v>
      </c>
      <c r="R32" s="7"/>
    </row>
    <row r="33" spans="1:16" x14ac:dyDescent="0.25">
      <c r="A33" s="10">
        <v>2026</v>
      </c>
      <c r="B33" s="94">
        <v>46384</v>
      </c>
      <c r="C33" s="94"/>
      <c r="D33" s="8">
        <f>SUMIFS('Rpt 216 export'!AN:AN,'Rpt 216 export'!AJ:AJ,$A$8,'Rpt 216 export'!G:G,$A33,'Rpt 216 export'!J:J,$D$7)/12+SUMIFS('Rpt 216 export'!AO:AO,'Rpt 216 export'!AJ:AJ,$A$8,'Rpt 216 export'!G:G,$A33,'Rpt 216 export'!J:J,$D$7)/12</f>
        <v>-2478267.584166667</v>
      </c>
      <c r="F33" s="8">
        <f>SUMIFS('Rpt 216 export'!AN:AN,'Rpt 216 export'!AJ:AJ,$A$8,'Rpt 216 export'!G:G,$A33,'Rpt 216 export'!J:J,$F$8)/12+SUMIFS('Rpt 216 export'!AO:AO,'Rpt 216 export'!AJ:AJ,$A$8,'Rpt 216 export'!G:G,$A33,'Rpt 216 export'!J:J,$F$8)/12</f>
        <v>-2730579.6483333334</v>
      </c>
      <c r="G33" s="7"/>
      <c r="H33" s="8">
        <f>(SUMIFS('Rpt 216 export'!AR:AR,'Rpt 216 export'!AJ:AJ,$A$8,'Rpt 216 export'!G:G,$A33,'Rpt 216 export'!J:J,$F$8))/12</f>
        <v>133460.35333333336</v>
      </c>
      <c r="J33" s="8">
        <f>(SUMIFS('Rpt 216 export'!AR:AR,'Rpt 216 export'!AJ:AJ,$A$8,'Rpt 216 export'!G:G,$A33,'Rpt 216 export'!J:J,$D$7)+SUMIFS('Rpt 216 export'!AR:AR,'Rpt 216 export'!AJ:AJ,$A$8,'Rpt 216 export'!G:G,$A33,'Rpt 216 export'!J:J,$D$8))/12</f>
        <v>413207.13833333302</v>
      </c>
      <c r="L33" s="7">
        <f t="shared" ref="L33" si="3">+L32+H33</f>
        <v>19862261.041666631</v>
      </c>
      <c r="M33" s="7"/>
      <c r="N33" s="7">
        <f t="shared" ref="N33" si="4">+N32+J33</f>
        <v>105260271.9783334</v>
      </c>
      <c r="O33" s="7"/>
      <c r="P33" s="7">
        <f t="shared" ref="P33" si="5">SUM(L33:N33)</f>
        <v>125122533.02000003</v>
      </c>
    </row>
    <row r="34" spans="1:16" x14ac:dyDescent="0.25">
      <c r="A34" s="10">
        <v>2027</v>
      </c>
      <c r="B34" s="94">
        <v>46415</v>
      </c>
      <c r="C34" s="94"/>
      <c r="D34" s="8">
        <f>SUMIFS('Rpt 216 export'!AN:AN,'Rpt 216 export'!AJ:AJ,$A$8,'Rpt 216 export'!G:G,$A34,'Rpt 216 export'!J:J,$D$7)/12+SUMIFS('Rpt 216 export'!AO:AO,'Rpt 216 export'!AJ:AJ,$A$8,'Rpt 216 export'!G:G,$A34,'Rpt 216 export'!J:J,$D$7)/12</f>
        <v>-2332897.9866666668</v>
      </c>
      <c r="F34" s="8">
        <f>SUMIFS('Rpt 216 export'!AN:AN,'Rpt 216 export'!AJ:AJ,$A$8,'Rpt 216 export'!G:G,$A34,'Rpt 216 export'!J:J,$F$8)/12+SUMIFS('Rpt 216 export'!AO:AO,'Rpt 216 export'!AJ:AJ,$A$8,'Rpt 216 export'!G:G,$A34,'Rpt 216 export'!J:J,$F$8)/12</f>
        <v>-2573590.4091666667</v>
      </c>
      <c r="G34" s="7"/>
      <c r="H34" s="8">
        <f>(SUMIFS('Rpt 216 export'!AR:AR,'Rpt 216 export'!AJ:AJ,$A$8,'Rpt 216 export'!G:G,$A34,'Rpt 216 export'!J:J,$F$8))/12</f>
        <v>126304.84000000014</v>
      </c>
      <c r="J34" s="8">
        <f>(SUMIFS('Rpt 216 export'!AR:AR,'Rpt 216 export'!AJ:AJ,$A$8,'Rpt 216 export'!G:G,$A34,'Rpt 216 export'!J:J,$D$7)+SUMIFS('Rpt 216 export'!AR:AR,'Rpt 216 export'!AJ:AJ,$A$8,'Rpt 216 export'!G:G,$A34,'Rpt 216 export'!J:J,$D$8))/12</f>
        <v>384547.56333333295</v>
      </c>
      <c r="L34" s="7">
        <f t="shared" ref="L34:L57" si="6">+L33+H34</f>
        <v>19988565.881666631</v>
      </c>
      <c r="M34" s="7"/>
      <c r="N34" s="7">
        <f t="shared" ref="N34:N57" si="7">+N33+J34</f>
        <v>105644819.54166673</v>
      </c>
      <c r="O34" s="7"/>
      <c r="P34" s="7">
        <f t="shared" ref="P34:P57" si="8">SUM(L34:N34)</f>
        <v>125633385.42333336</v>
      </c>
    </row>
    <row r="35" spans="1:16" x14ac:dyDescent="0.25">
      <c r="A35" s="10">
        <v>2027</v>
      </c>
      <c r="B35" s="94">
        <v>46446</v>
      </c>
      <c r="C35" s="94"/>
      <c r="D35" s="8">
        <f>SUMIFS('Rpt 216 export'!AN:AN,'Rpt 216 export'!AJ:AJ,$A$8,'Rpt 216 export'!G:G,$A35,'Rpt 216 export'!J:J,$D$7)/12+SUMIFS('Rpt 216 export'!AO:AO,'Rpt 216 export'!AJ:AJ,$A$8,'Rpt 216 export'!G:G,$A35,'Rpt 216 export'!J:J,$D$7)/12</f>
        <v>-2332897.9866666668</v>
      </c>
      <c r="F35" s="8">
        <f>SUMIFS('Rpt 216 export'!AN:AN,'Rpt 216 export'!AJ:AJ,$A$8,'Rpt 216 export'!G:G,$A35,'Rpt 216 export'!J:J,$F$8)/12+SUMIFS('Rpt 216 export'!AO:AO,'Rpt 216 export'!AJ:AJ,$A$8,'Rpt 216 export'!G:G,$A35,'Rpt 216 export'!J:J,$F$8)/12</f>
        <v>-2573590.4091666667</v>
      </c>
      <c r="G35" s="7"/>
      <c r="H35" s="8">
        <f>(SUMIFS('Rpt 216 export'!AR:AR,'Rpt 216 export'!AJ:AJ,$A$8,'Rpt 216 export'!G:G,$A35,'Rpt 216 export'!J:J,$F$8))/12</f>
        <v>126304.84000000014</v>
      </c>
      <c r="J35" s="8">
        <f>(SUMIFS('Rpt 216 export'!AR:AR,'Rpt 216 export'!AJ:AJ,$A$8,'Rpt 216 export'!G:G,$A35,'Rpt 216 export'!J:J,$D$7)+SUMIFS('Rpt 216 export'!AR:AR,'Rpt 216 export'!AJ:AJ,$A$8,'Rpt 216 export'!G:G,$A35,'Rpt 216 export'!J:J,$D$8))/12</f>
        <v>384547.56333333295</v>
      </c>
      <c r="L35" s="7">
        <f t="shared" si="6"/>
        <v>20114870.72166663</v>
      </c>
      <c r="M35" s="7"/>
      <c r="N35" s="7">
        <f t="shared" si="7"/>
        <v>106029367.10500006</v>
      </c>
      <c r="O35" s="7"/>
      <c r="P35" s="7">
        <f t="shared" si="8"/>
        <v>126144237.8266667</v>
      </c>
    </row>
    <row r="36" spans="1:16" x14ac:dyDescent="0.25">
      <c r="A36" s="10">
        <v>2027</v>
      </c>
      <c r="B36" s="94">
        <v>46474</v>
      </c>
      <c r="C36" s="94"/>
      <c r="D36" s="8">
        <f>SUMIFS('Rpt 216 export'!AN:AN,'Rpt 216 export'!AJ:AJ,$A$8,'Rpt 216 export'!G:G,$A36,'Rpt 216 export'!J:J,$D$7)/12+SUMIFS('Rpt 216 export'!AO:AO,'Rpt 216 export'!AJ:AJ,$A$8,'Rpt 216 export'!G:G,$A36,'Rpt 216 export'!J:J,$D$7)/12</f>
        <v>-2332897.9866666668</v>
      </c>
      <c r="F36" s="8">
        <f>SUMIFS('Rpt 216 export'!AN:AN,'Rpt 216 export'!AJ:AJ,$A$8,'Rpt 216 export'!G:G,$A36,'Rpt 216 export'!J:J,$F$8)/12+SUMIFS('Rpt 216 export'!AO:AO,'Rpt 216 export'!AJ:AJ,$A$8,'Rpt 216 export'!G:G,$A36,'Rpt 216 export'!J:J,$F$8)/12</f>
        <v>-2573590.4091666667</v>
      </c>
      <c r="G36" s="7"/>
      <c r="H36" s="8">
        <f>(SUMIFS('Rpt 216 export'!AR:AR,'Rpt 216 export'!AJ:AJ,$A$8,'Rpt 216 export'!G:G,$A36,'Rpt 216 export'!J:J,$F$8))/12</f>
        <v>126304.84000000014</v>
      </c>
      <c r="J36" s="8">
        <f>(SUMIFS('Rpt 216 export'!AR:AR,'Rpt 216 export'!AJ:AJ,$A$8,'Rpt 216 export'!G:G,$A36,'Rpt 216 export'!J:J,$D$7)+SUMIFS('Rpt 216 export'!AR:AR,'Rpt 216 export'!AJ:AJ,$A$8,'Rpt 216 export'!G:G,$A36,'Rpt 216 export'!J:J,$D$8))/12</f>
        <v>384547.56333333295</v>
      </c>
      <c r="L36" s="7">
        <f t="shared" si="6"/>
        <v>20241175.56166663</v>
      </c>
      <c r="M36" s="7"/>
      <c r="N36" s="7">
        <f t="shared" si="7"/>
        <v>106413914.6683334</v>
      </c>
      <c r="O36" s="7"/>
      <c r="P36" s="7">
        <f t="shared" si="8"/>
        <v>126655090.23000002</v>
      </c>
    </row>
    <row r="37" spans="1:16" x14ac:dyDescent="0.25">
      <c r="A37" s="10">
        <v>2027</v>
      </c>
      <c r="B37" s="94">
        <v>46505</v>
      </c>
      <c r="C37" s="94"/>
      <c r="D37" s="8">
        <f>SUMIFS('Rpt 216 export'!AN:AN,'Rpt 216 export'!AJ:AJ,$A$8,'Rpt 216 export'!G:G,$A37,'Rpt 216 export'!J:J,$D$7)/12+SUMIFS('Rpt 216 export'!AO:AO,'Rpt 216 export'!AJ:AJ,$A$8,'Rpt 216 export'!G:G,$A37,'Rpt 216 export'!J:J,$D$7)/12</f>
        <v>-2332897.9866666668</v>
      </c>
      <c r="F37" s="8">
        <f>SUMIFS('Rpt 216 export'!AN:AN,'Rpt 216 export'!AJ:AJ,$A$8,'Rpt 216 export'!G:G,$A37,'Rpt 216 export'!J:J,$F$8)/12+SUMIFS('Rpt 216 export'!AO:AO,'Rpt 216 export'!AJ:AJ,$A$8,'Rpt 216 export'!G:G,$A37,'Rpt 216 export'!J:J,$F$8)/12</f>
        <v>-2573590.4091666667</v>
      </c>
      <c r="G37" s="7"/>
      <c r="H37" s="8">
        <f>(SUMIFS('Rpt 216 export'!AR:AR,'Rpt 216 export'!AJ:AJ,$A$8,'Rpt 216 export'!G:G,$A37,'Rpt 216 export'!J:J,$F$8))/12</f>
        <v>126304.84000000014</v>
      </c>
      <c r="J37" s="8">
        <f>(SUMIFS('Rpt 216 export'!AR:AR,'Rpt 216 export'!AJ:AJ,$A$8,'Rpt 216 export'!G:G,$A37,'Rpt 216 export'!J:J,$D$7)+SUMIFS('Rpt 216 export'!AR:AR,'Rpt 216 export'!AJ:AJ,$A$8,'Rpt 216 export'!G:G,$A37,'Rpt 216 export'!J:J,$D$8))/12</f>
        <v>384547.56333333295</v>
      </c>
      <c r="L37" s="7">
        <f t="shared" si="6"/>
        <v>20367480.40166663</v>
      </c>
      <c r="M37" s="7"/>
      <c r="N37" s="7">
        <f t="shared" si="7"/>
        <v>106798462.23166673</v>
      </c>
      <c r="O37" s="7"/>
      <c r="P37" s="7">
        <f t="shared" si="8"/>
        <v>127165942.63333336</v>
      </c>
    </row>
    <row r="38" spans="1:16" x14ac:dyDescent="0.25">
      <c r="A38" s="10">
        <v>2027</v>
      </c>
      <c r="B38" s="94">
        <v>46535</v>
      </c>
      <c r="C38" s="94"/>
      <c r="D38" s="8">
        <f>SUMIFS('Rpt 216 export'!AN:AN,'Rpt 216 export'!AJ:AJ,$A$8,'Rpt 216 export'!G:G,$A38,'Rpt 216 export'!J:J,$D$7)/12+SUMIFS('Rpt 216 export'!AO:AO,'Rpt 216 export'!AJ:AJ,$A$8,'Rpt 216 export'!G:G,$A38,'Rpt 216 export'!J:J,$D$7)/12</f>
        <v>-2332897.9866666668</v>
      </c>
      <c r="F38" s="8">
        <f>SUMIFS('Rpt 216 export'!AN:AN,'Rpt 216 export'!AJ:AJ,$A$8,'Rpt 216 export'!G:G,$A38,'Rpt 216 export'!J:J,$F$8)/12+SUMIFS('Rpt 216 export'!AO:AO,'Rpt 216 export'!AJ:AJ,$A$8,'Rpt 216 export'!G:G,$A38,'Rpt 216 export'!J:J,$F$8)/12</f>
        <v>-2573590.4091666667</v>
      </c>
      <c r="G38" s="7"/>
      <c r="H38" s="8">
        <f>(SUMIFS('Rpt 216 export'!AR:AR,'Rpt 216 export'!AJ:AJ,$A$8,'Rpt 216 export'!G:G,$A38,'Rpt 216 export'!J:J,$F$8))/12</f>
        <v>126304.84000000014</v>
      </c>
      <c r="J38" s="8">
        <f>(SUMIFS('Rpt 216 export'!AR:AR,'Rpt 216 export'!AJ:AJ,$A$8,'Rpt 216 export'!G:G,$A38,'Rpt 216 export'!J:J,$D$7)+SUMIFS('Rpt 216 export'!AR:AR,'Rpt 216 export'!AJ:AJ,$A$8,'Rpt 216 export'!G:G,$A38,'Rpt 216 export'!J:J,$D$8))/12</f>
        <v>384547.56333333295</v>
      </c>
      <c r="L38" s="7">
        <f t="shared" si="6"/>
        <v>20493785.24166663</v>
      </c>
      <c r="M38" s="7"/>
      <c r="N38" s="7">
        <f t="shared" si="7"/>
        <v>107183009.79500006</v>
      </c>
      <c r="O38" s="7"/>
      <c r="P38" s="7">
        <f t="shared" si="8"/>
        <v>127676795.03666669</v>
      </c>
    </row>
    <row r="39" spans="1:16" x14ac:dyDescent="0.25">
      <c r="A39" s="10">
        <v>2027</v>
      </c>
      <c r="B39" s="94">
        <v>46566</v>
      </c>
      <c r="C39" s="94"/>
      <c r="D39" s="8">
        <f>SUMIFS('Rpt 216 export'!AN:AN,'Rpt 216 export'!AJ:AJ,$A$8,'Rpt 216 export'!G:G,$A39,'Rpt 216 export'!J:J,$D$7)/12+SUMIFS('Rpt 216 export'!AO:AO,'Rpt 216 export'!AJ:AJ,$A$8,'Rpt 216 export'!G:G,$A39,'Rpt 216 export'!J:J,$D$7)/12</f>
        <v>-2332897.9866666668</v>
      </c>
      <c r="F39" s="8">
        <f>SUMIFS('Rpt 216 export'!AN:AN,'Rpt 216 export'!AJ:AJ,$A$8,'Rpt 216 export'!G:G,$A39,'Rpt 216 export'!J:J,$F$8)/12+SUMIFS('Rpt 216 export'!AO:AO,'Rpt 216 export'!AJ:AJ,$A$8,'Rpt 216 export'!G:G,$A39,'Rpt 216 export'!J:J,$F$8)/12</f>
        <v>-2573590.4091666667</v>
      </c>
      <c r="G39" s="7"/>
      <c r="H39" s="8">
        <f>(SUMIFS('Rpt 216 export'!AR:AR,'Rpt 216 export'!AJ:AJ,$A$8,'Rpt 216 export'!G:G,$A39,'Rpt 216 export'!J:J,$F$8))/12</f>
        <v>126304.84000000014</v>
      </c>
      <c r="J39" s="8">
        <f>(SUMIFS('Rpt 216 export'!AR:AR,'Rpt 216 export'!AJ:AJ,$A$8,'Rpt 216 export'!G:G,$A39,'Rpt 216 export'!J:J,$D$7)+SUMIFS('Rpt 216 export'!AR:AR,'Rpt 216 export'!AJ:AJ,$A$8,'Rpt 216 export'!G:G,$A39,'Rpt 216 export'!J:J,$D$8))/12</f>
        <v>384547.56333333295</v>
      </c>
      <c r="L39" s="7">
        <f t="shared" si="6"/>
        <v>20620090.08166663</v>
      </c>
      <c r="M39" s="7"/>
      <c r="N39" s="7">
        <f t="shared" si="7"/>
        <v>107567557.35833339</v>
      </c>
      <c r="O39" s="7"/>
      <c r="P39" s="7">
        <f t="shared" si="8"/>
        <v>128187647.44000003</v>
      </c>
    </row>
    <row r="40" spans="1:16" x14ac:dyDescent="0.25">
      <c r="A40" s="10">
        <v>2027</v>
      </c>
      <c r="B40" s="94">
        <v>46596</v>
      </c>
      <c r="C40" s="94"/>
      <c r="D40" s="8">
        <f>SUMIFS('Rpt 216 export'!AN:AN,'Rpt 216 export'!AJ:AJ,$A$8,'Rpt 216 export'!G:G,$A40,'Rpt 216 export'!J:J,$D$7)/12+SUMIFS('Rpt 216 export'!AO:AO,'Rpt 216 export'!AJ:AJ,$A$8,'Rpt 216 export'!G:G,$A40,'Rpt 216 export'!J:J,$D$7)/12</f>
        <v>-2332897.9866666668</v>
      </c>
      <c r="F40" s="8">
        <f>SUMIFS('Rpt 216 export'!AN:AN,'Rpt 216 export'!AJ:AJ,$A$8,'Rpt 216 export'!G:G,$A40,'Rpt 216 export'!J:J,$F$8)/12+SUMIFS('Rpt 216 export'!AO:AO,'Rpt 216 export'!AJ:AJ,$A$8,'Rpt 216 export'!G:G,$A40,'Rpt 216 export'!J:J,$F$8)/12</f>
        <v>-2573590.4091666667</v>
      </c>
      <c r="G40" s="7"/>
      <c r="H40" s="8">
        <f>(SUMIFS('Rpt 216 export'!AR:AR,'Rpt 216 export'!AJ:AJ,$A$8,'Rpt 216 export'!G:G,$A40,'Rpt 216 export'!J:J,$F$8))/12</f>
        <v>126304.84000000014</v>
      </c>
      <c r="J40" s="8">
        <f>(SUMIFS('Rpt 216 export'!AR:AR,'Rpt 216 export'!AJ:AJ,$A$8,'Rpt 216 export'!G:G,$A40,'Rpt 216 export'!J:J,$D$7)+SUMIFS('Rpt 216 export'!AR:AR,'Rpt 216 export'!AJ:AJ,$A$8,'Rpt 216 export'!G:G,$A40,'Rpt 216 export'!J:J,$D$8))/12</f>
        <v>384547.56333333295</v>
      </c>
      <c r="L40" s="7">
        <f t="shared" si="6"/>
        <v>20746394.92166663</v>
      </c>
      <c r="M40" s="7"/>
      <c r="N40" s="7">
        <f t="shared" si="7"/>
        <v>107952104.92166673</v>
      </c>
      <c r="O40" s="7"/>
      <c r="P40" s="7">
        <f t="shared" si="8"/>
        <v>128698499.84333336</v>
      </c>
    </row>
    <row r="41" spans="1:16" x14ac:dyDescent="0.25">
      <c r="A41" s="10">
        <v>2027</v>
      </c>
      <c r="B41" s="94">
        <v>46627</v>
      </c>
      <c r="C41" s="94"/>
      <c r="D41" s="8">
        <f>SUMIFS('Rpt 216 export'!AN:AN,'Rpt 216 export'!AJ:AJ,$A$8,'Rpt 216 export'!G:G,$A41,'Rpt 216 export'!J:J,$D$7)/12+SUMIFS('Rpt 216 export'!AO:AO,'Rpt 216 export'!AJ:AJ,$A$8,'Rpt 216 export'!G:G,$A41,'Rpt 216 export'!J:J,$D$7)/12</f>
        <v>-2332897.9866666668</v>
      </c>
      <c r="F41" s="8">
        <f>SUMIFS('Rpt 216 export'!AN:AN,'Rpt 216 export'!AJ:AJ,$A$8,'Rpt 216 export'!G:G,$A41,'Rpt 216 export'!J:J,$F$8)/12+SUMIFS('Rpt 216 export'!AO:AO,'Rpt 216 export'!AJ:AJ,$A$8,'Rpt 216 export'!G:G,$A41,'Rpt 216 export'!J:J,$F$8)/12</f>
        <v>-2573590.4091666667</v>
      </c>
      <c r="G41" s="7"/>
      <c r="H41" s="8">
        <f>(SUMIFS('Rpt 216 export'!AR:AR,'Rpt 216 export'!AJ:AJ,$A$8,'Rpt 216 export'!G:G,$A41,'Rpt 216 export'!J:J,$F$8))/12</f>
        <v>126304.84000000014</v>
      </c>
      <c r="J41" s="8">
        <f>(SUMIFS('Rpt 216 export'!AR:AR,'Rpt 216 export'!AJ:AJ,$A$8,'Rpt 216 export'!G:G,$A41,'Rpt 216 export'!J:J,$D$7)+SUMIFS('Rpt 216 export'!AR:AR,'Rpt 216 export'!AJ:AJ,$A$8,'Rpt 216 export'!G:G,$A41,'Rpt 216 export'!J:J,$D$8))/12</f>
        <v>384547.56333333295</v>
      </c>
      <c r="L41" s="7">
        <f t="shared" si="6"/>
        <v>20872699.761666629</v>
      </c>
      <c r="M41" s="7"/>
      <c r="N41" s="7">
        <f t="shared" si="7"/>
        <v>108336652.48500006</v>
      </c>
      <c r="O41" s="7"/>
      <c r="P41" s="7">
        <f t="shared" si="8"/>
        <v>129209352.24666668</v>
      </c>
    </row>
    <row r="42" spans="1:16" x14ac:dyDescent="0.25">
      <c r="A42" s="10">
        <v>2027</v>
      </c>
      <c r="B42" s="94">
        <v>46658</v>
      </c>
      <c r="C42" s="94"/>
      <c r="D42" s="8">
        <f>SUMIFS('Rpt 216 export'!AN:AN,'Rpt 216 export'!AJ:AJ,$A$8,'Rpt 216 export'!G:G,$A42,'Rpt 216 export'!J:J,$D$7)/12+SUMIFS('Rpt 216 export'!AO:AO,'Rpt 216 export'!AJ:AJ,$A$8,'Rpt 216 export'!G:G,$A42,'Rpt 216 export'!J:J,$D$7)/12</f>
        <v>-2332897.9866666668</v>
      </c>
      <c r="F42" s="8">
        <f>SUMIFS('Rpt 216 export'!AN:AN,'Rpt 216 export'!AJ:AJ,$A$8,'Rpt 216 export'!G:G,$A42,'Rpt 216 export'!J:J,$F$8)/12+SUMIFS('Rpt 216 export'!AO:AO,'Rpt 216 export'!AJ:AJ,$A$8,'Rpt 216 export'!G:G,$A42,'Rpt 216 export'!J:J,$F$8)/12</f>
        <v>-2573590.4091666667</v>
      </c>
      <c r="G42" s="7"/>
      <c r="H42" s="8">
        <f>(SUMIFS('Rpt 216 export'!AR:AR,'Rpt 216 export'!AJ:AJ,$A$8,'Rpt 216 export'!G:G,$A42,'Rpt 216 export'!J:J,$F$8))/12</f>
        <v>126304.84000000014</v>
      </c>
      <c r="J42" s="8">
        <f>(SUMIFS('Rpt 216 export'!AR:AR,'Rpt 216 export'!AJ:AJ,$A$8,'Rpt 216 export'!G:G,$A42,'Rpt 216 export'!J:J,$D$7)+SUMIFS('Rpt 216 export'!AR:AR,'Rpt 216 export'!AJ:AJ,$A$8,'Rpt 216 export'!G:G,$A42,'Rpt 216 export'!J:J,$D$8))/12</f>
        <v>384547.56333333295</v>
      </c>
      <c r="L42" s="7">
        <f t="shared" si="6"/>
        <v>20999004.601666629</v>
      </c>
      <c r="M42" s="7"/>
      <c r="N42" s="7">
        <f t="shared" si="7"/>
        <v>108721200.04833339</v>
      </c>
      <c r="O42" s="7"/>
      <c r="P42" s="7">
        <f t="shared" si="8"/>
        <v>129720204.65000002</v>
      </c>
    </row>
    <row r="43" spans="1:16" x14ac:dyDescent="0.25">
      <c r="A43" s="10">
        <v>2027</v>
      </c>
      <c r="B43" s="94">
        <v>46688</v>
      </c>
      <c r="C43" s="94"/>
      <c r="D43" s="8">
        <f>SUMIFS('Rpt 216 export'!AN:AN,'Rpt 216 export'!AJ:AJ,$A$8,'Rpt 216 export'!G:G,$A43,'Rpt 216 export'!J:J,$D$7)/12+SUMIFS('Rpt 216 export'!AO:AO,'Rpt 216 export'!AJ:AJ,$A$8,'Rpt 216 export'!G:G,$A43,'Rpt 216 export'!J:J,$D$7)/12</f>
        <v>-2332897.9866666668</v>
      </c>
      <c r="F43" s="8">
        <f>SUMIFS('Rpt 216 export'!AN:AN,'Rpt 216 export'!AJ:AJ,$A$8,'Rpt 216 export'!G:G,$A43,'Rpt 216 export'!J:J,$F$8)/12+SUMIFS('Rpt 216 export'!AO:AO,'Rpt 216 export'!AJ:AJ,$A$8,'Rpt 216 export'!G:G,$A43,'Rpt 216 export'!J:J,$F$8)/12</f>
        <v>-2573590.4091666667</v>
      </c>
      <c r="G43" s="7"/>
      <c r="H43" s="8">
        <f>(SUMIFS('Rpt 216 export'!AR:AR,'Rpt 216 export'!AJ:AJ,$A$8,'Rpt 216 export'!G:G,$A43,'Rpt 216 export'!J:J,$F$8))/12</f>
        <v>126304.84000000014</v>
      </c>
      <c r="J43" s="8">
        <f>(SUMIFS('Rpt 216 export'!AR:AR,'Rpt 216 export'!AJ:AJ,$A$8,'Rpt 216 export'!G:G,$A43,'Rpt 216 export'!J:J,$D$7)+SUMIFS('Rpt 216 export'!AR:AR,'Rpt 216 export'!AJ:AJ,$A$8,'Rpt 216 export'!G:G,$A43,'Rpt 216 export'!J:J,$D$8))/12</f>
        <v>384547.56333333295</v>
      </c>
      <c r="L43" s="7">
        <f t="shared" si="6"/>
        <v>21125309.441666629</v>
      </c>
      <c r="M43" s="7"/>
      <c r="N43" s="7">
        <f t="shared" si="7"/>
        <v>109105747.61166672</v>
      </c>
      <c r="O43" s="7"/>
      <c r="P43" s="7">
        <f t="shared" si="8"/>
        <v>130231057.05333336</v>
      </c>
    </row>
    <row r="44" spans="1:16" x14ac:dyDescent="0.25">
      <c r="A44" s="10">
        <v>2027</v>
      </c>
      <c r="B44" s="94">
        <v>46719</v>
      </c>
      <c r="C44" s="94"/>
      <c r="D44" s="8">
        <f>SUMIFS('Rpt 216 export'!AN:AN,'Rpt 216 export'!AJ:AJ,$A$8,'Rpt 216 export'!G:G,$A44,'Rpt 216 export'!J:J,$D$7)/12+SUMIFS('Rpt 216 export'!AO:AO,'Rpt 216 export'!AJ:AJ,$A$8,'Rpt 216 export'!G:G,$A44,'Rpt 216 export'!J:J,$D$7)/12</f>
        <v>-2332897.9866666668</v>
      </c>
      <c r="F44" s="8">
        <f>SUMIFS('Rpt 216 export'!AN:AN,'Rpt 216 export'!AJ:AJ,$A$8,'Rpt 216 export'!G:G,$A44,'Rpt 216 export'!J:J,$F$8)/12+SUMIFS('Rpt 216 export'!AO:AO,'Rpt 216 export'!AJ:AJ,$A$8,'Rpt 216 export'!G:G,$A44,'Rpt 216 export'!J:J,$F$8)/12</f>
        <v>-2573590.4091666667</v>
      </c>
      <c r="G44" s="7"/>
      <c r="H44" s="8">
        <f>(SUMIFS('Rpt 216 export'!AR:AR,'Rpt 216 export'!AJ:AJ,$A$8,'Rpt 216 export'!G:G,$A44,'Rpt 216 export'!J:J,$F$8))/12</f>
        <v>126304.84000000014</v>
      </c>
      <c r="J44" s="8">
        <f>(SUMIFS('Rpt 216 export'!AR:AR,'Rpt 216 export'!AJ:AJ,$A$8,'Rpt 216 export'!G:G,$A44,'Rpt 216 export'!J:J,$D$7)+SUMIFS('Rpt 216 export'!AR:AR,'Rpt 216 export'!AJ:AJ,$A$8,'Rpt 216 export'!G:G,$A44,'Rpt 216 export'!J:J,$D$8))/12</f>
        <v>384547.56333333295</v>
      </c>
      <c r="L44" s="7">
        <f t="shared" si="6"/>
        <v>21251614.281666629</v>
      </c>
      <c r="M44" s="7"/>
      <c r="N44" s="7">
        <f t="shared" si="7"/>
        <v>109490295.17500006</v>
      </c>
      <c r="O44" s="7"/>
      <c r="P44" s="7">
        <f t="shared" si="8"/>
        <v>130741909.45666668</v>
      </c>
    </row>
    <row r="45" spans="1:16" x14ac:dyDescent="0.25">
      <c r="A45" s="10">
        <v>2027</v>
      </c>
      <c r="B45" s="94">
        <v>46749</v>
      </c>
      <c r="C45" s="94"/>
      <c r="D45" s="8">
        <f>SUMIFS('Rpt 216 export'!AN:AN,'Rpt 216 export'!AJ:AJ,$A$8,'Rpt 216 export'!G:G,$A45,'Rpt 216 export'!J:J,$D$7)/12+SUMIFS('Rpt 216 export'!AO:AO,'Rpt 216 export'!AJ:AJ,$A$8,'Rpt 216 export'!G:G,$A45,'Rpt 216 export'!J:J,$D$7)/12</f>
        <v>-2332897.9866666668</v>
      </c>
      <c r="F45" s="8">
        <f>SUMIFS('Rpt 216 export'!AN:AN,'Rpt 216 export'!AJ:AJ,$A$8,'Rpt 216 export'!G:G,$A45,'Rpt 216 export'!J:J,$F$8)/12+SUMIFS('Rpt 216 export'!AO:AO,'Rpt 216 export'!AJ:AJ,$A$8,'Rpt 216 export'!G:G,$A45,'Rpt 216 export'!J:J,$F$8)/12</f>
        <v>-2573590.4091666667</v>
      </c>
      <c r="G45" s="7"/>
      <c r="H45" s="8">
        <f>(SUMIFS('Rpt 216 export'!AR:AR,'Rpt 216 export'!AJ:AJ,$A$8,'Rpt 216 export'!G:G,$A45,'Rpt 216 export'!J:J,$F$8))/12</f>
        <v>126304.84000000014</v>
      </c>
      <c r="J45" s="8">
        <f>(SUMIFS('Rpt 216 export'!AR:AR,'Rpt 216 export'!AJ:AJ,$A$8,'Rpt 216 export'!G:G,$A45,'Rpt 216 export'!J:J,$D$7)+SUMIFS('Rpt 216 export'!AR:AR,'Rpt 216 export'!AJ:AJ,$A$8,'Rpt 216 export'!G:G,$A45,'Rpt 216 export'!J:J,$D$8))/12</f>
        <v>384547.56333333295</v>
      </c>
      <c r="L45" s="7">
        <f t="shared" si="6"/>
        <v>21377919.121666629</v>
      </c>
      <c r="M45" s="7"/>
      <c r="N45" s="7">
        <f t="shared" si="7"/>
        <v>109874842.73833339</v>
      </c>
      <c r="O45" s="7"/>
      <c r="P45" s="7">
        <f t="shared" si="8"/>
        <v>131252761.86000001</v>
      </c>
    </row>
    <row r="46" spans="1:16" x14ac:dyDescent="0.25">
      <c r="A46" s="10">
        <v>2028</v>
      </c>
      <c r="B46" s="94">
        <v>46780</v>
      </c>
      <c r="C46" s="94"/>
      <c r="D46" s="8">
        <f>SUMIFS('Rpt 216 export'!AN:AN,'Rpt 216 export'!AJ:AJ,$A$8,'Rpt 216 export'!G:G,$A46,'Rpt 216 export'!J:J,$D$7)/12+SUMIFS('Rpt 216 export'!AO:AO,'Rpt 216 export'!AJ:AJ,$A$8,'Rpt 216 export'!G:G,$A46,'Rpt 216 export'!J:J,$D$7)/12</f>
        <v>-1597884.8058333332</v>
      </c>
      <c r="F46" s="8">
        <f>SUMIFS('Rpt 216 export'!AN:AN,'Rpt 216 export'!AJ:AJ,$A$8,'Rpt 216 export'!G:G,$A46,'Rpt 216 export'!J:J,$F$8)/12+SUMIFS('Rpt 216 export'!AO:AO,'Rpt 216 export'!AJ:AJ,$A$8,'Rpt 216 export'!G:G,$A46,'Rpt 216 export'!J:J,$F$8)/12</f>
        <v>-1837921.8100000005</v>
      </c>
      <c r="G46" s="7"/>
      <c r="H46" s="8">
        <f>(SUMIFS('Rpt 216 export'!AR:AR,'Rpt 216 export'!AJ:AJ,$A$8,'Rpt 216 export'!G:G,$A46,'Rpt 216 export'!J:J,$F$8))/12</f>
        <v>89000.973333333255</v>
      </c>
      <c r="J46" s="8">
        <f>(SUMIFS('Rpt 216 export'!AR:AR,'Rpt 216 export'!AJ:AJ,$A$8,'Rpt 216 export'!G:G,$A46,'Rpt 216 export'!J:J,$D$7)+SUMIFS('Rpt 216 export'!AR:AR,'Rpt 216 export'!AJ:AJ,$A$8,'Rpt 216 export'!G:G,$A46,'Rpt 216 export'!J:J,$D$8))/12</f>
        <v>218712.69166666691</v>
      </c>
      <c r="L46" s="7">
        <f t="shared" si="6"/>
        <v>21466920.094999962</v>
      </c>
      <c r="M46" s="7"/>
      <c r="N46" s="7">
        <f t="shared" si="7"/>
        <v>110093555.43000005</v>
      </c>
      <c r="O46" s="7"/>
      <c r="P46" s="7">
        <f t="shared" si="8"/>
        <v>131560475.52500001</v>
      </c>
    </row>
    <row r="47" spans="1:16" x14ac:dyDescent="0.25">
      <c r="A47" s="10">
        <v>2028</v>
      </c>
      <c r="B47" s="94">
        <v>46811</v>
      </c>
      <c r="C47" s="94"/>
      <c r="D47" s="8">
        <f>SUMIFS('Rpt 216 export'!AN:AN,'Rpt 216 export'!AJ:AJ,$A$8,'Rpt 216 export'!G:G,$A47,'Rpt 216 export'!J:J,$D$7)/12+SUMIFS('Rpt 216 export'!AO:AO,'Rpt 216 export'!AJ:AJ,$A$8,'Rpt 216 export'!G:G,$A47,'Rpt 216 export'!J:J,$D$7)/12</f>
        <v>-1597884.8058333332</v>
      </c>
      <c r="F47" s="8">
        <f>SUMIFS('Rpt 216 export'!AN:AN,'Rpt 216 export'!AJ:AJ,$A$8,'Rpt 216 export'!G:G,$A47,'Rpt 216 export'!J:J,$F$8)/12+SUMIFS('Rpt 216 export'!AO:AO,'Rpt 216 export'!AJ:AJ,$A$8,'Rpt 216 export'!G:G,$A47,'Rpt 216 export'!J:J,$F$8)/12</f>
        <v>-1837921.8100000005</v>
      </c>
      <c r="G47" s="7"/>
      <c r="H47" s="8">
        <f>(SUMIFS('Rpt 216 export'!AR:AR,'Rpt 216 export'!AJ:AJ,$A$8,'Rpt 216 export'!G:G,$A47,'Rpt 216 export'!J:J,$F$8))/12</f>
        <v>89000.973333333255</v>
      </c>
      <c r="J47" s="8">
        <f>(SUMIFS('Rpt 216 export'!AR:AR,'Rpt 216 export'!AJ:AJ,$A$8,'Rpt 216 export'!G:G,$A47,'Rpt 216 export'!J:J,$D$7)+SUMIFS('Rpt 216 export'!AR:AR,'Rpt 216 export'!AJ:AJ,$A$8,'Rpt 216 export'!G:G,$A47,'Rpt 216 export'!J:J,$D$8))/12</f>
        <v>218712.69166666691</v>
      </c>
      <c r="L47" s="7">
        <f t="shared" si="6"/>
        <v>21555921.068333294</v>
      </c>
      <c r="M47" s="7"/>
      <c r="N47" s="7">
        <f t="shared" si="7"/>
        <v>110312268.12166671</v>
      </c>
      <c r="O47" s="7"/>
      <c r="P47" s="7">
        <f t="shared" si="8"/>
        <v>131868189.19000001</v>
      </c>
    </row>
    <row r="48" spans="1:16" x14ac:dyDescent="0.25">
      <c r="A48" s="10">
        <v>2028</v>
      </c>
      <c r="B48" s="94">
        <v>46840</v>
      </c>
      <c r="C48" s="94"/>
      <c r="D48" s="8">
        <f>SUMIFS('Rpt 216 export'!AN:AN,'Rpt 216 export'!AJ:AJ,$A$8,'Rpt 216 export'!G:G,$A48,'Rpt 216 export'!J:J,$D$7)/12+SUMIFS('Rpt 216 export'!AO:AO,'Rpt 216 export'!AJ:AJ,$A$8,'Rpt 216 export'!G:G,$A48,'Rpt 216 export'!J:J,$D$7)/12</f>
        <v>-1597884.8058333332</v>
      </c>
      <c r="F48" s="8">
        <f>SUMIFS('Rpt 216 export'!AN:AN,'Rpt 216 export'!AJ:AJ,$A$8,'Rpt 216 export'!G:G,$A48,'Rpt 216 export'!J:J,$F$8)/12+SUMIFS('Rpt 216 export'!AO:AO,'Rpt 216 export'!AJ:AJ,$A$8,'Rpt 216 export'!G:G,$A48,'Rpt 216 export'!J:J,$F$8)/12</f>
        <v>-1837921.8100000005</v>
      </c>
      <c r="G48" s="7"/>
      <c r="H48" s="8">
        <f>(SUMIFS('Rpt 216 export'!AR:AR,'Rpt 216 export'!AJ:AJ,$A$8,'Rpt 216 export'!G:G,$A48,'Rpt 216 export'!J:J,$F$8))/12</f>
        <v>89000.973333333255</v>
      </c>
      <c r="J48" s="8">
        <f>(SUMIFS('Rpt 216 export'!AR:AR,'Rpt 216 export'!AJ:AJ,$A$8,'Rpt 216 export'!G:G,$A48,'Rpt 216 export'!J:J,$D$7)+SUMIFS('Rpt 216 export'!AR:AR,'Rpt 216 export'!AJ:AJ,$A$8,'Rpt 216 export'!G:G,$A48,'Rpt 216 export'!J:J,$D$8))/12</f>
        <v>218712.69166666691</v>
      </c>
      <c r="L48" s="7">
        <f t="shared" si="6"/>
        <v>21644922.041666627</v>
      </c>
      <c r="M48" s="7"/>
      <c r="N48" s="7">
        <f t="shared" si="7"/>
        <v>110530980.81333338</v>
      </c>
      <c r="O48" s="7"/>
      <c r="P48" s="7">
        <f t="shared" si="8"/>
        <v>132175902.855</v>
      </c>
    </row>
    <row r="49" spans="1:20" x14ac:dyDescent="0.25">
      <c r="A49" s="10">
        <v>2028</v>
      </c>
      <c r="B49" s="94">
        <v>46871</v>
      </c>
      <c r="C49" s="94"/>
      <c r="D49" s="8">
        <f>SUMIFS('Rpt 216 export'!AN:AN,'Rpt 216 export'!AJ:AJ,$A$8,'Rpt 216 export'!G:G,$A49,'Rpt 216 export'!J:J,$D$7)/12+SUMIFS('Rpt 216 export'!AO:AO,'Rpt 216 export'!AJ:AJ,$A$8,'Rpt 216 export'!G:G,$A49,'Rpt 216 export'!J:J,$D$7)/12</f>
        <v>-1597884.8058333332</v>
      </c>
      <c r="F49" s="8">
        <f>SUMIFS('Rpt 216 export'!AN:AN,'Rpt 216 export'!AJ:AJ,$A$8,'Rpt 216 export'!G:G,$A49,'Rpt 216 export'!J:J,$F$8)/12+SUMIFS('Rpt 216 export'!AO:AO,'Rpt 216 export'!AJ:AJ,$A$8,'Rpt 216 export'!G:G,$A49,'Rpt 216 export'!J:J,$F$8)/12</f>
        <v>-1837921.8100000005</v>
      </c>
      <c r="G49" s="7"/>
      <c r="H49" s="8">
        <f>(SUMIFS('Rpt 216 export'!AR:AR,'Rpt 216 export'!AJ:AJ,$A$8,'Rpt 216 export'!G:G,$A49,'Rpt 216 export'!J:J,$F$8))/12</f>
        <v>89000.973333333255</v>
      </c>
      <c r="J49" s="8">
        <f>(SUMIFS('Rpt 216 export'!AR:AR,'Rpt 216 export'!AJ:AJ,$A$8,'Rpt 216 export'!G:G,$A49,'Rpt 216 export'!J:J,$D$7)+SUMIFS('Rpt 216 export'!AR:AR,'Rpt 216 export'!AJ:AJ,$A$8,'Rpt 216 export'!G:G,$A49,'Rpt 216 export'!J:J,$D$8))/12</f>
        <v>218712.69166666691</v>
      </c>
      <c r="L49" s="7">
        <f t="shared" si="6"/>
        <v>21733923.01499996</v>
      </c>
      <c r="M49" s="7"/>
      <c r="N49" s="7">
        <f t="shared" si="7"/>
        <v>110749693.50500004</v>
      </c>
      <c r="O49" s="7"/>
      <c r="P49" s="7">
        <f t="shared" si="8"/>
        <v>132483616.52</v>
      </c>
    </row>
    <row r="50" spans="1:20" x14ac:dyDescent="0.25">
      <c r="A50" s="10">
        <v>2028</v>
      </c>
      <c r="B50" s="94">
        <v>46901</v>
      </c>
      <c r="C50" s="94"/>
      <c r="D50" s="8">
        <f>SUMIFS('Rpt 216 export'!AN:AN,'Rpt 216 export'!AJ:AJ,$A$8,'Rpt 216 export'!G:G,$A50,'Rpt 216 export'!J:J,$D$7)/12+SUMIFS('Rpt 216 export'!AO:AO,'Rpt 216 export'!AJ:AJ,$A$8,'Rpt 216 export'!G:G,$A50,'Rpt 216 export'!J:J,$D$7)/12</f>
        <v>-1597884.8058333332</v>
      </c>
      <c r="F50" s="8">
        <f>SUMIFS('Rpt 216 export'!AN:AN,'Rpt 216 export'!AJ:AJ,$A$8,'Rpt 216 export'!G:G,$A50,'Rpt 216 export'!J:J,$F$8)/12+SUMIFS('Rpt 216 export'!AO:AO,'Rpt 216 export'!AJ:AJ,$A$8,'Rpt 216 export'!G:G,$A50,'Rpt 216 export'!J:J,$F$8)/12</f>
        <v>-1837921.8100000005</v>
      </c>
      <c r="G50" s="7"/>
      <c r="H50" s="8">
        <f>(SUMIFS('Rpt 216 export'!AR:AR,'Rpt 216 export'!AJ:AJ,$A$8,'Rpt 216 export'!G:G,$A50,'Rpt 216 export'!J:J,$F$8))/12</f>
        <v>89000.973333333255</v>
      </c>
      <c r="J50" s="8">
        <f>(SUMIFS('Rpt 216 export'!AR:AR,'Rpt 216 export'!AJ:AJ,$A$8,'Rpt 216 export'!G:G,$A50,'Rpt 216 export'!J:J,$D$7)+SUMIFS('Rpt 216 export'!AR:AR,'Rpt 216 export'!AJ:AJ,$A$8,'Rpt 216 export'!G:G,$A50,'Rpt 216 export'!J:J,$D$8))/12</f>
        <v>218712.69166666691</v>
      </c>
      <c r="L50" s="7">
        <f t="shared" si="6"/>
        <v>21822923.988333292</v>
      </c>
      <c r="M50" s="7"/>
      <c r="N50" s="7">
        <f t="shared" si="7"/>
        <v>110968406.1966667</v>
      </c>
      <c r="O50" s="7"/>
      <c r="P50" s="7">
        <f t="shared" si="8"/>
        <v>132791330.185</v>
      </c>
    </row>
    <row r="51" spans="1:20" x14ac:dyDescent="0.25">
      <c r="A51" s="10">
        <v>2028</v>
      </c>
      <c r="B51" s="94">
        <v>46932</v>
      </c>
      <c r="C51" s="94"/>
      <c r="D51" s="8">
        <f>SUMIFS('Rpt 216 export'!AN:AN,'Rpt 216 export'!AJ:AJ,$A$8,'Rpt 216 export'!G:G,$A51,'Rpt 216 export'!J:J,$D$7)/12+SUMIFS('Rpt 216 export'!AO:AO,'Rpt 216 export'!AJ:AJ,$A$8,'Rpt 216 export'!G:G,$A51,'Rpt 216 export'!J:J,$D$7)/12</f>
        <v>-1597884.8058333332</v>
      </c>
      <c r="F51" s="8">
        <f>SUMIFS('Rpt 216 export'!AN:AN,'Rpt 216 export'!AJ:AJ,$A$8,'Rpt 216 export'!G:G,$A51,'Rpt 216 export'!J:J,$F$8)/12+SUMIFS('Rpt 216 export'!AO:AO,'Rpt 216 export'!AJ:AJ,$A$8,'Rpt 216 export'!G:G,$A51,'Rpt 216 export'!J:J,$F$8)/12</f>
        <v>-1837921.8100000005</v>
      </c>
      <c r="G51" s="7"/>
      <c r="H51" s="8">
        <f>(SUMIFS('Rpt 216 export'!AR:AR,'Rpt 216 export'!AJ:AJ,$A$8,'Rpt 216 export'!G:G,$A51,'Rpt 216 export'!J:J,$F$8))/12</f>
        <v>89000.973333333255</v>
      </c>
      <c r="J51" s="8">
        <f>(SUMIFS('Rpt 216 export'!AR:AR,'Rpt 216 export'!AJ:AJ,$A$8,'Rpt 216 export'!G:G,$A51,'Rpt 216 export'!J:J,$D$7)+SUMIFS('Rpt 216 export'!AR:AR,'Rpt 216 export'!AJ:AJ,$A$8,'Rpt 216 export'!G:G,$A51,'Rpt 216 export'!J:J,$D$8))/12</f>
        <v>218712.69166666691</v>
      </c>
      <c r="L51" s="7">
        <f t="shared" si="6"/>
        <v>21911924.961666625</v>
      </c>
      <c r="M51" s="7"/>
      <c r="N51" s="7">
        <f t="shared" si="7"/>
        <v>111187118.88833337</v>
      </c>
      <c r="O51" s="7"/>
      <c r="P51" s="7">
        <f t="shared" si="8"/>
        <v>133099043.84999999</v>
      </c>
    </row>
    <row r="52" spans="1:20" x14ac:dyDescent="0.25">
      <c r="A52" s="10">
        <v>2028</v>
      </c>
      <c r="B52" s="94">
        <v>46962</v>
      </c>
      <c r="C52" s="94"/>
      <c r="D52" s="8">
        <f>SUMIFS('Rpt 216 export'!AN:AN,'Rpt 216 export'!AJ:AJ,$A$8,'Rpt 216 export'!G:G,$A52,'Rpt 216 export'!J:J,$D$7)/12+SUMIFS('Rpt 216 export'!AO:AO,'Rpt 216 export'!AJ:AJ,$A$8,'Rpt 216 export'!G:G,$A52,'Rpt 216 export'!J:J,$D$7)/12</f>
        <v>-1597884.8058333332</v>
      </c>
      <c r="F52" s="8">
        <f>SUMIFS('Rpt 216 export'!AN:AN,'Rpt 216 export'!AJ:AJ,$A$8,'Rpt 216 export'!G:G,$A52,'Rpt 216 export'!J:J,$F$8)/12+SUMIFS('Rpt 216 export'!AO:AO,'Rpt 216 export'!AJ:AJ,$A$8,'Rpt 216 export'!G:G,$A52,'Rpt 216 export'!J:J,$F$8)/12</f>
        <v>-1837921.8100000005</v>
      </c>
      <c r="G52" s="7"/>
      <c r="H52" s="8">
        <f>(SUMIFS('Rpt 216 export'!AR:AR,'Rpt 216 export'!AJ:AJ,$A$8,'Rpt 216 export'!G:G,$A52,'Rpt 216 export'!J:J,$F$8))/12</f>
        <v>89000.973333333255</v>
      </c>
      <c r="J52" s="8">
        <f>(SUMIFS('Rpt 216 export'!AR:AR,'Rpt 216 export'!AJ:AJ,$A$8,'Rpt 216 export'!G:G,$A52,'Rpt 216 export'!J:J,$D$7)+SUMIFS('Rpt 216 export'!AR:AR,'Rpt 216 export'!AJ:AJ,$A$8,'Rpt 216 export'!G:G,$A52,'Rpt 216 export'!J:J,$D$8))/12</f>
        <v>218712.69166666691</v>
      </c>
      <c r="L52" s="7">
        <f t="shared" si="6"/>
        <v>22000925.934999958</v>
      </c>
      <c r="M52" s="7"/>
      <c r="N52" s="7">
        <f t="shared" si="7"/>
        <v>111405831.58000003</v>
      </c>
      <c r="O52" s="7"/>
      <c r="P52" s="7">
        <f t="shared" si="8"/>
        <v>133406757.51499999</v>
      </c>
    </row>
    <row r="53" spans="1:20" x14ac:dyDescent="0.25">
      <c r="A53" s="10">
        <v>2028</v>
      </c>
      <c r="B53" s="94">
        <v>46993</v>
      </c>
      <c r="C53" s="94"/>
      <c r="D53" s="8">
        <f>SUMIFS('Rpt 216 export'!AN:AN,'Rpt 216 export'!AJ:AJ,$A$8,'Rpt 216 export'!G:G,$A53,'Rpt 216 export'!J:J,$D$7)/12+SUMIFS('Rpt 216 export'!AO:AO,'Rpt 216 export'!AJ:AJ,$A$8,'Rpt 216 export'!G:G,$A53,'Rpt 216 export'!J:J,$D$7)/12</f>
        <v>-1597884.8058333332</v>
      </c>
      <c r="F53" s="8">
        <f>SUMIFS('Rpt 216 export'!AN:AN,'Rpt 216 export'!AJ:AJ,$A$8,'Rpt 216 export'!G:G,$A53,'Rpt 216 export'!J:J,$F$8)/12+SUMIFS('Rpt 216 export'!AO:AO,'Rpt 216 export'!AJ:AJ,$A$8,'Rpt 216 export'!G:G,$A53,'Rpt 216 export'!J:J,$F$8)/12</f>
        <v>-1837921.8100000005</v>
      </c>
      <c r="G53" s="7"/>
      <c r="H53" s="8">
        <f>(SUMIFS('Rpt 216 export'!AR:AR,'Rpt 216 export'!AJ:AJ,$A$8,'Rpt 216 export'!G:G,$A53,'Rpt 216 export'!J:J,$F$8))/12</f>
        <v>89000.973333333255</v>
      </c>
      <c r="J53" s="8">
        <f>(SUMIFS('Rpt 216 export'!AR:AR,'Rpt 216 export'!AJ:AJ,$A$8,'Rpt 216 export'!G:G,$A53,'Rpt 216 export'!J:J,$D$7)+SUMIFS('Rpt 216 export'!AR:AR,'Rpt 216 export'!AJ:AJ,$A$8,'Rpt 216 export'!G:G,$A53,'Rpt 216 export'!J:J,$D$8))/12</f>
        <v>218712.69166666691</v>
      </c>
      <c r="L53" s="7">
        <f t="shared" si="6"/>
        <v>22089926.90833329</v>
      </c>
      <c r="M53" s="7"/>
      <c r="N53" s="7">
        <f t="shared" si="7"/>
        <v>111624544.27166669</v>
      </c>
      <c r="O53" s="7"/>
      <c r="P53" s="7">
        <f t="shared" si="8"/>
        <v>133714471.17999998</v>
      </c>
    </row>
    <row r="54" spans="1:20" x14ac:dyDescent="0.25">
      <c r="A54" s="10">
        <v>2028</v>
      </c>
      <c r="B54" s="94">
        <v>47024</v>
      </c>
      <c r="C54" s="94"/>
      <c r="D54" s="8">
        <f>SUMIFS('Rpt 216 export'!AN:AN,'Rpt 216 export'!AJ:AJ,$A$8,'Rpt 216 export'!G:G,$A54,'Rpt 216 export'!J:J,$D$7)/12+SUMIFS('Rpt 216 export'!AO:AO,'Rpt 216 export'!AJ:AJ,$A$8,'Rpt 216 export'!G:G,$A54,'Rpt 216 export'!J:J,$D$7)/12</f>
        <v>-1597884.8058333332</v>
      </c>
      <c r="F54" s="8">
        <f>SUMIFS('Rpt 216 export'!AN:AN,'Rpt 216 export'!AJ:AJ,$A$8,'Rpt 216 export'!G:G,$A54,'Rpt 216 export'!J:J,$F$8)/12+SUMIFS('Rpt 216 export'!AO:AO,'Rpt 216 export'!AJ:AJ,$A$8,'Rpt 216 export'!G:G,$A54,'Rpt 216 export'!J:J,$F$8)/12</f>
        <v>-1837921.8100000005</v>
      </c>
      <c r="G54" s="7"/>
      <c r="H54" s="8">
        <f>(SUMIFS('Rpt 216 export'!AR:AR,'Rpt 216 export'!AJ:AJ,$A$8,'Rpt 216 export'!G:G,$A54,'Rpt 216 export'!J:J,$F$8))/12</f>
        <v>89000.973333333255</v>
      </c>
      <c r="J54" s="8">
        <f>(SUMIFS('Rpt 216 export'!AR:AR,'Rpt 216 export'!AJ:AJ,$A$8,'Rpt 216 export'!G:G,$A54,'Rpt 216 export'!J:J,$D$7)+SUMIFS('Rpt 216 export'!AR:AR,'Rpt 216 export'!AJ:AJ,$A$8,'Rpt 216 export'!G:G,$A54,'Rpt 216 export'!J:J,$D$8))/12</f>
        <v>218712.69166666691</v>
      </c>
      <c r="L54" s="7">
        <f t="shared" si="6"/>
        <v>22178927.881666623</v>
      </c>
      <c r="M54" s="7"/>
      <c r="N54" s="7">
        <f t="shared" si="7"/>
        <v>111843256.96333335</v>
      </c>
      <c r="O54" s="7"/>
      <c r="P54" s="7">
        <f t="shared" si="8"/>
        <v>134022184.84499997</v>
      </c>
    </row>
    <row r="55" spans="1:20" x14ac:dyDescent="0.25">
      <c r="A55" s="10">
        <v>2028</v>
      </c>
      <c r="B55" s="94">
        <v>47054</v>
      </c>
      <c r="C55" s="94"/>
      <c r="D55" s="8">
        <f>SUMIFS('Rpt 216 export'!AN:AN,'Rpt 216 export'!AJ:AJ,$A$8,'Rpt 216 export'!G:G,$A55,'Rpt 216 export'!J:J,$D$7)/12+SUMIFS('Rpt 216 export'!AO:AO,'Rpt 216 export'!AJ:AJ,$A$8,'Rpt 216 export'!G:G,$A55,'Rpt 216 export'!J:J,$D$7)/12</f>
        <v>-1597884.8058333332</v>
      </c>
      <c r="F55" s="8">
        <f>SUMIFS('Rpt 216 export'!AN:AN,'Rpt 216 export'!AJ:AJ,$A$8,'Rpt 216 export'!G:G,$A55,'Rpt 216 export'!J:J,$F$8)/12+SUMIFS('Rpt 216 export'!AO:AO,'Rpt 216 export'!AJ:AJ,$A$8,'Rpt 216 export'!G:G,$A55,'Rpt 216 export'!J:J,$F$8)/12</f>
        <v>-1837921.8100000005</v>
      </c>
      <c r="G55" s="7"/>
      <c r="H55" s="8">
        <f>(SUMIFS('Rpt 216 export'!AR:AR,'Rpt 216 export'!AJ:AJ,$A$8,'Rpt 216 export'!G:G,$A55,'Rpt 216 export'!J:J,$F$8))/12</f>
        <v>89000.973333333255</v>
      </c>
      <c r="J55" s="8">
        <f>(SUMIFS('Rpt 216 export'!AR:AR,'Rpt 216 export'!AJ:AJ,$A$8,'Rpt 216 export'!G:G,$A55,'Rpt 216 export'!J:J,$D$7)+SUMIFS('Rpt 216 export'!AR:AR,'Rpt 216 export'!AJ:AJ,$A$8,'Rpt 216 export'!G:G,$A55,'Rpt 216 export'!J:J,$D$8))/12</f>
        <v>218712.69166666691</v>
      </c>
      <c r="L55" s="7">
        <f t="shared" si="6"/>
        <v>22267928.854999956</v>
      </c>
      <c r="M55" s="7"/>
      <c r="N55" s="7">
        <f t="shared" si="7"/>
        <v>112061969.65500002</v>
      </c>
      <c r="O55" s="7"/>
      <c r="P55" s="7">
        <f t="shared" si="8"/>
        <v>134329898.50999996</v>
      </c>
    </row>
    <row r="56" spans="1:20" x14ac:dyDescent="0.25">
      <c r="A56" s="10">
        <v>2028</v>
      </c>
      <c r="B56" s="94">
        <v>47085</v>
      </c>
      <c r="C56" s="94"/>
      <c r="D56" s="8">
        <f>SUMIFS('Rpt 216 export'!AN:AN,'Rpt 216 export'!AJ:AJ,$A$8,'Rpt 216 export'!G:G,$A56,'Rpt 216 export'!J:J,$D$7)/12+SUMIFS('Rpt 216 export'!AO:AO,'Rpt 216 export'!AJ:AJ,$A$8,'Rpt 216 export'!G:G,$A56,'Rpt 216 export'!J:J,$D$7)/12</f>
        <v>-1597884.8058333332</v>
      </c>
      <c r="F56" s="8">
        <f>SUMIFS('Rpt 216 export'!AN:AN,'Rpt 216 export'!AJ:AJ,$A$8,'Rpt 216 export'!G:G,$A56,'Rpt 216 export'!J:J,$F$8)/12+SUMIFS('Rpt 216 export'!AO:AO,'Rpt 216 export'!AJ:AJ,$A$8,'Rpt 216 export'!G:G,$A56,'Rpt 216 export'!J:J,$F$8)/12</f>
        <v>-1837921.8100000005</v>
      </c>
      <c r="G56" s="7"/>
      <c r="H56" s="8">
        <f>(SUMIFS('Rpt 216 export'!AR:AR,'Rpt 216 export'!AJ:AJ,$A$8,'Rpt 216 export'!G:G,$A56,'Rpt 216 export'!J:J,$F$8))/12</f>
        <v>89000.973333333255</v>
      </c>
      <c r="J56" s="8">
        <f>(SUMIFS('Rpt 216 export'!AR:AR,'Rpt 216 export'!AJ:AJ,$A$8,'Rpt 216 export'!G:G,$A56,'Rpt 216 export'!J:J,$D$7)+SUMIFS('Rpt 216 export'!AR:AR,'Rpt 216 export'!AJ:AJ,$A$8,'Rpt 216 export'!G:G,$A56,'Rpt 216 export'!J:J,$D$8))/12</f>
        <v>218712.69166666691</v>
      </c>
      <c r="L56" s="7">
        <f t="shared" si="6"/>
        <v>22356929.828333288</v>
      </c>
      <c r="M56" s="7"/>
      <c r="N56" s="7">
        <f t="shared" si="7"/>
        <v>112280682.34666668</v>
      </c>
      <c r="O56" s="7"/>
      <c r="P56" s="7">
        <f t="shared" si="8"/>
        <v>134637612.17499995</v>
      </c>
    </row>
    <row r="57" spans="1:20" x14ac:dyDescent="0.25">
      <c r="A57" s="10">
        <v>2028</v>
      </c>
      <c r="B57" s="94">
        <v>47115</v>
      </c>
      <c r="C57" s="94"/>
      <c r="D57" s="8">
        <f>SUMIFS('Rpt 216 export'!AN:AN,'Rpt 216 export'!AJ:AJ,$A$8,'Rpt 216 export'!G:G,$A57,'Rpt 216 export'!J:J,$D$7)/12+SUMIFS('Rpt 216 export'!AO:AO,'Rpt 216 export'!AJ:AJ,$A$8,'Rpt 216 export'!G:G,$A57,'Rpt 216 export'!J:J,$D$7)/12</f>
        <v>-1597884.8058333332</v>
      </c>
      <c r="F57" s="8">
        <f>SUMIFS('Rpt 216 export'!AN:AN,'Rpt 216 export'!AJ:AJ,$A$8,'Rpt 216 export'!G:G,$A57,'Rpt 216 export'!J:J,$F$8)/12+SUMIFS('Rpt 216 export'!AO:AO,'Rpt 216 export'!AJ:AJ,$A$8,'Rpt 216 export'!G:G,$A57,'Rpt 216 export'!J:J,$F$8)/12</f>
        <v>-1837921.8100000005</v>
      </c>
      <c r="G57" s="7"/>
      <c r="H57" s="8">
        <f>(SUMIFS('Rpt 216 export'!AR:AR,'Rpt 216 export'!AJ:AJ,$A$8,'Rpt 216 export'!G:G,$A57,'Rpt 216 export'!J:J,$F$8))/12</f>
        <v>89000.973333333255</v>
      </c>
      <c r="J57" s="8">
        <f>(SUMIFS('Rpt 216 export'!AR:AR,'Rpt 216 export'!AJ:AJ,$A$8,'Rpt 216 export'!G:G,$A57,'Rpt 216 export'!J:J,$D$7)+SUMIFS('Rpt 216 export'!AR:AR,'Rpt 216 export'!AJ:AJ,$A$8,'Rpt 216 export'!G:G,$A57,'Rpt 216 export'!J:J,$D$8))/12</f>
        <v>218712.69166666691</v>
      </c>
      <c r="L57" s="7">
        <f t="shared" si="6"/>
        <v>22445930.801666621</v>
      </c>
      <c r="M57" s="7"/>
      <c r="N57" s="7">
        <f t="shared" si="7"/>
        <v>112499395.03833334</v>
      </c>
      <c r="O57" s="7"/>
      <c r="P57" s="7">
        <f t="shared" si="8"/>
        <v>134945325.83999997</v>
      </c>
    </row>
    <row r="58" spans="1:20" x14ac:dyDescent="0.25">
      <c r="B58" s="94"/>
      <c r="C58" s="94"/>
      <c r="H58" s="9"/>
      <c r="I58" s="9"/>
      <c r="J58" s="9"/>
    </row>
    <row r="60" spans="1:20" ht="15.75" thickBot="1" x14ac:dyDescent="0.3">
      <c r="B60" s="7" t="s">
        <v>7</v>
      </c>
      <c r="C60" s="7"/>
      <c r="D60" s="7"/>
      <c r="E60" s="7"/>
      <c r="F60" s="7"/>
      <c r="G60" s="7"/>
      <c r="H60" s="120">
        <f>SUM(H22:H33)</f>
        <v>1601524.24</v>
      </c>
      <c r="I60" s="121"/>
      <c r="J60" s="120">
        <f>SUM(J22:J33)</f>
        <v>4958485.6599999964</v>
      </c>
      <c r="K60" s="9"/>
    </row>
    <row r="61" spans="1:20" ht="30.75" thickTop="1" x14ac:dyDescent="0.25">
      <c r="P61" s="65" t="s">
        <v>90</v>
      </c>
    </row>
    <row r="62" spans="1:20" ht="15.75" thickBot="1" x14ac:dyDescent="0.3">
      <c r="B62" s="8" t="s">
        <v>91</v>
      </c>
      <c r="L62" s="120">
        <f>L17</f>
        <v>17798699.044999991</v>
      </c>
      <c r="M62" s="121"/>
      <c r="N62" s="120">
        <f>N17</f>
        <v>98894085.835000023</v>
      </c>
      <c r="O62" s="121"/>
      <c r="P62" s="120">
        <f>SUM(L62:N62)</f>
        <v>116692784.88000001</v>
      </c>
      <c r="Q62" s="9"/>
      <c r="R62" s="121"/>
      <c r="T62" s="121"/>
    </row>
    <row r="63" spans="1:20" ht="16.5" thickTop="1" thickBot="1" x14ac:dyDescent="0.3">
      <c r="B63" s="8" t="s">
        <v>92</v>
      </c>
      <c r="L63" s="120">
        <f>L33</f>
        <v>19862261.041666631</v>
      </c>
      <c r="M63" s="121"/>
      <c r="N63" s="120">
        <f>N33</f>
        <v>105260271.9783334</v>
      </c>
      <c r="O63" s="121"/>
      <c r="P63" s="120">
        <f>SUM(L63:N63)</f>
        <v>125122533.02000003</v>
      </c>
      <c r="Q63" s="9"/>
      <c r="R63" s="121"/>
      <c r="T63" s="121"/>
    </row>
    <row r="64" spans="1:20" ht="16.5" thickTop="1" thickBot="1" x14ac:dyDescent="0.3">
      <c r="B64" s="8" t="s">
        <v>93</v>
      </c>
      <c r="L64" s="120">
        <f>+AF82</f>
        <v>18884195.510682624</v>
      </c>
      <c r="M64" s="121"/>
      <c r="N64" s="120">
        <f>+AF72</f>
        <v>102598765.17772608</v>
      </c>
      <c r="O64" s="121"/>
      <c r="P64" s="120">
        <f>SUM(L64:N64)</f>
        <v>121482960.6884087</v>
      </c>
      <c r="Q64" s="9"/>
      <c r="R64" s="121"/>
      <c r="T64" s="121"/>
    </row>
    <row r="65" spans="2:32" ht="15.75" thickTop="1" x14ac:dyDescent="0.25"/>
    <row r="66" spans="2:32" x14ac:dyDescent="0.25">
      <c r="B66" s="7" t="s">
        <v>94</v>
      </c>
    </row>
    <row r="67" spans="2:32" x14ac:dyDescent="0.25">
      <c r="B67" s="10"/>
      <c r="E67" s="10"/>
      <c r="F67" s="10"/>
      <c r="G67" s="10"/>
      <c r="H67" s="122">
        <f>B22</f>
        <v>46050</v>
      </c>
      <c r="I67" s="69"/>
      <c r="J67" s="122">
        <f>B23</f>
        <v>46081</v>
      </c>
      <c r="K67" s="69"/>
      <c r="L67" s="122">
        <f>B24</f>
        <v>46109</v>
      </c>
      <c r="M67" s="69"/>
      <c r="N67" s="122">
        <f>B25</f>
        <v>46140</v>
      </c>
      <c r="O67" s="69"/>
      <c r="P67" s="122">
        <f>B26</f>
        <v>46170</v>
      </c>
      <c r="Q67" s="69"/>
      <c r="R67" s="122">
        <f>B27</f>
        <v>46201</v>
      </c>
      <c r="S67" s="69"/>
      <c r="T67" s="122">
        <f>B28</f>
        <v>46231</v>
      </c>
      <c r="U67" s="69"/>
      <c r="V67" s="122">
        <f>B29</f>
        <v>46262</v>
      </c>
      <c r="W67" s="64"/>
      <c r="X67" s="122">
        <f>B30</f>
        <v>46293</v>
      </c>
      <c r="Y67" s="64"/>
      <c r="Z67" s="122">
        <f>B31</f>
        <v>46323</v>
      </c>
      <c r="AA67" s="64"/>
      <c r="AB67" s="122">
        <f>B32</f>
        <v>46354</v>
      </c>
      <c r="AD67" s="122">
        <f>+B33</f>
        <v>46384</v>
      </c>
      <c r="AF67" s="123" t="s">
        <v>95</v>
      </c>
    </row>
    <row r="68" spans="2:32" x14ac:dyDescent="0.25">
      <c r="B68" s="10" t="s">
        <v>96</v>
      </c>
      <c r="E68" s="10"/>
      <c r="F68" s="10"/>
      <c r="G68" s="10"/>
      <c r="H68" s="129">
        <f>N22-N21</f>
        <v>413207.13833333552</v>
      </c>
      <c r="I68" s="129"/>
      <c r="J68" s="129">
        <f>N23-N22</f>
        <v>413207.13833333552</v>
      </c>
      <c r="K68" s="129"/>
      <c r="L68" s="129">
        <f>N24-N23</f>
        <v>413207.13833333552</v>
      </c>
      <c r="M68" s="129"/>
      <c r="N68" s="129">
        <f>N25-N24</f>
        <v>413207.13833333552</v>
      </c>
      <c r="O68" s="129"/>
      <c r="P68" s="129">
        <f>N26-N25</f>
        <v>413207.13833333552</v>
      </c>
      <c r="Q68" s="129"/>
      <c r="R68" s="129">
        <f>N27-N26</f>
        <v>413207.13833333552</v>
      </c>
      <c r="S68" s="129"/>
      <c r="T68" s="129">
        <f>N28-N27</f>
        <v>413207.13833333552</v>
      </c>
      <c r="U68" s="129"/>
      <c r="V68" s="129">
        <f>N29-N28</f>
        <v>413207.13833333552</v>
      </c>
      <c r="W68" s="129"/>
      <c r="X68" s="129">
        <f>N30-N29</f>
        <v>413207.13833333552</v>
      </c>
      <c r="Y68" s="129"/>
      <c r="Z68" s="129">
        <f>N31-N30</f>
        <v>413207.13833333552</v>
      </c>
      <c r="AA68" s="9"/>
      <c r="AB68" s="9">
        <f>+N32-N31</f>
        <v>413207.13833333552</v>
      </c>
      <c r="AC68" s="129"/>
      <c r="AD68" s="129">
        <f>+N33-N32</f>
        <v>413207.13833333552</v>
      </c>
      <c r="AE68" s="9"/>
      <c r="AF68" s="9">
        <f>SUM(H68:AD68)</f>
        <v>4958485.6600000262</v>
      </c>
    </row>
    <row r="69" spans="2:32" x14ac:dyDescent="0.25">
      <c r="B69" s="10" t="s">
        <v>97</v>
      </c>
      <c r="E69" s="10"/>
      <c r="F69" s="10"/>
      <c r="G69" s="10"/>
      <c r="H69" s="8">
        <f>+J69+28</f>
        <v>335</v>
      </c>
      <c r="I69" s="10"/>
      <c r="J69" s="8">
        <f>+L69+31</f>
        <v>307</v>
      </c>
      <c r="K69" s="10"/>
      <c r="L69" s="8">
        <f>+N69+30</f>
        <v>276</v>
      </c>
      <c r="M69" s="10"/>
      <c r="N69" s="128">
        <f>+P69+31</f>
        <v>246</v>
      </c>
      <c r="O69" s="55"/>
      <c r="P69" s="128">
        <f>+R69+30</f>
        <v>215</v>
      </c>
      <c r="Q69" s="55"/>
      <c r="R69" s="128">
        <f>+T69+31</f>
        <v>185</v>
      </c>
      <c r="S69" s="55"/>
      <c r="T69" s="128">
        <f>+V69+31</f>
        <v>154</v>
      </c>
      <c r="U69" s="55"/>
      <c r="V69" s="128">
        <f>+X69+30</f>
        <v>123</v>
      </c>
      <c r="W69" s="55"/>
      <c r="X69" s="128">
        <f>+Z69+31</f>
        <v>93</v>
      </c>
      <c r="Y69" s="55"/>
      <c r="Z69" s="8">
        <f>+AB69+30</f>
        <v>62</v>
      </c>
      <c r="AB69" s="8">
        <f>+AD69+31</f>
        <v>32</v>
      </c>
      <c r="AD69" s="8">
        <v>1</v>
      </c>
    </row>
    <row r="70" spans="2:32" x14ac:dyDescent="0.25">
      <c r="B70" s="10" t="s">
        <v>98</v>
      </c>
      <c r="E70" s="10"/>
      <c r="F70" s="10">
        <v>365</v>
      </c>
      <c r="G70" s="10"/>
      <c r="H70" s="14">
        <f>H69/$F$70</f>
        <v>0.9178082191780822</v>
      </c>
      <c r="I70" s="10"/>
      <c r="J70" s="14">
        <f>J69/$F$70</f>
        <v>0.84109589041095889</v>
      </c>
      <c r="K70" s="10"/>
      <c r="L70" s="14">
        <f>L69/$F$70</f>
        <v>0.75616438356164384</v>
      </c>
      <c r="M70" s="10"/>
      <c r="N70" s="14">
        <f>N69/$F$70</f>
        <v>0.67397260273972603</v>
      </c>
      <c r="O70" s="124"/>
      <c r="P70" s="14">
        <f>P69/$F$70</f>
        <v>0.58904109589041098</v>
      </c>
      <c r="Q70" s="124"/>
      <c r="R70" s="14">
        <f>R69/$F$70</f>
        <v>0.50684931506849318</v>
      </c>
      <c r="S70" s="124"/>
      <c r="T70" s="14">
        <f>T69/$F$70</f>
        <v>0.42191780821917807</v>
      </c>
      <c r="U70" s="124"/>
      <c r="V70" s="14">
        <f>V69/$F$70</f>
        <v>0.33698630136986302</v>
      </c>
      <c r="W70" s="124"/>
      <c r="X70" s="14">
        <f>X69/$F$70</f>
        <v>0.25479452054794521</v>
      </c>
      <c r="Y70" s="124"/>
      <c r="Z70" s="14">
        <f>Z69/$F$70</f>
        <v>0.16986301369863013</v>
      </c>
      <c r="AB70" s="14">
        <f>AB69/$F$70</f>
        <v>8.7671232876712329E-2</v>
      </c>
      <c r="AD70" s="14">
        <f>AD69/$F$70</f>
        <v>2.7397260273972603E-3</v>
      </c>
    </row>
    <row r="71" spans="2:32" x14ac:dyDescent="0.25">
      <c r="B71" s="10" t="s">
        <v>99</v>
      </c>
      <c r="E71" s="10"/>
      <c r="F71" s="10"/>
      <c r="G71" s="10"/>
      <c r="H71" s="8">
        <f>H70*H68</f>
        <v>379244.90778539015</v>
      </c>
      <c r="I71" s="10"/>
      <c r="J71" s="8">
        <f>J70*J68</f>
        <v>347546.82594064111</v>
      </c>
      <c r="K71" s="10"/>
      <c r="L71" s="8">
        <f>L70*L68</f>
        <v>312452.52104109753</v>
      </c>
      <c r="N71" s="8">
        <f>N70*N68</f>
        <v>278490.29049315216</v>
      </c>
      <c r="P71" s="8">
        <f>P70*P68</f>
        <v>243395.98559360861</v>
      </c>
      <c r="R71" s="8">
        <f>R70*R68</f>
        <v>209433.75504566322</v>
      </c>
      <c r="T71" s="8">
        <f>T70*T68</f>
        <v>174339.45014611963</v>
      </c>
      <c r="V71" s="8">
        <f>V70*V68</f>
        <v>139245.14524657608</v>
      </c>
      <c r="X71" s="8">
        <f>X70*X68</f>
        <v>105282.9146986307</v>
      </c>
      <c r="Z71" s="8">
        <f>Z70*Z68</f>
        <v>70188.609799087135</v>
      </c>
      <c r="AB71" s="8">
        <f>AB70*AB68</f>
        <v>36226.379251141741</v>
      </c>
      <c r="AD71" s="8">
        <f>AD70*AD68</f>
        <v>1132.0743515981794</v>
      </c>
      <c r="AF71" s="13">
        <f>SUM(H71:AD71)</f>
        <v>2296978.8593927054</v>
      </c>
    </row>
    <row r="72" spans="2:32" ht="15.75" thickBot="1" x14ac:dyDescent="0.3">
      <c r="B72" s="10" t="s">
        <v>100</v>
      </c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  <c r="Y72" s="10"/>
      <c r="AF72" s="125">
        <f>N21+AF71</f>
        <v>102598765.17772608</v>
      </c>
    </row>
    <row r="73" spans="2:32" ht="15.75" thickTop="1" x14ac:dyDescent="0.25">
      <c r="B73" s="10" t="s">
        <v>101</v>
      </c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  <c r="Y73" s="10"/>
      <c r="Z73" s="9"/>
    </row>
    <row r="76" spans="2:32" x14ac:dyDescent="0.25">
      <c r="B76" s="7" t="s">
        <v>102</v>
      </c>
    </row>
    <row r="77" spans="2:32" x14ac:dyDescent="0.25">
      <c r="B77" s="10"/>
      <c r="E77" s="10"/>
      <c r="F77" s="10"/>
      <c r="G77" s="10"/>
      <c r="H77" s="122">
        <f>+H67</f>
        <v>46050</v>
      </c>
      <c r="I77" s="69"/>
      <c r="J77" s="122">
        <f>+J67</f>
        <v>46081</v>
      </c>
      <c r="K77" s="69"/>
      <c r="L77" s="122">
        <f>+L67</f>
        <v>46109</v>
      </c>
      <c r="M77" s="69"/>
      <c r="N77" s="122">
        <f>+N67</f>
        <v>46140</v>
      </c>
      <c r="O77" s="69"/>
      <c r="P77" s="122">
        <f>+P67</f>
        <v>46170</v>
      </c>
      <c r="Q77" s="69"/>
      <c r="R77" s="122">
        <f>+R67</f>
        <v>46201</v>
      </c>
      <c r="S77" s="69"/>
      <c r="T77" s="122">
        <f>+T67</f>
        <v>46231</v>
      </c>
      <c r="U77" s="69"/>
      <c r="V77" s="122">
        <f>+V67</f>
        <v>46262</v>
      </c>
      <c r="W77" s="69"/>
      <c r="X77" s="122">
        <f>+X67</f>
        <v>46293</v>
      </c>
      <c r="Y77" s="64"/>
      <c r="Z77" s="122">
        <f>+Z67</f>
        <v>46323</v>
      </c>
      <c r="AA77" s="64"/>
      <c r="AB77" s="122">
        <f>+AB67</f>
        <v>46354</v>
      </c>
      <c r="AC77" s="64"/>
      <c r="AD77" s="122">
        <f>+AD67</f>
        <v>46384</v>
      </c>
      <c r="AF77" s="126" t="s">
        <v>95</v>
      </c>
    </row>
    <row r="78" spans="2:32" x14ac:dyDescent="0.25">
      <c r="B78" s="10" t="s">
        <v>96</v>
      </c>
      <c r="E78" s="10"/>
      <c r="F78" s="10"/>
      <c r="G78" s="10"/>
      <c r="H78" s="129">
        <f>L22-L21</f>
        <v>133460.35333333164</v>
      </c>
      <c r="I78" s="129"/>
      <c r="J78" s="129">
        <f>L23-L22</f>
        <v>133460.35333333164</v>
      </c>
      <c r="K78" s="129"/>
      <c r="L78" s="129">
        <f>L24-L23</f>
        <v>133460.35333333164</v>
      </c>
      <c r="M78" s="129"/>
      <c r="N78" s="129">
        <f>L25-L24</f>
        <v>133460.35333333164</v>
      </c>
      <c r="O78" s="129"/>
      <c r="P78" s="129">
        <f>L26-L25</f>
        <v>133460.35333333164</v>
      </c>
      <c r="Q78" s="129"/>
      <c r="R78" s="129">
        <f>L27-L26</f>
        <v>133460.35333333164</v>
      </c>
      <c r="S78" s="129"/>
      <c r="T78" s="129">
        <f>L28-L27</f>
        <v>133460.35333333164</v>
      </c>
      <c r="U78" s="129"/>
      <c r="V78" s="129">
        <f>L29-L28</f>
        <v>133460.35333333164</v>
      </c>
      <c r="W78" s="129"/>
      <c r="X78" s="129">
        <f>L30-L29</f>
        <v>133460.35333333164</v>
      </c>
      <c r="Y78" s="129"/>
      <c r="Z78" s="129">
        <f>L31-L30</f>
        <v>133460.35333333164</v>
      </c>
      <c r="AA78" s="9"/>
      <c r="AB78" s="9">
        <f>L32-L31</f>
        <v>133460.35333333164</v>
      </c>
      <c r="AC78" s="129"/>
      <c r="AD78" s="129">
        <f>+L33-L32</f>
        <v>133460.35333333164</v>
      </c>
      <c r="AE78" s="9"/>
      <c r="AF78" s="9">
        <f>SUM(H78:AD78)</f>
        <v>1601524.2399999797</v>
      </c>
    </row>
    <row r="79" spans="2:32" x14ac:dyDescent="0.25">
      <c r="B79" s="10" t="s">
        <v>97</v>
      </c>
      <c r="E79" s="10"/>
      <c r="F79" s="10"/>
      <c r="G79" s="10"/>
      <c r="H79" s="8">
        <f>+H69</f>
        <v>335</v>
      </c>
      <c r="I79" s="10"/>
      <c r="J79" s="10">
        <v>304</v>
      </c>
      <c r="K79" s="10"/>
      <c r="L79" s="10">
        <v>274</v>
      </c>
      <c r="M79" s="10"/>
      <c r="N79" s="55">
        <v>243</v>
      </c>
      <c r="O79" s="55"/>
      <c r="P79" s="8">
        <f>+P69</f>
        <v>215</v>
      </c>
      <c r="Q79" s="55"/>
      <c r="R79" s="8">
        <f>+R69</f>
        <v>185</v>
      </c>
      <c r="S79" s="55"/>
      <c r="T79" s="8">
        <f>+T69</f>
        <v>154</v>
      </c>
      <c r="U79" s="55"/>
      <c r="V79" s="55">
        <v>123</v>
      </c>
      <c r="W79" s="55"/>
      <c r="X79" s="8">
        <f>+X69</f>
        <v>93</v>
      </c>
      <c r="Y79" s="55"/>
      <c r="Z79" s="8">
        <f>+Z69</f>
        <v>62</v>
      </c>
      <c r="AB79" s="8">
        <f>+AB69</f>
        <v>32</v>
      </c>
      <c r="AD79" s="8">
        <f>+AD69</f>
        <v>1</v>
      </c>
    </row>
    <row r="80" spans="2:32" x14ac:dyDescent="0.25">
      <c r="B80" s="10" t="s">
        <v>98</v>
      </c>
      <c r="E80" s="10"/>
      <c r="F80" s="10">
        <v>365</v>
      </c>
      <c r="G80" s="10"/>
      <c r="H80" s="14">
        <f>H79/$F$70</f>
        <v>0.9178082191780822</v>
      </c>
      <c r="I80" s="10"/>
      <c r="J80" s="14">
        <f>J79/$F$70</f>
        <v>0.83287671232876714</v>
      </c>
      <c r="K80" s="10"/>
      <c r="L80" s="14">
        <f>L79/$F$70</f>
        <v>0.75068493150684934</v>
      </c>
      <c r="M80" s="10"/>
      <c r="N80" s="14">
        <f>N79/$F$70</f>
        <v>0.66575342465753429</v>
      </c>
      <c r="O80" s="124"/>
      <c r="P80" s="14">
        <f>P79/$F$70</f>
        <v>0.58904109589041098</v>
      </c>
      <c r="Q80" s="124"/>
      <c r="R80" s="14">
        <f>R79/$F$70</f>
        <v>0.50684931506849318</v>
      </c>
      <c r="S80" s="124"/>
      <c r="T80" s="14">
        <f>T79/$F$70</f>
        <v>0.42191780821917807</v>
      </c>
      <c r="U80" s="124"/>
      <c r="V80" s="14">
        <f>V79/$F$70</f>
        <v>0.33698630136986302</v>
      </c>
      <c r="W80" s="124"/>
      <c r="X80" s="14">
        <f>X79/$F$70</f>
        <v>0.25479452054794521</v>
      </c>
      <c r="Y80" s="124"/>
      <c r="Z80" s="14">
        <f>Z79/$F$70</f>
        <v>0.16986301369863013</v>
      </c>
      <c r="AB80" s="14">
        <f>AB79/$F$70</f>
        <v>8.7671232876712329E-2</v>
      </c>
      <c r="AD80" s="14">
        <f>AD79/$F$70</f>
        <v>2.7397260273972603E-3</v>
      </c>
    </row>
    <row r="81" spans="2:32" x14ac:dyDescent="0.25">
      <c r="B81" s="10" t="s">
        <v>99</v>
      </c>
      <c r="E81" s="10"/>
      <c r="F81" s="10"/>
      <c r="G81" s="10"/>
      <c r="H81" s="8">
        <f>+H78*H80</f>
        <v>122491.00922374275</v>
      </c>
      <c r="I81" s="10"/>
      <c r="J81" s="8">
        <f>J80*H78</f>
        <v>111156.02031050088</v>
      </c>
      <c r="K81" s="10"/>
      <c r="L81" s="8">
        <f>L80*J78</f>
        <v>100186.67620091198</v>
      </c>
      <c r="N81" s="8">
        <f>N80*L78</f>
        <v>88851.687287670109</v>
      </c>
      <c r="P81" s="8">
        <f>+P78*P80</f>
        <v>78613.632785387133</v>
      </c>
      <c r="R81" s="8">
        <f>+R78*R80</f>
        <v>67644.288675798234</v>
      </c>
      <c r="T81" s="8">
        <f>+T78*T80</f>
        <v>56309.299762556366</v>
      </c>
      <c r="V81" s="8">
        <f>V80*T78</f>
        <v>44974.310849314497</v>
      </c>
      <c r="X81" s="8">
        <f>+X78*X80</f>
        <v>34004.966739725598</v>
      </c>
      <c r="Z81" s="8">
        <f>+Z78*Z80</f>
        <v>22669.97782648373</v>
      </c>
      <c r="AB81" s="8">
        <f>+AB78*AB80</f>
        <v>11700.633716894828</v>
      </c>
      <c r="AD81" s="8">
        <f>+AD78*AD80</f>
        <v>365.64480365296339</v>
      </c>
      <c r="AF81" s="13">
        <f>SUM(H81:AD81)</f>
        <v>738968.14818263892</v>
      </c>
    </row>
    <row r="82" spans="2:32" ht="15.75" thickBot="1" x14ac:dyDescent="0.3">
      <c r="B82" s="10" t="s">
        <v>100</v>
      </c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  <c r="Y82" s="10"/>
      <c r="AF82" s="17">
        <f>L20+AF81</f>
        <v>18884195.510682624</v>
      </c>
    </row>
    <row r="83" spans="2:32" ht="15.75" thickTop="1" x14ac:dyDescent="0.25">
      <c r="B83" s="10" t="s">
        <v>101</v>
      </c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  <c r="Y83" s="10"/>
      <c r="Z83" s="9"/>
    </row>
    <row r="85" spans="2:32" ht="15.75" thickBot="1" x14ac:dyDescent="0.3">
      <c r="AD85" s="8" t="s">
        <v>103</v>
      </c>
      <c r="AF85" s="17">
        <f>SUM(AF72+AF82)</f>
        <v>121482960.6884087</v>
      </c>
    </row>
    <row r="86" spans="2:32" ht="15.75" thickTop="1" x14ac:dyDescent="0.25"/>
  </sheetData>
  <mergeCells count="1">
    <mergeCell ref="D9:F9"/>
  </mergeCells>
  <phoneticPr fontId="5" type="noConversion"/>
  <printOptions horizontalCentered="1"/>
  <pageMargins left="0" right="0.5" top="0.75" bottom="0" header="0.5" footer="0.5"/>
  <pageSetup scale="57" orientation="landscape" r:id="rId1"/>
  <headerFooter alignWithMargins="0"/>
  <customProperties>
    <customPr name="_pios_i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7743EA-4C41-45F4-977B-00060A0A9667}">
  <sheetPr codeName="Sheet7"/>
  <dimension ref="A1:AS793"/>
  <sheetViews>
    <sheetView zoomScale="90" zoomScaleNormal="90" workbookViewId="0">
      <pane xSplit="16" ySplit="1" topLeftCell="Q2" activePane="bottomRight" state="frozen"/>
      <selection activeCell="K21" sqref="K21"/>
      <selection pane="topRight" activeCell="K21" sqref="K21"/>
      <selection pane="bottomLeft" activeCell="K21" sqref="K21"/>
      <selection pane="bottomRight" activeCell="Q2" sqref="Q2"/>
    </sheetView>
  </sheetViews>
  <sheetFormatPr defaultRowHeight="12.75" x14ac:dyDescent="0.2"/>
  <cols>
    <col min="1" max="1" width="5.5703125" style="59" customWidth="1"/>
    <col min="2" max="2" width="8.5703125" style="59" bestFit="1" customWidth="1"/>
    <col min="3" max="3" width="31" style="59" bestFit="1" customWidth="1"/>
    <col min="4" max="4" width="9.28515625" style="59" bestFit="1" customWidth="1"/>
    <col min="5" max="5" width="9.140625" style="59" bestFit="1" customWidth="1"/>
    <col min="6" max="6" width="26.5703125" style="59" bestFit="1" customWidth="1"/>
    <col min="7" max="7" width="8.140625" style="59" bestFit="1" customWidth="1"/>
    <col min="8" max="8" width="32" style="59" bestFit="1" customWidth="1"/>
    <col min="9" max="11" width="4.28515625" style="59" customWidth="1"/>
    <col min="12" max="12" width="14.5703125" style="59" bestFit="1" customWidth="1"/>
    <col min="13" max="13" width="5.42578125" style="59" customWidth="1"/>
    <col min="14" max="14" width="26.28515625" style="59" bestFit="1" customWidth="1"/>
    <col min="15" max="15" width="15.5703125" style="59" bestFit="1" customWidth="1"/>
    <col min="16" max="16" width="20.140625" style="59" bestFit="1" customWidth="1"/>
    <col min="17" max="17" width="18.5703125" style="59" bestFit="1" customWidth="1"/>
    <col min="18" max="18" width="16.42578125" style="59" bestFit="1" customWidth="1"/>
    <col min="19" max="19" width="26" style="59" bestFit="1" customWidth="1"/>
    <col min="20" max="20" width="22.5703125" style="59" bestFit="1" customWidth="1"/>
    <col min="21" max="21" width="26" style="59" bestFit="1" customWidth="1"/>
    <col min="22" max="23" width="20.140625" style="59" bestFit="1" customWidth="1"/>
    <col min="24" max="24" width="13.7109375" style="59" bestFit="1" customWidth="1"/>
    <col min="25" max="25" width="11.42578125" style="59" bestFit="1" customWidth="1"/>
    <col min="26" max="26" width="12" style="59" bestFit="1" customWidth="1"/>
    <col min="27" max="27" width="9.42578125" style="59" bestFit="1" customWidth="1"/>
    <col min="28" max="28" width="11.7109375" style="59" bestFit="1" customWidth="1"/>
    <col min="29" max="29" width="23.42578125" style="59" bestFit="1" customWidth="1"/>
    <col min="30" max="30" width="23.140625" style="59" bestFit="1" customWidth="1"/>
    <col min="31" max="31" width="20.85546875" style="59" bestFit="1" customWidth="1"/>
    <col min="32" max="32" width="24.42578125" style="59" bestFit="1" customWidth="1"/>
    <col min="33" max="33" width="22.42578125" style="59" bestFit="1" customWidth="1"/>
    <col min="34" max="34" width="18.7109375" style="59" bestFit="1" customWidth="1"/>
    <col min="35" max="35" width="16.5703125" style="59" bestFit="1" customWidth="1"/>
    <col min="36" max="37" width="9.140625" style="132"/>
    <col min="38" max="39" width="14" style="132" bestFit="1" customWidth="1"/>
    <col min="40" max="40" width="13.5703125" style="132" bestFit="1" customWidth="1"/>
    <col min="41" max="41" width="14.5703125" style="132" bestFit="1" customWidth="1"/>
    <col min="42" max="42" width="14" style="132" bestFit="1" customWidth="1"/>
    <col min="43" max="43" width="9.28515625" style="132" bestFit="1" customWidth="1"/>
    <col min="44" max="44" width="12.85546875" style="132" bestFit="1" customWidth="1"/>
    <col min="45" max="45" width="9.28515625" style="133" bestFit="1" customWidth="1"/>
    <col min="46" max="46" width="13.5703125" style="59" bestFit="1" customWidth="1"/>
    <col min="47" max="16384" width="9.140625" style="59"/>
  </cols>
  <sheetData>
    <row r="1" spans="1:45" s="62" customFormat="1" ht="25.5" x14ac:dyDescent="0.2">
      <c r="A1" s="59" t="s">
        <v>104</v>
      </c>
      <c r="B1" s="59" t="s">
        <v>105</v>
      </c>
      <c r="C1" s="59" t="s">
        <v>106</v>
      </c>
      <c r="D1" s="59" t="s">
        <v>107</v>
      </c>
      <c r="E1" s="59" t="s">
        <v>178</v>
      </c>
      <c r="F1" s="59" t="s">
        <v>179</v>
      </c>
      <c r="G1" s="59" t="s">
        <v>109</v>
      </c>
      <c r="H1" s="59" t="s">
        <v>118</v>
      </c>
      <c r="I1" s="59" t="s">
        <v>114</v>
      </c>
      <c r="J1" s="59" t="s">
        <v>180</v>
      </c>
      <c r="K1" s="59" t="s">
        <v>115</v>
      </c>
      <c r="L1" s="59" t="s">
        <v>108</v>
      </c>
      <c r="M1" s="59" t="s">
        <v>116</v>
      </c>
      <c r="N1" s="59" t="s">
        <v>181</v>
      </c>
      <c r="O1" s="59" t="s">
        <v>117</v>
      </c>
      <c r="P1" s="59" t="s">
        <v>182</v>
      </c>
      <c r="Q1" s="59" t="s">
        <v>183</v>
      </c>
      <c r="R1" s="59" t="s">
        <v>184</v>
      </c>
      <c r="S1" s="59" t="s">
        <v>110</v>
      </c>
      <c r="T1" s="59" t="s">
        <v>185</v>
      </c>
      <c r="U1" s="59" t="s">
        <v>111</v>
      </c>
      <c r="V1" s="59" t="s">
        <v>112</v>
      </c>
      <c r="W1" s="59" t="s">
        <v>113</v>
      </c>
      <c r="X1" s="59" t="s">
        <v>186</v>
      </c>
      <c r="Y1" s="59" t="s">
        <v>187</v>
      </c>
      <c r="Z1" s="59" t="s">
        <v>188</v>
      </c>
      <c r="AA1" s="59" t="s">
        <v>189</v>
      </c>
      <c r="AB1" s="59" t="s">
        <v>190</v>
      </c>
      <c r="AC1" s="59" t="s">
        <v>1813</v>
      </c>
      <c r="AD1" s="59" t="s">
        <v>1814</v>
      </c>
      <c r="AE1" s="59" t="s">
        <v>1815</v>
      </c>
      <c r="AF1" s="59" t="s">
        <v>191</v>
      </c>
      <c r="AG1" s="59" t="s">
        <v>192</v>
      </c>
      <c r="AH1" s="59" t="s">
        <v>193</v>
      </c>
      <c r="AI1" s="59" t="s">
        <v>194</v>
      </c>
      <c r="AJ1" s="130" t="s">
        <v>195</v>
      </c>
      <c r="AK1" s="130" t="s">
        <v>120</v>
      </c>
      <c r="AL1" s="130" t="s">
        <v>196</v>
      </c>
      <c r="AM1" s="130" t="s">
        <v>197</v>
      </c>
      <c r="AN1" s="130" t="s">
        <v>198</v>
      </c>
      <c r="AO1" s="130" t="s">
        <v>199</v>
      </c>
      <c r="AP1" s="130" t="s">
        <v>200</v>
      </c>
      <c r="AQ1" s="130" t="s">
        <v>201</v>
      </c>
      <c r="AR1" s="130" t="s">
        <v>202</v>
      </c>
      <c r="AS1" s="131" t="s">
        <v>203</v>
      </c>
    </row>
    <row r="2" spans="1:45" x14ac:dyDescent="0.2">
      <c r="A2" s="59">
        <v>-1</v>
      </c>
      <c r="B2" s="59">
        <v>1012</v>
      </c>
      <c r="C2" s="59" t="s">
        <v>121</v>
      </c>
      <c r="D2" s="59">
        <v>0</v>
      </c>
      <c r="E2" s="59">
        <v>276</v>
      </c>
      <c r="F2" s="59" t="s">
        <v>1816</v>
      </c>
      <c r="G2" s="59">
        <v>2024</v>
      </c>
      <c r="H2" s="59" t="s">
        <v>125</v>
      </c>
      <c r="I2" s="59">
        <v>1</v>
      </c>
      <c r="J2" s="59" t="s">
        <v>30</v>
      </c>
      <c r="K2" s="59">
        <v>13</v>
      </c>
      <c r="L2" s="59">
        <v>21</v>
      </c>
      <c r="M2" s="59">
        <v>1</v>
      </c>
      <c r="N2" s="59" t="s">
        <v>122</v>
      </c>
      <c r="O2" s="59" t="s">
        <v>124</v>
      </c>
      <c r="P2" s="59" t="s">
        <v>123</v>
      </c>
      <c r="Q2" s="59">
        <v>0</v>
      </c>
      <c r="R2" s="59">
        <v>0</v>
      </c>
      <c r="S2" s="59">
        <v>0</v>
      </c>
      <c r="T2" s="59">
        <v>0</v>
      </c>
      <c r="U2" s="59">
        <v>0</v>
      </c>
      <c r="V2" s="59">
        <v>0</v>
      </c>
      <c r="W2" s="59">
        <v>0</v>
      </c>
      <c r="X2" s="59">
        <v>0</v>
      </c>
      <c r="Y2" s="59">
        <v>0</v>
      </c>
      <c r="Z2" s="59">
        <v>0</v>
      </c>
      <c r="AA2" s="59">
        <v>0</v>
      </c>
      <c r="AB2" s="59">
        <v>0</v>
      </c>
      <c r="AC2" s="59">
        <v>0</v>
      </c>
      <c r="AD2" s="59">
        <v>0</v>
      </c>
      <c r="AE2" s="59">
        <v>0</v>
      </c>
      <c r="AF2" s="59">
        <v>0</v>
      </c>
      <c r="AG2" s="59">
        <v>0</v>
      </c>
      <c r="AH2" s="59">
        <v>0</v>
      </c>
      <c r="AI2" s="59">
        <v>0</v>
      </c>
      <c r="AJ2" s="132" t="s">
        <v>29</v>
      </c>
      <c r="AK2" s="132" t="s">
        <v>37</v>
      </c>
      <c r="AL2" s="132">
        <f t="shared" ref="AL2:AL65" si="0">Z2+AA2</f>
        <v>0</v>
      </c>
      <c r="AM2" s="132">
        <f t="shared" ref="AM2:AM65" si="1">+X2+Y2</f>
        <v>0</v>
      </c>
      <c r="AN2" s="132">
        <f>+AL2-AM2</f>
        <v>0</v>
      </c>
      <c r="AO2" s="132">
        <f>AB2</f>
        <v>0</v>
      </c>
      <c r="AP2" s="132">
        <f t="shared" ref="AP2:AP65" si="2">+W2-V2</f>
        <v>0</v>
      </c>
      <c r="AQ2" s="132">
        <f t="shared" ref="AQ2:AQ65" si="3">+AN2+AO2+AP2</f>
        <v>0</v>
      </c>
      <c r="AR2" s="132">
        <f t="shared" ref="AR2:AR65" si="4">U2-S2</f>
        <v>0</v>
      </c>
      <c r="AS2" s="133" t="e">
        <f>AR2/AP2</f>
        <v>#DIV/0!</v>
      </c>
    </row>
    <row r="3" spans="1:45" x14ac:dyDescent="0.2">
      <c r="A3" s="59">
        <v>-1</v>
      </c>
      <c r="B3" s="59">
        <v>1012</v>
      </c>
      <c r="C3" s="59" t="s">
        <v>121</v>
      </c>
      <c r="D3" s="59">
        <v>0</v>
      </c>
      <c r="E3" s="59">
        <v>276</v>
      </c>
      <c r="F3" s="59" t="s">
        <v>1816</v>
      </c>
      <c r="G3" s="59">
        <v>2024</v>
      </c>
      <c r="H3" s="59" t="s">
        <v>126</v>
      </c>
      <c r="I3" s="59">
        <v>1</v>
      </c>
      <c r="J3" s="59" t="s">
        <v>30</v>
      </c>
      <c r="K3" s="59">
        <v>13</v>
      </c>
      <c r="L3" s="59">
        <v>19</v>
      </c>
      <c r="M3" s="59">
        <v>1</v>
      </c>
      <c r="N3" s="59" t="s">
        <v>122</v>
      </c>
      <c r="O3" s="59" t="s">
        <v>124</v>
      </c>
      <c r="P3" s="59" t="s">
        <v>123</v>
      </c>
      <c r="Q3" s="59">
        <v>0</v>
      </c>
      <c r="R3" s="59">
        <v>0</v>
      </c>
      <c r="S3" s="59">
        <v>834862.1</v>
      </c>
      <c r="T3" s="59">
        <v>296998.86</v>
      </c>
      <c r="U3" s="59">
        <v>997060.6</v>
      </c>
      <c r="V3" s="59">
        <v>3848889.21</v>
      </c>
      <c r="W3" s="59">
        <v>4633329.7300000004</v>
      </c>
      <c r="X3" s="59">
        <v>3116592.13</v>
      </c>
      <c r="Y3" s="59">
        <v>8005.84</v>
      </c>
      <c r="Z3" s="59">
        <v>2317941.3199999998</v>
      </c>
      <c r="AA3" s="59">
        <v>22216.13</v>
      </c>
      <c r="AB3" s="59">
        <v>0</v>
      </c>
      <c r="AC3" s="59">
        <v>784440.52</v>
      </c>
      <c r="AD3" s="59">
        <v>0</v>
      </c>
      <c r="AE3" s="59">
        <v>0</v>
      </c>
      <c r="AF3" s="59">
        <v>0</v>
      </c>
      <c r="AG3" s="59">
        <v>0</v>
      </c>
      <c r="AH3" s="59">
        <v>0</v>
      </c>
      <c r="AI3" s="59">
        <v>0</v>
      </c>
      <c r="AJ3" s="132" t="s">
        <v>29</v>
      </c>
      <c r="AK3" s="132" t="s">
        <v>206</v>
      </c>
      <c r="AL3" s="132">
        <f t="shared" si="0"/>
        <v>2340157.4499999997</v>
      </c>
      <c r="AM3" s="132">
        <f t="shared" si="1"/>
        <v>3124597.9699999997</v>
      </c>
      <c r="AN3" s="132">
        <f t="shared" ref="AN3:AN66" si="5">+AL3-AM3</f>
        <v>-784440.52</v>
      </c>
      <c r="AO3" s="132">
        <f t="shared" ref="AO3:AO66" si="6">AB3</f>
        <v>0</v>
      </c>
      <c r="AP3" s="132">
        <f t="shared" si="2"/>
        <v>784440.52000000048</v>
      </c>
      <c r="AQ3" s="132">
        <f t="shared" si="3"/>
        <v>0</v>
      </c>
      <c r="AR3" s="132">
        <f t="shared" si="4"/>
        <v>162198.5</v>
      </c>
      <c r="AS3" s="133">
        <f t="shared" ref="AS3:AS66" si="7">AR3/AP3</f>
        <v>0.20676966049637505</v>
      </c>
    </row>
    <row r="4" spans="1:45" x14ac:dyDescent="0.2">
      <c r="A4" s="59">
        <v>-1</v>
      </c>
      <c r="B4" s="59">
        <v>1012</v>
      </c>
      <c r="C4" s="59" t="s">
        <v>121</v>
      </c>
      <c r="D4" s="59">
        <v>0</v>
      </c>
      <c r="E4" s="59">
        <v>276</v>
      </c>
      <c r="F4" s="59" t="s">
        <v>1816</v>
      </c>
      <c r="G4" s="59">
        <v>2024</v>
      </c>
      <c r="H4" s="59" t="s">
        <v>136</v>
      </c>
      <c r="I4" s="59">
        <v>1</v>
      </c>
      <c r="J4" s="59" t="s">
        <v>30</v>
      </c>
      <c r="K4" s="59">
        <v>13</v>
      </c>
      <c r="L4" s="59">
        <v>10301001</v>
      </c>
      <c r="M4" s="59">
        <v>0</v>
      </c>
      <c r="N4" s="59" t="s">
        <v>135</v>
      </c>
      <c r="O4" s="59" t="s">
        <v>124</v>
      </c>
      <c r="P4" s="59" t="s">
        <v>123</v>
      </c>
      <c r="Q4" s="59">
        <v>0</v>
      </c>
      <c r="R4" s="59">
        <v>0</v>
      </c>
      <c r="S4" s="59">
        <v>57783.14</v>
      </c>
      <c r="T4" s="59">
        <v>568.06000000000006</v>
      </c>
      <c r="U4" s="59">
        <v>47056.73</v>
      </c>
      <c r="V4" s="59">
        <v>235710</v>
      </c>
      <c r="W4" s="59">
        <v>184937.36000000002</v>
      </c>
      <c r="X4" s="59">
        <v>0</v>
      </c>
      <c r="Y4" s="59">
        <v>0</v>
      </c>
      <c r="Z4" s="59">
        <v>53477.67</v>
      </c>
      <c r="AA4" s="59">
        <v>0</v>
      </c>
      <c r="AB4" s="59">
        <v>-2705.03</v>
      </c>
      <c r="AC4" s="59">
        <v>-50772.639999999999</v>
      </c>
      <c r="AD4" s="59">
        <v>0</v>
      </c>
      <c r="AE4" s="59">
        <v>0</v>
      </c>
      <c r="AF4" s="59">
        <v>0</v>
      </c>
      <c r="AG4" s="59">
        <v>0</v>
      </c>
      <c r="AH4" s="59">
        <v>0</v>
      </c>
      <c r="AI4" s="59">
        <v>0</v>
      </c>
      <c r="AJ4" s="132" t="s">
        <v>29</v>
      </c>
      <c r="AK4" s="132" t="s">
        <v>206</v>
      </c>
      <c r="AL4" s="132">
        <f t="shared" si="0"/>
        <v>53477.67</v>
      </c>
      <c r="AM4" s="132">
        <f t="shared" si="1"/>
        <v>0</v>
      </c>
      <c r="AN4" s="132">
        <f t="shared" si="5"/>
        <v>53477.67</v>
      </c>
      <c r="AO4" s="132">
        <f t="shared" si="6"/>
        <v>-2705.03</v>
      </c>
      <c r="AP4" s="132">
        <f t="shared" si="2"/>
        <v>-50772.639999999985</v>
      </c>
      <c r="AQ4" s="132">
        <f t="shared" si="3"/>
        <v>0</v>
      </c>
      <c r="AR4" s="132">
        <f t="shared" si="4"/>
        <v>-10726.409999999996</v>
      </c>
      <c r="AS4" s="133">
        <f t="shared" si="7"/>
        <v>0.21126358605737261</v>
      </c>
    </row>
    <row r="5" spans="1:45" x14ac:dyDescent="0.2">
      <c r="A5" s="59">
        <v>-1</v>
      </c>
      <c r="B5" s="59">
        <v>1012</v>
      </c>
      <c r="C5" s="59" t="s">
        <v>121</v>
      </c>
      <c r="D5" s="59">
        <v>0</v>
      </c>
      <c r="E5" s="59">
        <v>276</v>
      </c>
      <c r="F5" s="59" t="s">
        <v>1816</v>
      </c>
      <c r="G5" s="59">
        <v>2024</v>
      </c>
      <c r="H5" s="59" t="s">
        <v>137</v>
      </c>
      <c r="I5" s="59">
        <v>1</v>
      </c>
      <c r="J5" s="59" t="s">
        <v>30</v>
      </c>
      <c r="K5" s="59">
        <v>13</v>
      </c>
      <c r="L5" s="59">
        <v>10301002</v>
      </c>
      <c r="M5" s="59">
        <v>0</v>
      </c>
      <c r="N5" s="59" t="s">
        <v>135</v>
      </c>
      <c r="O5" s="59" t="s">
        <v>124</v>
      </c>
      <c r="P5" s="59" t="s">
        <v>123</v>
      </c>
      <c r="Q5" s="59">
        <v>0</v>
      </c>
      <c r="R5" s="59">
        <v>0</v>
      </c>
      <c r="S5" s="59">
        <v>251.32</v>
      </c>
      <c r="T5" s="59">
        <v>0</v>
      </c>
      <c r="U5" s="59">
        <v>30.71</v>
      </c>
      <c r="V5" s="59">
        <v>718.07</v>
      </c>
      <c r="W5" s="59">
        <v>87.76</v>
      </c>
      <c r="X5" s="59">
        <v>0</v>
      </c>
      <c r="Y5" s="59">
        <v>0</v>
      </c>
      <c r="Z5" s="59">
        <v>630.31000000000006</v>
      </c>
      <c r="AA5" s="59">
        <v>0</v>
      </c>
      <c r="AB5" s="59">
        <v>0</v>
      </c>
      <c r="AC5" s="59">
        <v>-630.31000000000006</v>
      </c>
      <c r="AD5" s="59">
        <v>0</v>
      </c>
      <c r="AE5" s="59">
        <v>0</v>
      </c>
      <c r="AF5" s="59">
        <v>0</v>
      </c>
      <c r="AG5" s="59">
        <v>0</v>
      </c>
      <c r="AH5" s="59">
        <v>0</v>
      </c>
      <c r="AI5" s="59">
        <v>0</v>
      </c>
      <c r="AJ5" s="132" t="s">
        <v>29</v>
      </c>
      <c r="AK5" s="132" t="s">
        <v>206</v>
      </c>
      <c r="AL5" s="132">
        <f t="shared" si="0"/>
        <v>630.31000000000006</v>
      </c>
      <c r="AM5" s="132">
        <f t="shared" si="1"/>
        <v>0</v>
      </c>
      <c r="AN5" s="132">
        <f t="shared" si="5"/>
        <v>630.31000000000006</v>
      </c>
      <c r="AO5" s="132">
        <f t="shared" si="6"/>
        <v>0</v>
      </c>
      <c r="AP5" s="132">
        <f t="shared" si="2"/>
        <v>-630.31000000000006</v>
      </c>
      <c r="AQ5" s="132">
        <f t="shared" si="3"/>
        <v>0</v>
      </c>
      <c r="AR5" s="132">
        <f t="shared" si="4"/>
        <v>-220.60999999999999</v>
      </c>
      <c r="AS5" s="133">
        <f t="shared" si="7"/>
        <v>0.35000237978137738</v>
      </c>
    </row>
    <row r="6" spans="1:45" x14ac:dyDescent="0.2">
      <c r="A6" s="59">
        <v>-1</v>
      </c>
      <c r="B6" s="59">
        <v>1012</v>
      </c>
      <c r="C6" s="59" t="s">
        <v>121</v>
      </c>
      <c r="D6" s="59">
        <v>0</v>
      </c>
      <c r="E6" s="59">
        <v>276</v>
      </c>
      <c r="F6" s="59" t="s">
        <v>1816</v>
      </c>
      <c r="G6" s="59">
        <v>2024</v>
      </c>
      <c r="H6" s="59" t="s">
        <v>139</v>
      </c>
      <c r="I6" s="59">
        <v>1</v>
      </c>
      <c r="J6" s="59" t="s">
        <v>30</v>
      </c>
      <c r="K6" s="59">
        <v>13</v>
      </c>
      <c r="L6" s="59">
        <v>10301017</v>
      </c>
      <c r="M6" s="59">
        <v>0</v>
      </c>
      <c r="N6" s="59" t="s">
        <v>135</v>
      </c>
      <c r="O6" s="59" t="s">
        <v>124</v>
      </c>
      <c r="P6" s="59" t="s">
        <v>123</v>
      </c>
      <c r="Q6" s="59">
        <v>0</v>
      </c>
      <c r="R6" s="59">
        <v>0</v>
      </c>
      <c r="S6" s="59">
        <v>180690.04</v>
      </c>
      <c r="T6" s="59">
        <v>0</v>
      </c>
      <c r="U6" s="59">
        <v>180690.05000000002</v>
      </c>
      <c r="V6" s="59">
        <v>702056.93</v>
      </c>
      <c r="W6" s="59">
        <v>702056.97</v>
      </c>
      <c r="X6" s="59">
        <v>0</v>
      </c>
      <c r="Y6" s="59">
        <v>0</v>
      </c>
      <c r="Z6" s="59">
        <v>-0.04</v>
      </c>
      <c r="AA6" s="59">
        <v>0</v>
      </c>
      <c r="AB6" s="59">
        <v>0</v>
      </c>
      <c r="AC6" s="59">
        <v>0.04</v>
      </c>
      <c r="AD6" s="59">
        <v>0</v>
      </c>
      <c r="AE6" s="59">
        <v>0</v>
      </c>
      <c r="AF6" s="59">
        <v>0</v>
      </c>
      <c r="AG6" s="59">
        <v>0</v>
      </c>
      <c r="AH6" s="59">
        <v>0</v>
      </c>
      <c r="AI6" s="59">
        <v>0</v>
      </c>
      <c r="AJ6" s="132" t="s">
        <v>29</v>
      </c>
      <c r="AK6" s="132" t="s">
        <v>206</v>
      </c>
      <c r="AL6" s="132">
        <f t="shared" si="0"/>
        <v>-0.04</v>
      </c>
      <c r="AM6" s="132">
        <f t="shared" si="1"/>
        <v>0</v>
      </c>
      <c r="AN6" s="132">
        <f t="shared" si="5"/>
        <v>-0.04</v>
      </c>
      <c r="AO6" s="132">
        <f t="shared" si="6"/>
        <v>0</v>
      </c>
      <c r="AP6" s="132">
        <f t="shared" si="2"/>
        <v>3.9999999920837581E-2</v>
      </c>
      <c r="AQ6" s="132">
        <f t="shared" si="3"/>
        <v>-7.9162419674982942E-11</v>
      </c>
      <c r="AR6" s="132">
        <f t="shared" si="4"/>
        <v>1.0000000009313226E-2</v>
      </c>
      <c r="AS6" s="133">
        <f t="shared" si="7"/>
        <v>0.25000000072759576</v>
      </c>
    </row>
    <row r="7" spans="1:45" x14ac:dyDescent="0.2">
      <c r="A7" s="59">
        <v>-1</v>
      </c>
      <c r="B7" s="59">
        <v>1012</v>
      </c>
      <c r="C7" s="59" t="s">
        <v>121</v>
      </c>
      <c r="D7" s="59">
        <v>0</v>
      </c>
      <c r="E7" s="59">
        <v>276</v>
      </c>
      <c r="F7" s="59" t="s">
        <v>1816</v>
      </c>
      <c r="G7" s="59">
        <v>2024</v>
      </c>
      <c r="H7" s="59" t="s">
        <v>140</v>
      </c>
      <c r="I7" s="59">
        <v>1</v>
      </c>
      <c r="J7" s="59" t="s">
        <v>30</v>
      </c>
      <c r="K7" s="59">
        <v>13</v>
      </c>
      <c r="L7" s="59">
        <v>10301012</v>
      </c>
      <c r="M7" s="59">
        <v>0</v>
      </c>
      <c r="N7" s="59" t="s">
        <v>135</v>
      </c>
      <c r="O7" s="59" t="s">
        <v>124</v>
      </c>
      <c r="P7" s="59" t="s">
        <v>123</v>
      </c>
      <c r="Q7" s="59">
        <v>0</v>
      </c>
      <c r="R7" s="59">
        <v>0</v>
      </c>
      <c r="S7" s="59">
        <v>-23604.3</v>
      </c>
      <c r="T7" s="59">
        <v>-1118.52</v>
      </c>
      <c r="U7" s="59">
        <v>-20287.8</v>
      </c>
      <c r="V7" s="59">
        <v>-112145.97</v>
      </c>
      <c r="W7" s="59">
        <v>-96608.7</v>
      </c>
      <c r="X7" s="59">
        <v>0</v>
      </c>
      <c r="Y7" s="59">
        <v>0</v>
      </c>
      <c r="Z7" s="59">
        <v>-20863.53</v>
      </c>
      <c r="AA7" s="59">
        <v>0</v>
      </c>
      <c r="AB7" s="59">
        <v>5326.26</v>
      </c>
      <c r="AC7" s="59">
        <v>15537.27</v>
      </c>
      <c r="AD7" s="59">
        <v>0</v>
      </c>
      <c r="AE7" s="59">
        <v>0</v>
      </c>
      <c r="AF7" s="59">
        <v>0</v>
      </c>
      <c r="AG7" s="59">
        <v>0</v>
      </c>
      <c r="AH7" s="59">
        <v>0</v>
      </c>
      <c r="AI7" s="59">
        <v>0</v>
      </c>
      <c r="AJ7" s="132" t="s">
        <v>29</v>
      </c>
      <c r="AK7" s="132" t="s">
        <v>206</v>
      </c>
      <c r="AL7" s="132">
        <f t="shared" si="0"/>
        <v>-20863.53</v>
      </c>
      <c r="AM7" s="132">
        <f t="shared" si="1"/>
        <v>0</v>
      </c>
      <c r="AN7" s="132">
        <f t="shared" si="5"/>
        <v>-20863.53</v>
      </c>
      <c r="AO7" s="132">
        <f t="shared" si="6"/>
        <v>5326.26</v>
      </c>
      <c r="AP7" s="132">
        <f t="shared" si="2"/>
        <v>15537.270000000004</v>
      </c>
      <c r="AQ7" s="132">
        <f t="shared" si="3"/>
        <v>0</v>
      </c>
      <c r="AR7" s="132">
        <f t="shared" si="4"/>
        <v>3316.5</v>
      </c>
      <c r="AS7" s="133">
        <f t="shared" si="7"/>
        <v>0.21345448717824941</v>
      </c>
    </row>
    <row r="8" spans="1:45" x14ac:dyDescent="0.2">
      <c r="A8" s="59">
        <v>-1</v>
      </c>
      <c r="B8" s="59">
        <v>1012</v>
      </c>
      <c r="C8" s="59" t="s">
        <v>121</v>
      </c>
      <c r="D8" s="59">
        <v>0</v>
      </c>
      <c r="E8" s="59">
        <v>276</v>
      </c>
      <c r="F8" s="59" t="s">
        <v>1816</v>
      </c>
      <c r="G8" s="59">
        <v>2024</v>
      </c>
      <c r="H8" s="59" t="s">
        <v>141</v>
      </c>
      <c r="I8" s="59">
        <v>1</v>
      </c>
      <c r="J8" s="59" t="s">
        <v>30</v>
      </c>
      <c r="K8" s="59">
        <v>13</v>
      </c>
      <c r="L8" s="59">
        <v>10301010</v>
      </c>
      <c r="M8" s="59">
        <v>0</v>
      </c>
      <c r="N8" s="59" t="s">
        <v>135</v>
      </c>
      <c r="O8" s="59" t="s">
        <v>124</v>
      </c>
      <c r="P8" s="59" t="s">
        <v>123</v>
      </c>
      <c r="Q8" s="59">
        <v>0</v>
      </c>
      <c r="R8" s="59">
        <v>0</v>
      </c>
      <c r="S8" s="59">
        <v>-226331.82</v>
      </c>
      <c r="T8" s="59">
        <v>0</v>
      </c>
      <c r="U8" s="59">
        <v>-226331.82</v>
      </c>
      <c r="V8" s="59">
        <v>-646662.32999999996</v>
      </c>
      <c r="W8" s="59">
        <v>-646662.32999999996</v>
      </c>
      <c r="X8" s="59">
        <v>0</v>
      </c>
      <c r="Y8" s="59">
        <v>0</v>
      </c>
      <c r="Z8" s="59">
        <v>0</v>
      </c>
      <c r="AA8" s="59">
        <v>0</v>
      </c>
      <c r="AB8" s="59">
        <v>0</v>
      </c>
      <c r="AC8" s="59">
        <v>0</v>
      </c>
      <c r="AD8" s="59">
        <v>0</v>
      </c>
      <c r="AE8" s="59">
        <v>0</v>
      </c>
      <c r="AF8" s="59">
        <v>0</v>
      </c>
      <c r="AG8" s="59">
        <v>0</v>
      </c>
      <c r="AH8" s="59">
        <v>0</v>
      </c>
      <c r="AI8" s="59">
        <v>0</v>
      </c>
      <c r="AJ8" s="132" t="s">
        <v>29</v>
      </c>
      <c r="AK8" s="132" t="s">
        <v>206</v>
      </c>
      <c r="AL8" s="132">
        <f t="shared" si="0"/>
        <v>0</v>
      </c>
      <c r="AM8" s="132">
        <f t="shared" si="1"/>
        <v>0</v>
      </c>
      <c r="AN8" s="132">
        <f t="shared" si="5"/>
        <v>0</v>
      </c>
      <c r="AO8" s="132">
        <f t="shared" si="6"/>
        <v>0</v>
      </c>
      <c r="AP8" s="132">
        <f t="shared" si="2"/>
        <v>0</v>
      </c>
      <c r="AQ8" s="132">
        <f t="shared" si="3"/>
        <v>0</v>
      </c>
      <c r="AR8" s="132">
        <f t="shared" si="4"/>
        <v>0</v>
      </c>
      <c r="AS8" s="133" t="e">
        <f t="shared" si="7"/>
        <v>#DIV/0!</v>
      </c>
    </row>
    <row r="9" spans="1:45" x14ac:dyDescent="0.2">
      <c r="A9" s="59">
        <v>-1</v>
      </c>
      <c r="B9" s="59">
        <v>1012</v>
      </c>
      <c r="C9" s="59" t="s">
        <v>121</v>
      </c>
      <c r="D9" s="59">
        <v>0</v>
      </c>
      <c r="E9" s="59">
        <v>276</v>
      </c>
      <c r="F9" s="59" t="s">
        <v>1816</v>
      </c>
      <c r="G9" s="59">
        <v>2024</v>
      </c>
      <c r="H9" s="59" t="s">
        <v>142</v>
      </c>
      <c r="I9" s="59">
        <v>1</v>
      </c>
      <c r="J9" s="59" t="s">
        <v>30</v>
      </c>
      <c r="K9" s="59">
        <v>13</v>
      </c>
      <c r="L9" s="59">
        <v>10301050</v>
      </c>
      <c r="M9" s="59">
        <v>0</v>
      </c>
      <c r="N9" s="59" t="s">
        <v>135</v>
      </c>
      <c r="O9" s="59" t="s">
        <v>124</v>
      </c>
      <c r="P9" s="59" t="s">
        <v>123</v>
      </c>
      <c r="Q9" s="59">
        <v>0</v>
      </c>
      <c r="R9" s="59">
        <v>0</v>
      </c>
      <c r="S9" s="59">
        <v>742.11</v>
      </c>
      <c r="T9" s="59">
        <v>0</v>
      </c>
      <c r="U9" s="59">
        <v>-135.59</v>
      </c>
      <c r="V9" s="59">
        <v>3327.4900000000002</v>
      </c>
      <c r="W9" s="59">
        <v>-387.38</v>
      </c>
      <c r="X9" s="59">
        <v>0</v>
      </c>
      <c r="Y9" s="59">
        <v>0</v>
      </c>
      <c r="Z9" s="59">
        <v>3714.87</v>
      </c>
      <c r="AA9" s="59">
        <v>0</v>
      </c>
      <c r="AB9" s="59">
        <v>0</v>
      </c>
      <c r="AC9" s="59">
        <v>-3714.87</v>
      </c>
      <c r="AD9" s="59">
        <v>0</v>
      </c>
      <c r="AE9" s="59">
        <v>0</v>
      </c>
      <c r="AF9" s="59">
        <v>0</v>
      </c>
      <c r="AG9" s="59">
        <v>0</v>
      </c>
      <c r="AH9" s="59">
        <v>0</v>
      </c>
      <c r="AI9" s="59">
        <v>0</v>
      </c>
      <c r="AJ9" s="132" t="s">
        <v>29</v>
      </c>
      <c r="AK9" s="132" t="s">
        <v>36</v>
      </c>
      <c r="AL9" s="132">
        <f t="shared" si="0"/>
        <v>3714.87</v>
      </c>
      <c r="AM9" s="132">
        <f t="shared" si="1"/>
        <v>0</v>
      </c>
      <c r="AN9" s="132">
        <f t="shared" si="5"/>
        <v>3714.87</v>
      </c>
      <c r="AO9" s="132">
        <f t="shared" si="6"/>
        <v>0</v>
      </c>
      <c r="AP9" s="132">
        <f t="shared" si="2"/>
        <v>-3714.8700000000003</v>
      </c>
      <c r="AQ9" s="132">
        <f t="shared" si="3"/>
        <v>0</v>
      </c>
      <c r="AR9" s="132">
        <f t="shared" si="4"/>
        <v>-877.7</v>
      </c>
      <c r="AS9" s="133">
        <f t="shared" si="7"/>
        <v>0.236266679587711</v>
      </c>
    </row>
    <row r="10" spans="1:45" x14ac:dyDescent="0.2">
      <c r="A10" s="59">
        <v>-1</v>
      </c>
      <c r="B10" s="59">
        <v>1012</v>
      </c>
      <c r="C10" s="59" t="s">
        <v>121</v>
      </c>
      <c r="D10" s="59">
        <v>0</v>
      </c>
      <c r="E10" s="59">
        <v>276</v>
      </c>
      <c r="F10" s="59" t="s">
        <v>1816</v>
      </c>
      <c r="G10" s="59">
        <v>2024</v>
      </c>
      <c r="H10" s="59" t="s">
        <v>138</v>
      </c>
      <c r="I10" s="59">
        <v>1</v>
      </c>
      <c r="J10" s="59" t="s">
        <v>30</v>
      </c>
      <c r="K10" s="59">
        <v>14</v>
      </c>
      <c r="L10" s="59">
        <v>10301502</v>
      </c>
      <c r="M10" s="59">
        <v>0</v>
      </c>
      <c r="N10" s="59" t="s">
        <v>135</v>
      </c>
      <c r="O10" s="59" t="s">
        <v>124</v>
      </c>
      <c r="P10" s="59" t="s">
        <v>123</v>
      </c>
      <c r="Q10" s="59">
        <v>0</v>
      </c>
      <c r="R10" s="59">
        <v>0</v>
      </c>
      <c r="S10" s="59">
        <v>0</v>
      </c>
      <c r="T10" s="59">
        <v>0</v>
      </c>
      <c r="U10" s="59">
        <v>0</v>
      </c>
      <c r="V10" s="59">
        <v>285799.49</v>
      </c>
      <c r="W10" s="59">
        <v>207351.13</v>
      </c>
      <c r="X10" s="59">
        <v>0</v>
      </c>
      <c r="Y10" s="59">
        <v>0</v>
      </c>
      <c r="Z10" s="59">
        <v>84061.33</v>
      </c>
      <c r="AA10" s="59">
        <v>0</v>
      </c>
      <c r="AB10" s="59">
        <v>-5612.97</v>
      </c>
      <c r="AC10" s="59">
        <v>-78448.36</v>
      </c>
      <c r="AD10" s="59">
        <v>0</v>
      </c>
      <c r="AE10" s="59">
        <v>0</v>
      </c>
      <c r="AF10" s="59">
        <v>0</v>
      </c>
      <c r="AG10" s="59">
        <v>0</v>
      </c>
      <c r="AH10" s="59">
        <v>0</v>
      </c>
      <c r="AI10" s="59">
        <v>0</v>
      </c>
      <c r="AJ10" s="132" t="s">
        <v>29</v>
      </c>
      <c r="AK10" s="132" t="s">
        <v>208</v>
      </c>
      <c r="AL10" s="132">
        <f t="shared" si="0"/>
        <v>84061.33</v>
      </c>
      <c r="AM10" s="132">
        <f t="shared" si="1"/>
        <v>0</v>
      </c>
      <c r="AN10" s="132">
        <f t="shared" si="5"/>
        <v>84061.33</v>
      </c>
      <c r="AO10" s="132">
        <f t="shared" si="6"/>
        <v>-5612.97</v>
      </c>
      <c r="AP10" s="132">
        <f t="shared" si="2"/>
        <v>-78448.359999999986</v>
      </c>
      <c r="AQ10" s="132">
        <f t="shared" si="3"/>
        <v>0</v>
      </c>
      <c r="AR10" s="132">
        <f t="shared" si="4"/>
        <v>0</v>
      </c>
      <c r="AS10" s="133">
        <f t="shared" si="7"/>
        <v>0</v>
      </c>
    </row>
    <row r="11" spans="1:45" x14ac:dyDescent="0.2">
      <c r="A11" s="59">
        <v>-1</v>
      </c>
      <c r="B11" s="59">
        <v>1012</v>
      </c>
      <c r="C11" s="59" t="s">
        <v>121</v>
      </c>
      <c r="D11" s="59">
        <v>0</v>
      </c>
      <c r="E11" s="59">
        <v>276</v>
      </c>
      <c r="F11" s="59" t="s">
        <v>1816</v>
      </c>
      <c r="G11" s="59">
        <v>2024</v>
      </c>
      <c r="H11" s="59" t="s">
        <v>147</v>
      </c>
      <c r="I11" s="59">
        <v>1</v>
      </c>
      <c r="J11" s="59" t="s">
        <v>30</v>
      </c>
      <c r="K11" s="59">
        <v>13</v>
      </c>
      <c r="L11" s="59">
        <v>10301004</v>
      </c>
      <c r="M11" s="59">
        <v>-1</v>
      </c>
      <c r="N11" s="59" t="s">
        <v>146</v>
      </c>
      <c r="O11" s="59" t="s">
        <v>124</v>
      </c>
      <c r="P11" s="59" t="s">
        <v>123</v>
      </c>
      <c r="Q11" s="59">
        <v>0</v>
      </c>
      <c r="R11" s="59">
        <v>0</v>
      </c>
      <c r="S11" s="59">
        <v>0</v>
      </c>
      <c r="T11" s="59">
        <v>0</v>
      </c>
      <c r="U11" s="59">
        <v>0</v>
      </c>
      <c r="V11" s="59">
        <v>0</v>
      </c>
      <c r="W11" s="59">
        <v>0</v>
      </c>
      <c r="X11" s="59">
        <v>0</v>
      </c>
      <c r="Y11" s="59">
        <v>0</v>
      </c>
      <c r="Z11" s="59">
        <v>0</v>
      </c>
      <c r="AA11" s="59">
        <v>0</v>
      </c>
      <c r="AB11" s="59">
        <v>0</v>
      </c>
      <c r="AC11" s="59">
        <v>0</v>
      </c>
      <c r="AD11" s="59">
        <v>0</v>
      </c>
      <c r="AE11" s="59">
        <v>0</v>
      </c>
      <c r="AF11" s="59">
        <v>0</v>
      </c>
      <c r="AG11" s="59">
        <v>0</v>
      </c>
      <c r="AH11" s="59">
        <v>0</v>
      </c>
      <c r="AI11" s="59">
        <v>0</v>
      </c>
      <c r="AJ11" s="132" t="s">
        <v>29</v>
      </c>
      <c r="AK11" s="132" t="s">
        <v>35</v>
      </c>
      <c r="AL11" s="132">
        <f t="shared" si="0"/>
        <v>0</v>
      </c>
      <c r="AM11" s="132">
        <f t="shared" si="1"/>
        <v>0</v>
      </c>
      <c r="AN11" s="132">
        <f t="shared" si="5"/>
        <v>0</v>
      </c>
      <c r="AO11" s="132">
        <f t="shared" si="6"/>
        <v>0</v>
      </c>
      <c r="AP11" s="132">
        <f t="shared" si="2"/>
        <v>0</v>
      </c>
      <c r="AQ11" s="132">
        <f t="shared" si="3"/>
        <v>0</v>
      </c>
      <c r="AR11" s="132">
        <f t="shared" si="4"/>
        <v>0</v>
      </c>
      <c r="AS11" s="133" t="e">
        <f t="shared" si="7"/>
        <v>#DIV/0!</v>
      </c>
    </row>
    <row r="12" spans="1:45" x14ac:dyDescent="0.2">
      <c r="A12" s="59">
        <v>-1</v>
      </c>
      <c r="B12" s="59">
        <v>1012</v>
      </c>
      <c r="C12" s="59" t="s">
        <v>121</v>
      </c>
      <c r="D12" s="59">
        <v>0</v>
      </c>
      <c r="E12" s="59">
        <v>276</v>
      </c>
      <c r="F12" s="59" t="s">
        <v>1816</v>
      </c>
      <c r="G12" s="59">
        <v>2024</v>
      </c>
      <c r="H12" s="59" t="s">
        <v>125</v>
      </c>
      <c r="I12" s="59">
        <v>1</v>
      </c>
      <c r="J12" s="59" t="s">
        <v>30</v>
      </c>
      <c r="K12" s="59">
        <v>13</v>
      </c>
      <c r="L12" s="59">
        <v>21</v>
      </c>
      <c r="M12" s="59">
        <v>1</v>
      </c>
      <c r="N12" s="59" t="s">
        <v>122</v>
      </c>
      <c r="O12" s="59" t="s">
        <v>124</v>
      </c>
      <c r="P12" s="59" t="s">
        <v>127</v>
      </c>
      <c r="Q12" s="59">
        <v>0</v>
      </c>
      <c r="R12" s="59">
        <v>0</v>
      </c>
      <c r="S12" s="59">
        <v>540890.67000000004</v>
      </c>
      <c r="T12" s="59">
        <v>10585.5</v>
      </c>
      <c r="U12" s="59">
        <v>551476.17000000004</v>
      </c>
      <c r="V12" s="59">
        <v>2488770.64</v>
      </c>
      <c r="W12" s="59">
        <v>2539177.7800000003</v>
      </c>
      <c r="X12" s="59">
        <v>0</v>
      </c>
      <c r="Y12" s="59">
        <v>50407.14</v>
      </c>
      <c r="Z12" s="59">
        <v>0</v>
      </c>
      <c r="AA12" s="59">
        <v>0</v>
      </c>
      <c r="AB12" s="59">
        <v>0</v>
      </c>
      <c r="AC12" s="59">
        <v>50407.14</v>
      </c>
      <c r="AD12" s="59">
        <v>0</v>
      </c>
      <c r="AE12" s="59">
        <v>0</v>
      </c>
      <c r="AF12" s="59">
        <v>0</v>
      </c>
      <c r="AG12" s="59">
        <v>0</v>
      </c>
      <c r="AH12" s="59">
        <v>0</v>
      </c>
      <c r="AI12" s="59">
        <v>0</v>
      </c>
      <c r="AJ12" s="132" t="s">
        <v>205</v>
      </c>
      <c r="AK12" s="132" t="s">
        <v>37</v>
      </c>
      <c r="AL12" s="132">
        <f t="shared" si="0"/>
        <v>0</v>
      </c>
      <c r="AM12" s="132">
        <f t="shared" si="1"/>
        <v>50407.14</v>
      </c>
      <c r="AN12" s="132">
        <f t="shared" si="5"/>
        <v>-50407.14</v>
      </c>
      <c r="AO12" s="132">
        <f t="shared" si="6"/>
        <v>0</v>
      </c>
      <c r="AP12" s="132">
        <f t="shared" si="2"/>
        <v>50407.14000000013</v>
      </c>
      <c r="AQ12" s="132">
        <f t="shared" si="3"/>
        <v>1.3096723705530167E-10</v>
      </c>
      <c r="AR12" s="132">
        <f t="shared" si="4"/>
        <v>10585.5</v>
      </c>
      <c r="AS12" s="133">
        <f t="shared" si="7"/>
        <v>0.2100000119030751</v>
      </c>
    </row>
    <row r="13" spans="1:45" x14ac:dyDescent="0.2">
      <c r="A13" s="59">
        <v>-1</v>
      </c>
      <c r="B13" s="59">
        <v>1012</v>
      </c>
      <c r="C13" s="59" t="s">
        <v>121</v>
      </c>
      <c r="D13" s="59">
        <v>0</v>
      </c>
      <c r="E13" s="59">
        <v>276</v>
      </c>
      <c r="F13" s="59" t="s">
        <v>1816</v>
      </c>
      <c r="G13" s="59">
        <v>2024</v>
      </c>
      <c r="H13" s="59" t="s">
        <v>126</v>
      </c>
      <c r="I13" s="59">
        <v>1</v>
      </c>
      <c r="J13" s="59" t="s">
        <v>30</v>
      </c>
      <c r="K13" s="59">
        <v>13</v>
      </c>
      <c r="L13" s="59">
        <v>19</v>
      </c>
      <c r="M13" s="59">
        <v>1</v>
      </c>
      <c r="N13" s="59" t="s">
        <v>122</v>
      </c>
      <c r="O13" s="59" t="s">
        <v>124</v>
      </c>
      <c r="P13" s="59" t="s">
        <v>127</v>
      </c>
      <c r="Q13" s="59">
        <v>0</v>
      </c>
      <c r="R13" s="59">
        <v>0</v>
      </c>
      <c r="S13" s="59">
        <v>55149.840000000004</v>
      </c>
      <c r="T13" s="59">
        <v>7202.66</v>
      </c>
      <c r="U13" s="59">
        <v>57414.96</v>
      </c>
      <c r="V13" s="59">
        <v>-212</v>
      </c>
      <c r="W13" s="59">
        <v>24765.4</v>
      </c>
      <c r="X13" s="59">
        <v>277400.75</v>
      </c>
      <c r="Y13" s="59">
        <v>13569.56</v>
      </c>
      <c r="Z13" s="59">
        <v>265992.91000000003</v>
      </c>
      <c r="AA13" s="59">
        <v>0</v>
      </c>
      <c r="AB13" s="59">
        <v>0</v>
      </c>
      <c r="AC13" s="59">
        <v>24977.4</v>
      </c>
      <c r="AD13" s="59">
        <v>0</v>
      </c>
      <c r="AE13" s="59">
        <v>0</v>
      </c>
      <c r="AF13" s="59">
        <v>0</v>
      </c>
      <c r="AG13" s="59">
        <v>0</v>
      </c>
      <c r="AH13" s="59">
        <v>0</v>
      </c>
      <c r="AI13" s="59">
        <v>0</v>
      </c>
      <c r="AJ13" s="132" t="s">
        <v>205</v>
      </c>
      <c r="AK13" s="132" t="s">
        <v>206</v>
      </c>
      <c r="AL13" s="132">
        <f t="shared" si="0"/>
        <v>265992.91000000003</v>
      </c>
      <c r="AM13" s="132">
        <f t="shared" si="1"/>
        <v>290970.31</v>
      </c>
      <c r="AN13" s="132">
        <f t="shared" si="5"/>
        <v>-24977.399999999965</v>
      </c>
      <c r="AO13" s="132">
        <f t="shared" si="6"/>
        <v>0</v>
      </c>
      <c r="AP13" s="132">
        <f t="shared" si="2"/>
        <v>24977.4</v>
      </c>
      <c r="AQ13" s="132">
        <f t="shared" si="3"/>
        <v>3.637978807091713E-11</v>
      </c>
      <c r="AR13" s="132">
        <f t="shared" si="4"/>
        <v>2265.1199999999953</v>
      </c>
      <c r="AS13" s="133">
        <f t="shared" si="7"/>
        <v>9.0686780849888113E-2</v>
      </c>
    </row>
    <row r="14" spans="1:45" x14ac:dyDescent="0.2">
      <c r="A14" s="59">
        <v>-1</v>
      </c>
      <c r="B14" s="59">
        <v>1012</v>
      </c>
      <c r="C14" s="59" t="s">
        <v>121</v>
      </c>
      <c r="D14" s="59">
        <v>0</v>
      </c>
      <c r="E14" s="59">
        <v>276</v>
      </c>
      <c r="F14" s="59" t="s">
        <v>1816</v>
      </c>
      <c r="G14" s="59">
        <v>2024</v>
      </c>
      <c r="H14" s="59" t="s">
        <v>136</v>
      </c>
      <c r="I14" s="59">
        <v>1</v>
      </c>
      <c r="J14" s="59" t="s">
        <v>30</v>
      </c>
      <c r="K14" s="59">
        <v>13</v>
      </c>
      <c r="L14" s="59">
        <v>10301001</v>
      </c>
      <c r="M14" s="59">
        <v>0</v>
      </c>
      <c r="N14" s="59" t="s">
        <v>135</v>
      </c>
      <c r="O14" s="59" t="s">
        <v>124</v>
      </c>
      <c r="P14" s="59" t="s">
        <v>127</v>
      </c>
      <c r="Q14" s="59">
        <v>0</v>
      </c>
      <c r="R14" s="59">
        <v>0</v>
      </c>
      <c r="S14" s="59">
        <v>23016.87</v>
      </c>
      <c r="T14" s="59">
        <v>277.09000000000003</v>
      </c>
      <c r="U14" s="59">
        <v>20980.97</v>
      </c>
      <c r="V14" s="59">
        <v>94635.88</v>
      </c>
      <c r="W14" s="59">
        <v>88032.320000000007</v>
      </c>
      <c r="X14" s="59">
        <v>0</v>
      </c>
      <c r="Y14" s="59">
        <v>0</v>
      </c>
      <c r="Z14" s="59">
        <v>7923.06</v>
      </c>
      <c r="AA14" s="59">
        <v>0</v>
      </c>
      <c r="AB14" s="59">
        <v>-1319.5</v>
      </c>
      <c r="AC14" s="59">
        <v>-6603.56</v>
      </c>
      <c r="AD14" s="59">
        <v>0</v>
      </c>
      <c r="AE14" s="59">
        <v>0</v>
      </c>
      <c r="AF14" s="59">
        <v>0</v>
      </c>
      <c r="AG14" s="59">
        <v>0</v>
      </c>
      <c r="AH14" s="59">
        <v>0</v>
      </c>
      <c r="AI14" s="59">
        <v>0</v>
      </c>
      <c r="AJ14" s="132" t="s">
        <v>205</v>
      </c>
      <c r="AK14" s="132" t="s">
        <v>206</v>
      </c>
      <c r="AL14" s="132">
        <f t="shared" si="0"/>
        <v>7923.06</v>
      </c>
      <c r="AM14" s="132">
        <f t="shared" si="1"/>
        <v>0</v>
      </c>
      <c r="AN14" s="132">
        <f t="shared" si="5"/>
        <v>7923.06</v>
      </c>
      <c r="AO14" s="132">
        <f t="shared" si="6"/>
        <v>-1319.5</v>
      </c>
      <c r="AP14" s="132">
        <f t="shared" si="2"/>
        <v>-6603.5599999999977</v>
      </c>
      <c r="AQ14" s="132">
        <f t="shared" si="3"/>
        <v>0</v>
      </c>
      <c r="AR14" s="132">
        <f t="shared" si="4"/>
        <v>-2035.8999999999978</v>
      </c>
      <c r="AS14" s="133">
        <f t="shared" si="7"/>
        <v>0.30830339998425071</v>
      </c>
    </row>
    <row r="15" spans="1:45" x14ac:dyDescent="0.2">
      <c r="A15" s="59">
        <v>-1</v>
      </c>
      <c r="B15" s="59">
        <v>1012</v>
      </c>
      <c r="C15" s="59" t="s">
        <v>121</v>
      </c>
      <c r="D15" s="59">
        <v>0</v>
      </c>
      <c r="E15" s="59">
        <v>276</v>
      </c>
      <c r="F15" s="59" t="s">
        <v>1816</v>
      </c>
      <c r="G15" s="59">
        <v>2024</v>
      </c>
      <c r="H15" s="59" t="s">
        <v>137</v>
      </c>
      <c r="I15" s="59">
        <v>1</v>
      </c>
      <c r="J15" s="59" t="s">
        <v>30</v>
      </c>
      <c r="K15" s="59">
        <v>13</v>
      </c>
      <c r="L15" s="59">
        <v>10301002</v>
      </c>
      <c r="M15" s="59">
        <v>0</v>
      </c>
      <c r="N15" s="59" t="s">
        <v>135</v>
      </c>
      <c r="O15" s="59" t="s">
        <v>124</v>
      </c>
      <c r="P15" s="59" t="s">
        <v>127</v>
      </c>
      <c r="Q15" s="59">
        <v>0</v>
      </c>
      <c r="R15" s="59">
        <v>0</v>
      </c>
      <c r="S15" s="59">
        <v>4012.61</v>
      </c>
      <c r="T15" s="59">
        <v>0</v>
      </c>
      <c r="U15" s="59">
        <v>3545.02</v>
      </c>
      <c r="V15" s="59">
        <v>11464.54</v>
      </c>
      <c r="W15" s="59">
        <v>10128.58</v>
      </c>
      <c r="X15" s="59">
        <v>0</v>
      </c>
      <c r="Y15" s="59">
        <v>0</v>
      </c>
      <c r="Z15" s="59">
        <v>1335.96</v>
      </c>
      <c r="AA15" s="59">
        <v>0</v>
      </c>
      <c r="AB15" s="59">
        <v>0</v>
      </c>
      <c r="AC15" s="59">
        <v>-1335.96</v>
      </c>
      <c r="AD15" s="59">
        <v>0</v>
      </c>
      <c r="AE15" s="59">
        <v>0</v>
      </c>
      <c r="AF15" s="59">
        <v>0</v>
      </c>
      <c r="AG15" s="59">
        <v>0</v>
      </c>
      <c r="AH15" s="59">
        <v>0</v>
      </c>
      <c r="AI15" s="59">
        <v>0</v>
      </c>
      <c r="AJ15" s="132" t="s">
        <v>205</v>
      </c>
      <c r="AK15" s="132" t="s">
        <v>206</v>
      </c>
      <c r="AL15" s="132">
        <f t="shared" si="0"/>
        <v>1335.96</v>
      </c>
      <c r="AM15" s="132">
        <f t="shared" si="1"/>
        <v>0</v>
      </c>
      <c r="AN15" s="132">
        <f t="shared" si="5"/>
        <v>1335.96</v>
      </c>
      <c r="AO15" s="132">
        <f t="shared" si="6"/>
        <v>0</v>
      </c>
      <c r="AP15" s="132">
        <f t="shared" si="2"/>
        <v>-1335.9600000000009</v>
      </c>
      <c r="AQ15" s="132">
        <f t="shared" si="3"/>
        <v>0</v>
      </c>
      <c r="AR15" s="132">
        <f t="shared" si="4"/>
        <v>-467.59000000000015</v>
      </c>
      <c r="AS15" s="133">
        <f t="shared" si="7"/>
        <v>0.35000299410161967</v>
      </c>
    </row>
    <row r="16" spans="1:45" x14ac:dyDescent="0.2">
      <c r="A16" s="59">
        <v>-1</v>
      </c>
      <c r="B16" s="59">
        <v>1012</v>
      </c>
      <c r="C16" s="59" t="s">
        <v>121</v>
      </c>
      <c r="D16" s="59">
        <v>0</v>
      </c>
      <c r="E16" s="59">
        <v>276</v>
      </c>
      <c r="F16" s="59" t="s">
        <v>1816</v>
      </c>
      <c r="G16" s="59">
        <v>2024</v>
      </c>
      <c r="H16" s="59" t="s">
        <v>139</v>
      </c>
      <c r="I16" s="59">
        <v>1</v>
      </c>
      <c r="J16" s="59" t="s">
        <v>30</v>
      </c>
      <c r="K16" s="59">
        <v>13</v>
      </c>
      <c r="L16" s="59">
        <v>10301017</v>
      </c>
      <c r="M16" s="59">
        <v>0</v>
      </c>
      <c r="N16" s="59" t="s">
        <v>135</v>
      </c>
      <c r="O16" s="59" t="s">
        <v>124</v>
      </c>
      <c r="P16" s="59" t="s">
        <v>127</v>
      </c>
      <c r="Q16" s="59">
        <v>0</v>
      </c>
      <c r="R16" s="59">
        <v>0</v>
      </c>
      <c r="S16" s="59">
        <v>37933.75</v>
      </c>
      <c r="T16" s="59">
        <v>0</v>
      </c>
      <c r="U16" s="59">
        <v>31352.55</v>
      </c>
      <c r="V16" s="59">
        <v>108382.12</v>
      </c>
      <c r="W16" s="59">
        <v>89578.7</v>
      </c>
      <c r="X16" s="59">
        <v>0</v>
      </c>
      <c r="Y16" s="59">
        <v>0</v>
      </c>
      <c r="Z16" s="59">
        <v>18803.420000000002</v>
      </c>
      <c r="AA16" s="59">
        <v>0</v>
      </c>
      <c r="AB16" s="59">
        <v>0</v>
      </c>
      <c r="AC16" s="59">
        <v>-18803.420000000002</v>
      </c>
      <c r="AD16" s="59">
        <v>0</v>
      </c>
      <c r="AE16" s="59">
        <v>0</v>
      </c>
      <c r="AF16" s="59">
        <v>0</v>
      </c>
      <c r="AG16" s="59">
        <v>0</v>
      </c>
      <c r="AH16" s="59">
        <v>0</v>
      </c>
      <c r="AI16" s="59">
        <v>0</v>
      </c>
      <c r="AJ16" s="132" t="s">
        <v>205</v>
      </c>
      <c r="AK16" s="132" t="s">
        <v>206</v>
      </c>
      <c r="AL16" s="132">
        <f t="shared" si="0"/>
        <v>18803.420000000002</v>
      </c>
      <c r="AM16" s="132">
        <f t="shared" si="1"/>
        <v>0</v>
      </c>
      <c r="AN16" s="132">
        <f t="shared" si="5"/>
        <v>18803.420000000002</v>
      </c>
      <c r="AO16" s="132">
        <f t="shared" si="6"/>
        <v>0</v>
      </c>
      <c r="AP16" s="132">
        <f t="shared" si="2"/>
        <v>-18803.419999999998</v>
      </c>
      <c r="AQ16" s="132">
        <f t="shared" si="3"/>
        <v>0</v>
      </c>
      <c r="AR16" s="132">
        <f t="shared" si="4"/>
        <v>-6581.2000000000007</v>
      </c>
      <c r="AS16" s="133">
        <f t="shared" si="7"/>
        <v>0.35000015954544444</v>
      </c>
    </row>
    <row r="17" spans="1:45" x14ac:dyDescent="0.2">
      <c r="A17" s="59">
        <v>-1</v>
      </c>
      <c r="B17" s="59">
        <v>1012</v>
      </c>
      <c r="C17" s="59" t="s">
        <v>121</v>
      </c>
      <c r="D17" s="59">
        <v>0</v>
      </c>
      <c r="E17" s="59">
        <v>276</v>
      </c>
      <c r="F17" s="59" t="s">
        <v>1816</v>
      </c>
      <c r="G17" s="59">
        <v>2024</v>
      </c>
      <c r="H17" s="59" t="s">
        <v>140</v>
      </c>
      <c r="I17" s="59">
        <v>1</v>
      </c>
      <c r="J17" s="59" t="s">
        <v>30</v>
      </c>
      <c r="K17" s="59">
        <v>13</v>
      </c>
      <c r="L17" s="59">
        <v>10301012</v>
      </c>
      <c r="M17" s="59">
        <v>0</v>
      </c>
      <c r="N17" s="59" t="s">
        <v>135</v>
      </c>
      <c r="O17" s="59" t="s">
        <v>124</v>
      </c>
      <c r="P17" s="59" t="s">
        <v>127</v>
      </c>
      <c r="Q17" s="59">
        <v>0</v>
      </c>
      <c r="R17" s="59">
        <v>0</v>
      </c>
      <c r="S17" s="59">
        <v>-6399.76</v>
      </c>
      <c r="T17" s="59">
        <v>-596.61</v>
      </c>
      <c r="U17" s="59">
        <v>-6278.38</v>
      </c>
      <c r="V17" s="59">
        <v>-27022.62</v>
      </c>
      <c r="W17" s="59">
        <v>-27462.600000000002</v>
      </c>
      <c r="X17" s="59">
        <v>0</v>
      </c>
      <c r="Y17" s="59">
        <v>0</v>
      </c>
      <c r="Z17" s="59">
        <v>-2400.9900000000002</v>
      </c>
      <c r="AA17" s="59">
        <v>0</v>
      </c>
      <c r="AB17" s="59">
        <v>2840.9700000000003</v>
      </c>
      <c r="AC17" s="59">
        <v>-439.98</v>
      </c>
      <c r="AD17" s="59">
        <v>0</v>
      </c>
      <c r="AE17" s="59">
        <v>0</v>
      </c>
      <c r="AF17" s="59">
        <v>0</v>
      </c>
      <c r="AG17" s="59">
        <v>0</v>
      </c>
      <c r="AH17" s="59">
        <v>0</v>
      </c>
      <c r="AI17" s="59">
        <v>0</v>
      </c>
      <c r="AJ17" s="132" t="s">
        <v>205</v>
      </c>
      <c r="AK17" s="132" t="s">
        <v>206</v>
      </c>
      <c r="AL17" s="132">
        <f t="shared" si="0"/>
        <v>-2400.9900000000002</v>
      </c>
      <c r="AM17" s="132">
        <f t="shared" si="1"/>
        <v>0</v>
      </c>
      <c r="AN17" s="132">
        <f t="shared" si="5"/>
        <v>-2400.9900000000002</v>
      </c>
      <c r="AO17" s="132">
        <f t="shared" si="6"/>
        <v>2840.9700000000003</v>
      </c>
      <c r="AP17" s="132">
        <f t="shared" si="2"/>
        <v>-439.9800000000032</v>
      </c>
      <c r="AQ17" s="132">
        <f t="shared" si="3"/>
        <v>-3.1832314562052488E-12</v>
      </c>
      <c r="AR17" s="132">
        <f t="shared" si="4"/>
        <v>121.38000000000011</v>
      </c>
      <c r="AS17" s="133">
        <f t="shared" si="7"/>
        <v>-0.27587617618982507</v>
      </c>
    </row>
    <row r="18" spans="1:45" x14ac:dyDescent="0.2">
      <c r="A18" s="59">
        <v>-1</v>
      </c>
      <c r="B18" s="59">
        <v>1012</v>
      </c>
      <c r="C18" s="59" t="s">
        <v>121</v>
      </c>
      <c r="D18" s="59">
        <v>0</v>
      </c>
      <c r="E18" s="59">
        <v>276</v>
      </c>
      <c r="F18" s="59" t="s">
        <v>1816</v>
      </c>
      <c r="G18" s="59">
        <v>2024</v>
      </c>
      <c r="H18" s="59" t="s">
        <v>141</v>
      </c>
      <c r="I18" s="59">
        <v>1</v>
      </c>
      <c r="J18" s="59" t="s">
        <v>30</v>
      </c>
      <c r="K18" s="59">
        <v>13</v>
      </c>
      <c r="L18" s="59">
        <v>10301010</v>
      </c>
      <c r="M18" s="59">
        <v>0</v>
      </c>
      <c r="N18" s="59" t="s">
        <v>135</v>
      </c>
      <c r="O18" s="59" t="s">
        <v>124</v>
      </c>
      <c r="P18" s="59" t="s">
        <v>127</v>
      </c>
      <c r="Q18" s="59">
        <v>0</v>
      </c>
      <c r="R18" s="59">
        <v>0</v>
      </c>
      <c r="S18" s="59">
        <v>-40803.18</v>
      </c>
      <c r="T18" s="59">
        <v>0</v>
      </c>
      <c r="U18" s="59">
        <v>-30261.4</v>
      </c>
      <c r="V18" s="59">
        <v>-116580.56</v>
      </c>
      <c r="W18" s="59">
        <v>-86461.180000000008</v>
      </c>
      <c r="X18" s="59">
        <v>0</v>
      </c>
      <c r="Y18" s="59">
        <v>0</v>
      </c>
      <c r="Z18" s="59">
        <v>-30119.38</v>
      </c>
      <c r="AA18" s="59">
        <v>0</v>
      </c>
      <c r="AB18" s="59">
        <v>0</v>
      </c>
      <c r="AC18" s="59">
        <v>30119.38</v>
      </c>
      <c r="AD18" s="59">
        <v>0</v>
      </c>
      <c r="AE18" s="59">
        <v>0</v>
      </c>
      <c r="AF18" s="59">
        <v>0</v>
      </c>
      <c r="AG18" s="59">
        <v>0</v>
      </c>
      <c r="AH18" s="59">
        <v>0</v>
      </c>
      <c r="AI18" s="59">
        <v>0</v>
      </c>
      <c r="AJ18" s="132" t="s">
        <v>205</v>
      </c>
      <c r="AK18" s="132" t="s">
        <v>206</v>
      </c>
      <c r="AL18" s="132">
        <f t="shared" si="0"/>
        <v>-30119.38</v>
      </c>
      <c r="AM18" s="132">
        <f t="shared" si="1"/>
        <v>0</v>
      </c>
      <c r="AN18" s="132">
        <f t="shared" si="5"/>
        <v>-30119.38</v>
      </c>
      <c r="AO18" s="132">
        <f t="shared" si="6"/>
        <v>0</v>
      </c>
      <c r="AP18" s="132">
        <f t="shared" si="2"/>
        <v>30119.37999999999</v>
      </c>
      <c r="AQ18" s="132">
        <f t="shared" si="3"/>
        <v>0</v>
      </c>
      <c r="AR18" s="132">
        <f t="shared" si="4"/>
        <v>10541.779999999999</v>
      </c>
      <c r="AS18" s="133">
        <f t="shared" si="7"/>
        <v>0.3499999003963562</v>
      </c>
    </row>
    <row r="19" spans="1:45" x14ac:dyDescent="0.2">
      <c r="A19" s="59">
        <v>-1</v>
      </c>
      <c r="B19" s="59">
        <v>1012</v>
      </c>
      <c r="C19" s="59" t="s">
        <v>121</v>
      </c>
      <c r="D19" s="59">
        <v>0</v>
      </c>
      <c r="E19" s="59">
        <v>276</v>
      </c>
      <c r="F19" s="59" t="s">
        <v>1816</v>
      </c>
      <c r="G19" s="59">
        <v>2024</v>
      </c>
      <c r="H19" s="59" t="s">
        <v>142</v>
      </c>
      <c r="I19" s="59">
        <v>1</v>
      </c>
      <c r="J19" s="59" t="s">
        <v>30</v>
      </c>
      <c r="K19" s="59">
        <v>13</v>
      </c>
      <c r="L19" s="59">
        <v>10301050</v>
      </c>
      <c r="M19" s="59">
        <v>0</v>
      </c>
      <c r="N19" s="59" t="s">
        <v>135</v>
      </c>
      <c r="O19" s="59" t="s">
        <v>124</v>
      </c>
      <c r="P19" s="59" t="s">
        <v>127</v>
      </c>
      <c r="Q19" s="59">
        <v>0</v>
      </c>
      <c r="R19" s="59">
        <v>0</v>
      </c>
      <c r="S19" s="59">
        <v>620406.47</v>
      </c>
      <c r="T19" s="59">
        <v>0</v>
      </c>
      <c r="U19" s="59">
        <v>594337.21</v>
      </c>
      <c r="V19" s="59">
        <v>2809071.43</v>
      </c>
      <c r="W19" s="59">
        <v>2693635.15</v>
      </c>
      <c r="X19" s="59">
        <v>0</v>
      </c>
      <c r="Y19" s="59">
        <v>0</v>
      </c>
      <c r="Z19" s="59">
        <v>115436.28</v>
      </c>
      <c r="AA19" s="59">
        <v>0</v>
      </c>
      <c r="AB19" s="59">
        <v>0</v>
      </c>
      <c r="AC19" s="59">
        <v>-115436.28</v>
      </c>
      <c r="AD19" s="59">
        <v>0</v>
      </c>
      <c r="AE19" s="59">
        <v>0</v>
      </c>
      <c r="AF19" s="59">
        <v>0</v>
      </c>
      <c r="AG19" s="59">
        <v>0</v>
      </c>
      <c r="AH19" s="59">
        <v>0</v>
      </c>
      <c r="AI19" s="59">
        <v>0</v>
      </c>
      <c r="AJ19" s="132" t="s">
        <v>205</v>
      </c>
      <c r="AK19" s="132" t="s">
        <v>36</v>
      </c>
      <c r="AL19" s="132">
        <f t="shared" si="0"/>
        <v>115436.28</v>
      </c>
      <c r="AM19" s="132">
        <f t="shared" si="1"/>
        <v>0</v>
      </c>
      <c r="AN19" s="132">
        <f t="shared" si="5"/>
        <v>115436.28</v>
      </c>
      <c r="AO19" s="132">
        <f t="shared" si="6"/>
        <v>0</v>
      </c>
      <c r="AP19" s="132">
        <f t="shared" si="2"/>
        <v>-115436.28000000026</v>
      </c>
      <c r="AQ19" s="132">
        <f t="shared" si="3"/>
        <v>-2.6193447411060333E-10</v>
      </c>
      <c r="AR19" s="132">
        <f t="shared" si="4"/>
        <v>-26069.260000000009</v>
      </c>
      <c r="AS19" s="133">
        <f t="shared" si="7"/>
        <v>0.22583246792083</v>
      </c>
    </row>
    <row r="20" spans="1:45" x14ac:dyDescent="0.2">
      <c r="A20" s="59">
        <v>-1</v>
      </c>
      <c r="B20" s="59">
        <v>1012</v>
      </c>
      <c r="C20" s="59" t="s">
        <v>121</v>
      </c>
      <c r="D20" s="59">
        <v>0</v>
      </c>
      <c r="E20" s="59">
        <v>276</v>
      </c>
      <c r="F20" s="59" t="s">
        <v>1816</v>
      </c>
      <c r="G20" s="59">
        <v>2024</v>
      </c>
      <c r="H20" s="59" t="s">
        <v>138</v>
      </c>
      <c r="I20" s="59">
        <v>1</v>
      </c>
      <c r="J20" s="59" t="s">
        <v>30</v>
      </c>
      <c r="K20" s="59">
        <v>14</v>
      </c>
      <c r="L20" s="59">
        <v>10301502</v>
      </c>
      <c r="M20" s="59">
        <v>0</v>
      </c>
      <c r="N20" s="59" t="s">
        <v>135</v>
      </c>
      <c r="O20" s="59" t="s">
        <v>124</v>
      </c>
      <c r="P20" s="59" t="s">
        <v>127</v>
      </c>
      <c r="Q20" s="59">
        <v>0</v>
      </c>
      <c r="R20" s="59">
        <v>0</v>
      </c>
      <c r="S20" s="59">
        <v>0</v>
      </c>
      <c r="T20" s="59">
        <v>0</v>
      </c>
      <c r="U20" s="59">
        <v>0</v>
      </c>
      <c r="V20" s="59">
        <v>113947.94</v>
      </c>
      <c r="W20" s="59">
        <v>112221.44</v>
      </c>
      <c r="X20" s="59">
        <v>0</v>
      </c>
      <c r="Y20" s="59">
        <v>0</v>
      </c>
      <c r="Z20" s="59">
        <v>5168.93</v>
      </c>
      <c r="AA20" s="59">
        <v>0</v>
      </c>
      <c r="AB20" s="59">
        <v>-3442.4300000000003</v>
      </c>
      <c r="AC20" s="59">
        <v>-1726.5</v>
      </c>
      <c r="AD20" s="59">
        <v>0</v>
      </c>
      <c r="AE20" s="59">
        <v>0</v>
      </c>
      <c r="AF20" s="59">
        <v>0</v>
      </c>
      <c r="AG20" s="59">
        <v>0</v>
      </c>
      <c r="AH20" s="59">
        <v>0</v>
      </c>
      <c r="AI20" s="59">
        <v>0</v>
      </c>
      <c r="AJ20" s="132" t="s">
        <v>205</v>
      </c>
      <c r="AK20" s="132" t="s">
        <v>208</v>
      </c>
      <c r="AL20" s="132">
        <f t="shared" si="0"/>
        <v>5168.93</v>
      </c>
      <c r="AM20" s="132">
        <f t="shared" si="1"/>
        <v>0</v>
      </c>
      <c r="AN20" s="132">
        <f t="shared" si="5"/>
        <v>5168.93</v>
      </c>
      <c r="AO20" s="132">
        <f t="shared" si="6"/>
        <v>-3442.4300000000003</v>
      </c>
      <c r="AP20" s="132">
        <f t="shared" si="2"/>
        <v>-1726.5</v>
      </c>
      <c r="AQ20" s="132">
        <f t="shared" si="3"/>
        <v>0</v>
      </c>
      <c r="AR20" s="132">
        <f t="shared" si="4"/>
        <v>0</v>
      </c>
      <c r="AS20" s="133">
        <f t="shared" si="7"/>
        <v>0</v>
      </c>
    </row>
    <row r="21" spans="1:45" x14ac:dyDescent="0.2">
      <c r="A21" s="59">
        <v>-1</v>
      </c>
      <c r="B21" s="59">
        <v>1012</v>
      </c>
      <c r="C21" s="59" t="s">
        <v>121</v>
      </c>
      <c r="D21" s="59">
        <v>0</v>
      </c>
      <c r="E21" s="59">
        <v>276</v>
      </c>
      <c r="F21" s="59" t="s">
        <v>1816</v>
      </c>
      <c r="G21" s="59">
        <v>2024</v>
      </c>
      <c r="H21" s="59" t="s">
        <v>147</v>
      </c>
      <c r="I21" s="59">
        <v>1</v>
      </c>
      <c r="J21" s="59" t="s">
        <v>30</v>
      </c>
      <c r="K21" s="59">
        <v>13</v>
      </c>
      <c r="L21" s="59">
        <v>10301004</v>
      </c>
      <c r="M21" s="59">
        <v>-1</v>
      </c>
      <c r="N21" s="59" t="s">
        <v>146</v>
      </c>
      <c r="O21" s="59" t="s">
        <v>124</v>
      </c>
      <c r="P21" s="59" t="s">
        <v>127</v>
      </c>
      <c r="Q21" s="59">
        <v>0</v>
      </c>
      <c r="R21" s="59">
        <v>0</v>
      </c>
      <c r="S21" s="59">
        <v>0</v>
      </c>
      <c r="T21" s="59">
        <v>0</v>
      </c>
      <c r="U21" s="59">
        <v>0</v>
      </c>
      <c r="V21" s="59">
        <v>0</v>
      </c>
      <c r="W21" s="59">
        <v>0</v>
      </c>
      <c r="X21" s="59">
        <v>0</v>
      </c>
      <c r="Y21" s="59">
        <v>0</v>
      </c>
      <c r="Z21" s="59">
        <v>0</v>
      </c>
      <c r="AA21" s="59">
        <v>0</v>
      </c>
      <c r="AB21" s="59">
        <v>0</v>
      </c>
      <c r="AC21" s="59">
        <v>0</v>
      </c>
      <c r="AD21" s="59">
        <v>0</v>
      </c>
      <c r="AE21" s="59">
        <v>0</v>
      </c>
      <c r="AF21" s="59">
        <v>0</v>
      </c>
      <c r="AG21" s="59">
        <v>0</v>
      </c>
      <c r="AH21" s="59">
        <v>0</v>
      </c>
      <c r="AI21" s="59">
        <v>0</v>
      </c>
      <c r="AJ21" s="132" t="s">
        <v>205</v>
      </c>
      <c r="AK21" s="132" t="s">
        <v>35</v>
      </c>
      <c r="AL21" s="132">
        <f t="shared" si="0"/>
        <v>0</v>
      </c>
      <c r="AM21" s="132">
        <f t="shared" si="1"/>
        <v>0</v>
      </c>
      <c r="AN21" s="132">
        <f t="shared" si="5"/>
        <v>0</v>
      </c>
      <c r="AO21" s="132">
        <f t="shared" si="6"/>
        <v>0</v>
      </c>
      <c r="AP21" s="132">
        <f t="shared" si="2"/>
        <v>0</v>
      </c>
      <c r="AQ21" s="132">
        <f t="shared" si="3"/>
        <v>0</v>
      </c>
      <c r="AR21" s="132">
        <f t="shared" si="4"/>
        <v>0</v>
      </c>
      <c r="AS21" s="133" t="e">
        <f t="shared" si="7"/>
        <v>#DIV/0!</v>
      </c>
    </row>
    <row r="22" spans="1:45" x14ac:dyDescent="0.2">
      <c r="A22" s="59">
        <v>-1</v>
      </c>
      <c r="B22" s="59">
        <v>1012</v>
      </c>
      <c r="C22" s="59" t="s">
        <v>121</v>
      </c>
      <c r="D22" s="59">
        <v>0</v>
      </c>
      <c r="E22" s="59">
        <v>276</v>
      </c>
      <c r="F22" s="59" t="s">
        <v>1816</v>
      </c>
      <c r="G22" s="59">
        <v>2024</v>
      </c>
      <c r="H22" s="59" t="s">
        <v>125</v>
      </c>
      <c r="I22" s="59">
        <v>1</v>
      </c>
      <c r="J22" s="59" t="s">
        <v>30</v>
      </c>
      <c r="K22" s="59">
        <v>13</v>
      </c>
      <c r="L22" s="59">
        <v>21</v>
      </c>
      <c r="M22" s="59">
        <v>1</v>
      </c>
      <c r="N22" s="59" t="s">
        <v>122</v>
      </c>
      <c r="O22" s="59" t="s">
        <v>124</v>
      </c>
      <c r="P22" s="59" t="s">
        <v>128</v>
      </c>
      <c r="Q22" s="59">
        <v>0</v>
      </c>
      <c r="R22" s="59">
        <v>0</v>
      </c>
      <c r="S22" s="59">
        <v>16728.27</v>
      </c>
      <c r="T22" s="59">
        <v>525.32000000000005</v>
      </c>
      <c r="U22" s="59">
        <v>17253.59</v>
      </c>
      <c r="V22" s="59">
        <v>65286.54</v>
      </c>
      <c r="W22" s="59">
        <v>67788.05</v>
      </c>
      <c r="X22" s="59">
        <v>0</v>
      </c>
      <c r="Y22" s="59">
        <v>2501.5100000000002</v>
      </c>
      <c r="Z22" s="59">
        <v>0</v>
      </c>
      <c r="AA22" s="59">
        <v>0</v>
      </c>
      <c r="AB22" s="59">
        <v>0</v>
      </c>
      <c r="AC22" s="59">
        <v>2501.5100000000002</v>
      </c>
      <c r="AD22" s="59">
        <v>0</v>
      </c>
      <c r="AE22" s="59">
        <v>0</v>
      </c>
      <c r="AF22" s="59">
        <v>0</v>
      </c>
      <c r="AG22" s="59">
        <v>0</v>
      </c>
      <c r="AH22" s="59">
        <v>0</v>
      </c>
      <c r="AI22" s="59">
        <v>0</v>
      </c>
      <c r="AJ22" s="132" t="s">
        <v>205</v>
      </c>
      <c r="AK22" s="132" t="s">
        <v>37</v>
      </c>
      <c r="AL22" s="132">
        <f t="shared" si="0"/>
        <v>0</v>
      </c>
      <c r="AM22" s="132">
        <f t="shared" si="1"/>
        <v>2501.5100000000002</v>
      </c>
      <c r="AN22" s="132">
        <f t="shared" si="5"/>
        <v>-2501.5100000000002</v>
      </c>
      <c r="AO22" s="132">
        <f t="shared" si="6"/>
        <v>0</v>
      </c>
      <c r="AP22" s="132">
        <f t="shared" si="2"/>
        <v>2501.510000000002</v>
      </c>
      <c r="AQ22" s="132">
        <f t="shared" si="3"/>
        <v>0</v>
      </c>
      <c r="AR22" s="132">
        <f t="shared" si="4"/>
        <v>525.31999999999971</v>
      </c>
      <c r="AS22" s="133">
        <f t="shared" si="7"/>
        <v>0.21000115929978264</v>
      </c>
    </row>
    <row r="23" spans="1:45" x14ac:dyDescent="0.2">
      <c r="A23" s="59">
        <v>-1</v>
      </c>
      <c r="B23" s="59">
        <v>1012</v>
      </c>
      <c r="C23" s="59" t="s">
        <v>121</v>
      </c>
      <c r="D23" s="59">
        <v>0</v>
      </c>
      <c r="E23" s="59">
        <v>276</v>
      </c>
      <c r="F23" s="59" t="s">
        <v>1816</v>
      </c>
      <c r="G23" s="59">
        <v>2024</v>
      </c>
      <c r="H23" s="59" t="s">
        <v>126</v>
      </c>
      <c r="I23" s="59">
        <v>1</v>
      </c>
      <c r="J23" s="59" t="s">
        <v>30</v>
      </c>
      <c r="K23" s="59">
        <v>13</v>
      </c>
      <c r="L23" s="59">
        <v>19</v>
      </c>
      <c r="M23" s="59">
        <v>1</v>
      </c>
      <c r="N23" s="59" t="s">
        <v>122</v>
      </c>
      <c r="O23" s="59" t="s">
        <v>124</v>
      </c>
      <c r="P23" s="59" t="s">
        <v>128</v>
      </c>
      <c r="Q23" s="59">
        <v>0</v>
      </c>
      <c r="R23" s="59">
        <v>0</v>
      </c>
      <c r="S23" s="59">
        <v>18578.760000000002</v>
      </c>
      <c r="T23" s="59">
        <v>-7285.2300000000005</v>
      </c>
      <c r="U23" s="59">
        <v>14443.17</v>
      </c>
      <c r="V23" s="59">
        <v>34380.590000000004</v>
      </c>
      <c r="W23" s="59">
        <v>18323.46</v>
      </c>
      <c r="X23" s="59">
        <v>5028.43</v>
      </c>
      <c r="Y23" s="59">
        <v>155.19</v>
      </c>
      <c r="Z23" s="59">
        <v>21240.75</v>
      </c>
      <c r="AA23" s="59">
        <v>0</v>
      </c>
      <c r="AB23" s="59">
        <v>0</v>
      </c>
      <c r="AC23" s="59">
        <v>-16057.130000000001</v>
      </c>
      <c r="AD23" s="59">
        <v>0</v>
      </c>
      <c r="AE23" s="59">
        <v>0</v>
      </c>
      <c r="AF23" s="59">
        <v>0</v>
      </c>
      <c r="AG23" s="59">
        <v>0</v>
      </c>
      <c r="AH23" s="59">
        <v>0</v>
      </c>
      <c r="AI23" s="59">
        <v>0</v>
      </c>
      <c r="AJ23" s="132" t="s">
        <v>205</v>
      </c>
      <c r="AK23" s="132" t="s">
        <v>206</v>
      </c>
      <c r="AL23" s="132">
        <f t="shared" si="0"/>
        <v>21240.75</v>
      </c>
      <c r="AM23" s="132">
        <f t="shared" si="1"/>
        <v>5183.62</v>
      </c>
      <c r="AN23" s="132">
        <f t="shared" si="5"/>
        <v>16057.130000000001</v>
      </c>
      <c r="AO23" s="132">
        <f t="shared" si="6"/>
        <v>0</v>
      </c>
      <c r="AP23" s="132">
        <f t="shared" si="2"/>
        <v>-16057.130000000005</v>
      </c>
      <c r="AQ23" s="132">
        <f t="shared" si="3"/>
        <v>0</v>
      </c>
      <c r="AR23" s="132">
        <f t="shared" si="4"/>
        <v>-4135.590000000002</v>
      </c>
      <c r="AS23" s="133">
        <f t="shared" si="7"/>
        <v>0.25755474359365593</v>
      </c>
    </row>
    <row r="24" spans="1:45" x14ac:dyDescent="0.2">
      <c r="A24" s="59">
        <v>-1</v>
      </c>
      <c r="B24" s="59">
        <v>1012</v>
      </c>
      <c r="C24" s="59" t="s">
        <v>121</v>
      </c>
      <c r="D24" s="59">
        <v>0</v>
      </c>
      <c r="E24" s="59">
        <v>276</v>
      </c>
      <c r="F24" s="59" t="s">
        <v>1816</v>
      </c>
      <c r="G24" s="59">
        <v>2024</v>
      </c>
      <c r="H24" s="59" t="s">
        <v>136</v>
      </c>
      <c r="I24" s="59">
        <v>1</v>
      </c>
      <c r="J24" s="59" t="s">
        <v>30</v>
      </c>
      <c r="K24" s="59">
        <v>13</v>
      </c>
      <c r="L24" s="59">
        <v>10301001</v>
      </c>
      <c r="M24" s="59">
        <v>0</v>
      </c>
      <c r="N24" s="59" t="s">
        <v>135</v>
      </c>
      <c r="O24" s="59" t="s">
        <v>124</v>
      </c>
      <c r="P24" s="59" t="s">
        <v>128</v>
      </c>
      <c r="Q24" s="59">
        <v>0</v>
      </c>
      <c r="R24" s="59">
        <v>0</v>
      </c>
      <c r="S24" s="59">
        <v>4105.33</v>
      </c>
      <c r="T24" s="59">
        <v>11.36</v>
      </c>
      <c r="U24" s="59">
        <v>3579.67</v>
      </c>
      <c r="V24" s="59">
        <v>18786.14</v>
      </c>
      <c r="W24" s="59">
        <v>16472.29</v>
      </c>
      <c r="X24" s="59">
        <v>0</v>
      </c>
      <c r="Y24" s="59">
        <v>0</v>
      </c>
      <c r="Z24" s="59">
        <v>2367.94</v>
      </c>
      <c r="AA24" s="59">
        <v>0</v>
      </c>
      <c r="AB24" s="59">
        <v>-54.09</v>
      </c>
      <c r="AC24" s="59">
        <v>-2313.85</v>
      </c>
      <c r="AD24" s="59">
        <v>0</v>
      </c>
      <c r="AE24" s="59">
        <v>0</v>
      </c>
      <c r="AF24" s="59">
        <v>0</v>
      </c>
      <c r="AG24" s="59">
        <v>0</v>
      </c>
      <c r="AH24" s="59">
        <v>0</v>
      </c>
      <c r="AI24" s="59">
        <v>0</v>
      </c>
      <c r="AJ24" s="132" t="s">
        <v>205</v>
      </c>
      <c r="AK24" s="132" t="s">
        <v>206</v>
      </c>
      <c r="AL24" s="132">
        <f t="shared" si="0"/>
        <v>2367.94</v>
      </c>
      <c r="AM24" s="132">
        <f t="shared" si="1"/>
        <v>0</v>
      </c>
      <c r="AN24" s="132">
        <f t="shared" si="5"/>
        <v>2367.94</v>
      </c>
      <c r="AO24" s="132">
        <f t="shared" si="6"/>
        <v>-54.09</v>
      </c>
      <c r="AP24" s="132">
        <f t="shared" si="2"/>
        <v>-2313.8499999999985</v>
      </c>
      <c r="AQ24" s="132">
        <f t="shared" si="3"/>
        <v>0</v>
      </c>
      <c r="AR24" s="132">
        <f t="shared" si="4"/>
        <v>-525.65999999999985</v>
      </c>
      <c r="AS24" s="133">
        <f t="shared" si="7"/>
        <v>0.22717980854420131</v>
      </c>
    </row>
    <row r="25" spans="1:45" x14ac:dyDescent="0.2">
      <c r="A25" s="59">
        <v>-1</v>
      </c>
      <c r="B25" s="59">
        <v>1012</v>
      </c>
      <c r="C25" s="59" t="s">
        <v>121</v>
      </c>
      <c r="D25" s="59">
        <v>0</v>
      </c>
      <c r="E25" s="59">
        <v>276</v>
      </c>
      <c r="F25" s="59" t="s">
        <v>1816</v>
      </c>
      <c r="G25" s="59">
        <v>2024</v>
      </c>
      <c r="H25" s="59" t="s">
        <v>137</v>
      </c>
      <c r="I25" s="59">
        <v>1</v>
      </c>
      <c r="J25" s="59" t="s">
        <v>30</v>
      </c>
      <c r="K25" s="59">
        <v>13</v>
      </c>
      <c r="L25" s="59">
        <v>10301002</v>
      </c>
      <c r="M25" s="59">
        <v>0</v>
      </c>
      <c r="N25" s="59" t="s">
        <v>135</v>
      </c>
      <c r="O25" s="59" t="s">
        <v>124</v>
      </c>
      <c r="P25" s="59" t="s">
        <v>128</v>
      </c>
      <c r="Q25" s="59">
        <v>0</v>
      </c>
      <c r="R25" s="59">
        <v>0</v>
      </c>
      <c r="S25" s="59">
        <v>559.35</v>
      </c>
      <c r="T25" s="59">
        <v>0</v>
      </c>
      <c r="U25" s="59">
        <v>421.21000000000004</v>
      </c>
      <c r="V25" s="59">
        <v>1598.18</v>
      </c>
      <c r="W25" s="59">
        <v>1203.47</v>
      </c>
      <c r="X25" s="59">
        <v>0</v>
      </c>
      <c r="Y25" s="59">
        <v>0</v>
      </c>
      <c r="Z25" s="59">
        <v>394.71000000000004</v>
      </c>
      <c r="AA25" s="59">
        <v>0</v>
      </c>
      <c r="AB25" s="59">
        <v>0</v>
      </c>
      <c r="AC25" s="59">
        <v>-394.71000000000004</v>
      </c>
      <c r="AD25" s="59">
        <v>0</v>
      </c>
      <c r="AE25" s="59">
        <v>0</v>
      </c>
      <c r="AF25" s="59">
        <v>0</v>
      </c>
      <c r="AG25" s="59">
        <v>0</v>
      </c>
      <c r="AH25" s="59">
        <v>0</v>
      </c>
      <c r="AI25" s="59">
        <v>0</v>
      </c>
      <c r="AJ25" s="132" t="s">
        <v>205</v>
      </c>
      <c r="AK25" s="132" t="s">
        <v>206</v>
      </c>
      <c r="AL25" s="132">
        <f t="shared" si="0"/>
        <v>394.71000000000004</v>
      </c>
      <c r="AM25" s="132">
        <f t="shared" si="1"/>
        <v>0</v>
      </c>
      <c r="AN25" s="132">
        <f t="shared" si="5"/>
        <v>394.71000000000004</v>
      </c>
      <c r="AO25" s="132">
        <f t="shared" si="6"/>
        <v>0</v>
      </c>
      <c r="AP25" s="132">
        <f t="shared" si="2"/>
        <v>-394.71000000000004</v>
      </c>
      <c r="AQ25" s="132">
        <f t="shared" si="3"/>
        <v>0</v>
      </c>
      <c r="AR25" s="132">
        <f t="shared" si="4"/>
        <v>-138.13999999999999</v>
      </c>
      <c r="AS25" s="133">
        <f t="shared" si="7"/>
        <v>0.34997846520230036</v>
      </c>
    </row>
    <row r="26" spans="1:45" x14ac:dyDescent="0.2">
      <c r="A26" s="59">
        <v>-1</v>
      </c>
      <c r="B26" s="59">
        <v>1012</v>
      </c>
      <c r="C26" s="59" t="s">
        <v>121</v>
      </c>
      <c r="D26" s="59">
        <v>0</v>
      </c>
      <c r="E26" s="59">
        <v>276</v>
      </c>
      <c r="F26" s="59" t="s">
        <v>1816</v>
      </c>
      <c r="G26" s="59">
        <v>2024</v>
      </c>
      <c r="H26" s="59" t="s">
        <v>139</v>
      </c>
      <c r="I26" s="59">
        <v>1</v>
      </c>
      <c r="J26" s="59" t="s">
        <v>30</v>
      </c>
      <c r="K26" s="59">
        <v>13</v>
      </c>
      <c r="L26" s="59">
        <v>10301017</v>
      </c>
      <c r="M26" s="59">
        <v>0</v>
      </c>
      <c r="N26" s="59" t="s">
        <v>135</v>
      </c>
      <c r="O26" s="59" t="s">
        <v>124</v>
      </c>
      <c r="P26" s="59" t="s">
        <v>128</v>
      </c>
      <c r="Q26" s="59">
        <v>0</v>
      </c>
      <c r="R26" s="59">
        <v>0</v>
      </c>
      <c r="S26" s="59">
        <v>42334.71</v>
      </c>
      <c r="T26" s="59">
        <v>0</v>
      </c>
      <c r="U26" s="59">
        <v>0</v>
      </c>
      <c r="V26" s="59">
        <v>120956.29000000001</v>
      </c>
      <c r="W26" s="59">
        <v>0</v>
      </c>
      <c r="X26" s="59">
        <v>0</v>
      </c>
      <c r="Y26" s="59">
        <v>0</v>
      </c>
      <c r="Z26" s="59">
        <v>120956.29000000001</v>
      </c>
      <c r="AA26" s="59">
        <v>0</v>
      </c>
      <c r="AB26" s="59">
        <v>0</v>
      </c>
      <c r="AC26" s="59">
        <v>-120956.29000000001</v>
      </c>
      <c r="AD26" s="59">
        <v>0</v>
      </c>
      <c r="AE26" s="59">
        <v>0</v>
      </c>
      <c r="AF26" s="59">
        <v>0</v>
      </c>
      <c r="AG26" s="59">
        <v>0</v>
      </c>
      <c r="AH26" s="59">
        <v>0</v>
      </c>
      <c r="AI26" s="59">
        <v>0</v>
      </c>
      <c r="AJ26" s="132" t="s">
        <v>205</v>
      </c>
      <c r="AK26" s="132" t="s">
        <v>206</v>
      </c>
      <c r="AL26" s="132">
        <f t="shared" si="0"/>
        <v>120956.29000000001</v>
      </c>
      <c r="AM26" s="132">
        <f t="shared" si="1"/>
        <v>0</v>
      </c>
      <c r="AN26" s="132">
        <f t="shared" si="5"/>
        <v>120956.29000000001</v>
      </c>
      <c r="AO26" s="132">
        <f t="shared" si="6"/>
        <v>0</v>
      </c>
      <c r="AP26" s="132">
        <f t="shared" si="2"/>
        <v>-120956.29000000001</v>
      </c>
      <c r="AQ26" s="132">
        <f t="shared" si="3"/>
        <v>0</v>
      </c>
      <c r="AR26" s="132">
        <f t="shared" si="4"/>
        <v>-42334.71</v>
      </c>
      <c r="AS26" s="133">
        <f t="shared" si="7"/>
        <v>0.35000007027331936</v>
      </c>
    </row>
    <row r="27" spans="1:45" x14ac:dyDescent="0.2">
      <c r="A27" s="59">
        <v>-1</v>
      </c>
      <c r="B27" s="59">
        <v>1012</v>
      </c>
      <c r="C27" s="59" t="s">
        <v>121</v>
      </c>
      <c r="D27" s="59">
        <v>0</v>
      </c>
      <c r="E27" s="59">
        <v>276</v>
      </c>
      <c r="F27" s="59" t="s">
        <v>1816</v>
      </c>
      <c r="G27" s="59">
        <v>2024</v>
      </c>
      <c r="H27" s="59" t="s">
        <v>140</v>
      </c>
      <c r="I27" s="59">
        <v>1</v>
      </c>
      <c r="J27" s="59" t="s">
        <v>30</v>
      </c>
      <c r="K27" s="59">
        <v>13</v>
      </c>
      <c r="L27" s="59">
        <v>10301012</v>
      </c>
      <c r="M27" s="59">
        <v>0</v>
      </c>
      <c r="N27" s="59" t="s">
        <v>135</v>
      </c>
      <c r="O27" s="59" t="s">
        <v>124</v>
      </c>
      <c r="P27" s="59" t="s">
        <v>128</v>
      </c>
      <c r="Q27" s="59">
        <v>0</v>
      </c>
      <c r="R27" s="59">
        <v>0</v>
      </c>
      <c r="S27" s="59">
        <v>-283.97000000000003</v>
      </c>
      <c r="T27" s="59">
        <v>-23.04</v>
      </c>
      <c r="U27" s="59">
        <v>-278.68</v>
      </c>
      <c r="V27" s="59">
        <v>-1352.24</v>
      </c>
      <c r="W27" s="59">
        <v>-1327.04</v>
      </c>
      <c r="X27" s="59">
        <v>0</v>
      </c>
      <c r="Y27" s="59">
        <v>0</v>
      </c>
      <c r="Z27" s="59">
        <v>-134.9</v>
      </c>
      <c r="AA27" s="59">
        <v>0</v>
      </c>
      <c r="AB27" s="59">
        <v>109.7</v>
      </c>
      <c r="AC27" s="59">
        <v>25.2</v>
      </c>
      <c r="AD27" s="59">
        <v>0</v>
      </c>
      <c r="AE27" s="59">
        <v>0</v>
      </c>
      <c r="AF27" s="59">
        <v>0</v>
      </c>
      <c r="AG27" s="59">
        <v>0</v>
      </c>
      <c r="AH27" s="59">
        <v>0</v>
      </c>
      <c r="AI27" s="59">
        <v>0</v>
      </c>
      <c r="AJ27" s="132" t="s">
        <v>205</v>
      </c>
      <c r="AK27" s="132" t="s">
        <v>206</v>
      </c>
      <c r="AL27" s="132">
        <f t="shared" si="0"/>
        <v>-134.9</v>
      </c>
      <c r="AM27" s="132">
        <f t="shared" si="1"/>
        <v>0</v>
      </c>
      <c r="AN27" s="132">
        <f t="shared" si="5"/>
        <v>-134.9</v>
      </c>
      <c r="AO27" s="132">
        <f t="shared" si="6"/>
        <v>109.7</v>
      </c>
      <c r="AP27" s="132">
        <f t="shared" si="2"/>
        <v>25.200000000000045</v>
      </c>
      <c r="AQ27" s="132">
        <f t="shared" si="3"/>
        <v>4.2632564145606011E-14</v>
      </c>
      <c r="AR27" s="132">
        <f t="shared" si="4"/>
        <v>5.2900000000000205</v>
      </c>
      <c r="AS27" s="133">
        <f t="shared" si="7"/>
        <v>0.20992063492063534</v>
      </c>
    </row>
    <row r="28" spans="1:45" x14ac:dyDescent="0.2">
      <c r="A28" s="59">
        <v>-1</v>
      </c>
      <c r="B28" s="59">
        <v>1012</v>
      </c>
      <c r="C28" s="59" t="s">
        <v>121</v>
      </c>
      <c r="D28" s="59">
        <v>0</v>
      </c>
      <c r="E28" s="59">
        <v>276</v>
      </c>
      <c r="F28" s="59" t="s">
        <v>1816</v>
      </c>
      <c r="G28" s="59">
        <v>2024</v>
      </c>
      <c r="H28" s="59" t="s">
        <v>142</v>
      </c>
      <c r="I28" s="59">
        <v>1</v>
      </c>
      <c r="J28" s="59" t="s">
        <v>30</v>
      </c>
      <c r="K28" s="59">
        <v>13</v>
      </c>
      <c r="L28" s="59">
        <v>10301050</v>
      </c>
      <c r="M28" s="59">
        <v>0</v>
      </c>
      <c r="N28" s="59" t="s">
        <v>135</v>
      </c>
      <c r="O28" s="59" t="s">
        <v>124</v>
      </c>
      <c r="P28" s="59" t="s">
        <v>128</v>
      </c>
      <c r="Q28" s="59">
        <v>0</v>
      </c>
      <c r="R28" s="59">
        <v>0</v>
      </c>
      <c r="S28" s="59">
        <v>90724.21</v>
      </c>
      <c r="T28" s="59">
        <v>0</v>
      </c>
      <c r="U28" s="59">
        <v>75002.58</v>
      </c>
      <c r="V28" s="59">
        <v>396690.68</v>
      </c>
      <c r="W28" s="59">
        <v>337485.68</v>
      </c>
      <c r="X28" s="59">
        <v>0</v>
      </c>
      <c r="Y28" s="59">
        <v>0</v>
      </c>
      <c r="Z28" s="59">
        <v>59205</v>
      </c>
      <c r="AA28" s="59">
        <v>0</v>
      </c>
      <c r="AB28" s="59">
        <v>0</v>
      </c>
      <c r="AC28" s="59">
        <v>-59205</v>
      </c>
      <c r="AD28" s="59">
        <v>0</v>
      </c>
      <c r="AE28" s="59">
        <v>0</v>
      </c>
      <c r="AF28" s="59">
        <v>0</v>
      </c>
      <c r="AG28" s="59">
        <v>0</v>
      </c>
      <c r="AH28" s="59">
        <v>0</v>
      </c>
      <c r="AI28" s="59">
        <v>0</v>
      </c>
      <c r="AJ28" s="132" t="s">
        <v>205</v>
      </c>
      <c r="AK28" s="132" t="s">
        <v>36</v>
      </c>
      <c r="AL28" s="132">
        <f t="shared" si="0"/>
        <v>59205</v>
      </c>
      <c r="AM28" s="132">
        <f t="shared" si="1"/>
        <v>0</v>
      </c>
      <c r="AN28" s="132">
        <f t="shared" si="5"/>
        <v>59205</v>
      </c>
      <c r="AO28" s="132">
        <f t="shared" si="6"/>
        <v>0</v>
      </c>
      <c r="AP28" s="132">
        <f t="shared" si="2"/>
        <v>-59205</v>
      </c>
      <c r="AQ28" s="132">
        <f t="shared" si="3"/>
        <v>0</v>
      </c>
      <c r="AR28" s="132">
        <f t="shared" si="4"/>
        <v>-15721.630000000005</v>
      </c>
      <c r="AS28" s="133">
        <f t="shared" si="7"/>
        <v>0.26554564648256068</v>
      </c>
    </row>
    <row r="29" spans="1:45" x14ac:dyDescent="0.2">
      <c r="A29" s="59">
        <v>-1</v>
      </c>
      <c r="B29" s="59">
        <v>1012</v>
      </c>
      <c r="C29" s="59" t="s">
        <v>121</v>
      </c>
      <c r="D29" s="59">
        <v>0</v>
      </c>
      <c r="E29" s="59">
        <v>276</v>
      </c>
      <c r="F29" s="59" t="s">
        <v>1816</v>
      </c>
      <c r="G29" s="59">
        <v>2024</v>
      </c>
      <c r="H29" s="59" t="s">
        <v>138</v>
      </c>
      <c r="I29" s="59">
        <v>1</v>
      </c>
      <c r="J29" s="59" t="s">
        <v>30</v>
      </c>
      <c r="K29" s="59">
        <v>14</v>
      </c>
      <c r="L29" s="59">
        <v>10301502</v>
      </c>
      <c r="M29" s="59">
        <v>0</v>
      </c>
      <c r="N29" s="59" t="s">
        <v>135</v>
      </c>
      <c r="O29" s="59" t="s">
        <v>124</v>
      </c>
      <c r="P29" s="59" t="s">
        <v>128</v>
      </c>
      <c r="Q29" s="59">
        <v>0</v>
      </c>
      <c r="R29" s="59">
        <v>0</v>
      </c>
      <c r="S29" s="59">
        <v>0</v>
      </c>
      <c r="T29" s="59">
        <v>0</v>
      </c>
      <c r="U29" s="59">
        <v>0</v>
      </c>
      <c r="V29" s="59">
        <v>27545.48</v>
      </c>
      <c r="W29" s="59">
        <v>24432.880000000001</v>
      </c>
      <c r="X29" s="59">
        <v>0</v>
      </c>
      <c r="Y29" s="59">
        <v>0</v>
      </c>
      <c r="Z29" s="59">
        <v>3253.71</v>
      </c>
      <c r="AA29" s="59">
        <v>0</v>
      </c>
      <c r="AB29" s="59">
        <v>-141.11000000000001</v>
      </c>
      <c r="AC29" s="59">
        <v>-3112.6</v>
      </c>
      <c r="AD29" s="59">
        <v>0</v>
      </c>
      <c r="AE29" s="59">
        <v>0</v>
      </c>
      <c r="AF29" s="59">
        <v>0</v>
      </c>
      <c r="AG29" s="59">
        <v>0</v>
      </c>
      <c r="AH29" s="59">
        <v>0</v>
      </c>
      <c r="AI29" s="59">
        <v>0</v>
      </c>
      <c r="AJ29" s="132" t="s">
        <v>205</v>
      </c>
      <c r="AK29" s="132" t="s">
        <v>208</v>
      </c>
      <c r="AL29" s="132">
        <f t="shared" si="0"/>
        <v>3253.71</v>
      </c>
      <c r="AM29" s="132">
        <f t="shared" si="1"/>
        <v>0</v>
      </c>
      <c r="AN29" s="132">
        <f t="shared" si="5"/>
        <v>3253.71</v>
      </c>
      <c r="AO29" s="132">
        <f t="shared" si="6"/>
        <v>-141.11000000000001</v>
      </c>
      <c r="AP29" s="132">
        <f t="shared" si="2"/>
        <v>-3112.5999999999985</v>
      </c>
      <c r="AQ29" s="132">
        <f t="shared" si="3"/>
        <v>0</v>
      </c>
      <c r="AR29" s="132">
        <f t="shared" si="4"/>
        <v>0</v>
      </c>
      <c r="AS29" s="133">
        <f t="shared" si="7"/>
        <v>0</v>
      </c>
    </row>
    <row r="30" spans="1:45" x14ac:dyDescent="0.2">
      <c r="A30" s="59">
        <v>-1</v>
      </c>
      <c r="B30" s="59">
        <v>1012</v>
      </c>
      <c r="C30" s="59" t="s">
        <v>121</v>
      </c>
      <c r="D30" s="59">
        <v>0</v>
      </c>
      <c r="E30" s="59">
        <v>276</v>
      </c>
      <c r="F30" s="59" t="s">
        <v>1816</v>
      </c>
      <c r="G30" s="59">
        <v>2024</v>
      </c>
      <c r="H30" s="59" t="s">
        <v>147</v>
      </c>
      <c r="I30" s="59">
        <v>1</v>
      </c>
      <c r="J30" s="59" t="s">
        <v>30</v>
      </c>
      <c r="K30" s="59">
        <v>13</v>
      </c>
      <c r="L30" s="59">
        <v>10301004</v>
      </c>
      <c r="M30" s="59">
        <v>-1</v>
      </c>
      <c r="N30" s="59" t="s">
        <v>146</v>
      </c>
      <c r="O30" s="59" t="s">
        <v>124</v>
      </c>
      <c r="P30" s="59" t="s">
        <v>128</v>
      </c>
      <c r="Q30" s="59">
        <v>0</v>
      </c>
      <c r="R30" s="59">
        <v>0</v>
      </c>
      <c r="S30" s="59">
        <v>0</v>
      </c>
      <c r="T30" s="59">
        <v>0</v>
      </c>
      <c r="U30" s="59">
        <v>0</v>
      </c>
      <c r="V30" s="59">
        <v>0</v>
      </c>
      <c r="W30" s="59">
        <v>0</v>
      </c>
      <c r="X30" s="59">
        <v>0</v>
      </c>
      <c r="Y30" s="59">
        <v>0</v>
      </c>
      <c r="Z30" s="59">
        <v>0</v>
      </c>
      <c r="AA30" s="59">
        <v>0</v>
      </c>
      <c r="AB30" s="59">
        <v>0</v>
      </c>
      <c r="AC30" s="59">
        <v>0</v>
      </c>
      <c r="AD30" s="59">
        <v>0</v>
      </c>
      <c r="AE30" s="59">
        <v>0</v>
      </c>
      <c r="AF30" s="59">
        <v>0</v>
      </c>
      <c r="AG30" s="59">
        <v>0</v>
      </c>
      <c r="AH30" s="59">
        <v>0</v>
      </c>
      <c r="AI30" s="59">
        <v>0</v>
      </c>
      <c r="AJ30" s="132" t="s">
        <v>205</v>
      </c>
      <c r="AK30" s="132" t="s">
        <v>35</v>
      </c>
      <c r="AL30" s="132">
        <f t="shared" si="0"/>
        <v>0</v>
      </c>
      <c r="AM30" s="132">
        <f t="shared" si="1"/>
        <v>0</v>
      </c>
      <c r="AN30" s="132">
        <f t="shared" si="5"/>
        <v>0</v>
      </c>
      <c r="AO30" s="132">
        <f t="shared" si="6"/>
        <v>0</v>
      </c>
      <c r="AP30" s="132">
        <f t="shared" si="2"/>
        <v>0</v>
      </c>
      <c r="AQ30" s="132">
        <f t="shared" si="3"/>
        <v>0</v>
      </c>
      <c r="AR30" s="132">
        <f t="shared" si="4"/>
        <v>0</v>
      </c>
      <c r="AS30" s="133" t="e">
        <f t="shared" si="7"/>
        <v>#DIV/0!</v>
      </c>
    </row>
    <row r="31" spans="1:45" x14ac:dyDescent="0.2">
      <c r="A31" s="59">
        <v>-1</v>
      </c>
      <c r="B31" s="59">
        <v>1012</v>
      </c>
      <c r="C31" s="59" t="s">
        <v>121</v>
      </c>
      <c r="D31" s="59">
        <v>0</v>
      </c>
      <c r="E31" s="59">
        <v>276</v>
      </c>
      <c r="F31" s="59" t="s">
        <v>1816</v>
      </c>
      <c r="G31" s="59">
        <v>2024</v>
      </c>
      <c r="H31" s="59" t="s">
        <v>125</v>
      </c>
      <c r="I31" s="59">
        <v>1</v>
      </c>
      <c r="J31" s="59" t="s">
        <v>30</v>
      </c>
      <c r="K31" s="59">
        <v>13</v>
      </c>
      <c r="L31" s="59">
        <v>21</v>
      </c>
      <c r="M31" s="59">
        <v>1</v>
      </c>
      <c r="N31" s="59" t="s">
        <v>122</v>
      </c>
      <c r="O31" s="59" t="s">
        <v>124</v>
      </c>
      <c r="P31" s="59" t="s">
        <v>129</v>
      </c>
      <c r="Q31" s="59">
        <v>0</v>
      </c>
      <c r="R31" s="59">
        <v>0</v>
      </c>
      <c r="S31" s="59">
        <v>-2797277.41</v>
      </c>
      <c r="T31" s="59">
        <v>195215.55000000002</v>
      </c>
      <c r="U31" s="59">
        <v>-1396274.65</v>
      </c>
      <c r="V31" s="59">
        <v>-7818160.8700000001</v>
      </c>
      <c r="W31" s="59">
        <v>-3336907.59</v>
      </c>
      <c r="X31" s="59">
        <v>0</v>
      </c>
      <c r="Y31" s="59">
        <v>7721975.5800000001</v>
      </c>
      <c r="Z31" s="59">
        <v>3240722.3</v>
      </c>
      <c r="AA31" s="59">
        <v>0</v>
      </c>
      <c r="AB31" s="59">
        <v>0</v>
      </c>
      <c r="AC31" s="59">
        <v>4481253.28</v>
      </c>
      <c r="AD31" s="59">
        <v>0</v>
      </c>
      <c r="AE31" s="59">
        <v>0</v>
      </c>
      <c r="AF31" s="59">
        <v>0</v>
      </c>
      <c r="AG31" s="59">
        <v>0</v>
      </c>
      <c r="AH31" s="59">
        <v>0</v>
      </c>
      <c r="AI31" s="59">
        <v>0</v>
      </c>
      <c r="AJ31" s="132" t="s">
        <v>29</v>
      </c>
      <c r="AK31" s="132" t="s">
        <v>37</v>
      </c>
      <c r="AL31" s="132">
        <f t="shared" si="0"/>
        <v>3240722.3</v>
      </c>
      <c r="AM31" s="132">
        <f t="shared" si="1"/>
        <v>7721975.5800000001</v>
      </c>
      <c r="AN31" s="132">
        <f t="shared" si="5"/>
        <v>-4481253.28</v>
      </c>
      <c r="AO31" s="132">
        <f t="shared" si="6"/>
        <v>0</v>
      </c>
      <c r="AP31" s="132">
        <f t="shared" si="2"/>
        <v>4481253.28</v>
      </c>
      <c r="AQ31" s="132">
        <f t="shared" si="3"/>
        <v>0</v>
      </c>
      <c r="AR31" s="132">
        <f t="shared" si="4"/>
        <v>1401002.7600000002</v>
      </c>
      <c r="AS31" s="133">
        <f t="shared" si="7"/>
        <v>0.31263637033254238</v>
      </c>
    </row>
    <row r="32" spans="1:45" x14ac:dyDescent="0.2">
      <c r="A32" s="59">
        <v>-1</v>
      </c>
      <c r="B32" s="59">
        <v>1012</v>
      </c>
      <c r="C32" s="59" t="s">
        <v>121</v>
      </c>
      <c r="D32" s="59">
        <v>0</v>
      </c>
      <c r="E32" s="59">
        <v>276</v>
      </c>
      <c r="F32" s="59" t="s">
        <v>1816</v>
      </c>
      <c r="G32" s="59">
        <v>2024</v>
      </c>
      <c r="H32" s="59" t="s">
        <v>126</v>
      </c>
      <c r="I32" s="59">
        <v>1</v>
      </c>
      <c r="J32" s="59" t="s">
        <v>30</v>
      </c>
      <c r="K32" s="59">
        <v>13</v>
      </c>
      <c r="L32" s="59">
        <v>19</v>
      </c>
      <c r="M32" s="59">
        <v>1</v>
      </c>
      <c r="N32" s="59" t="s">
        <v>122</v>
      </c>
      <c r="O32" s="59" t="s">
        <v>124</v>
      </c>
      <c r="P32" s="59" t="s">
        <v>129</v>
      </c>
      <c r="Q32" s="59">
        <v>0</v>
      </c>
      <c r="R32" s="59">
        <v>0</v>
      </c>
      <c r="S32" s="59">
        <v>70544393.260000005</v>
      </c>
      <c r="T32" s="59">
        <v>1674165.3900000001</v>
      </c>
      <c r="U32" s="59">
        <v>70992396.719999999</v>
      </c>
      <c r="V32" s="59">
        <v>214584235.12</v>
      </c>
      <c r="W32" s="59">
        <v>218978396.91999999</v>
      </c>
      <c r="X32" s="59">
        <v>16522472.970000001</v>
      </c>
      <c r="Y32" s="59">
        <v>4102439.79</v>
      </c>
      <c r="Z32" s="59">
        <v>16146514.58</v>
      </c>
      <c r="AA32" s="59">
        <v>84236.38</v>
      </c>
      <c r="AB32" s="59">
        <v>0</v>
      </c>
      <c r="AC32" s="59">
        <v>4394161.8</v>
      </c>
      <c r="AD32" s="59">
        <v>0</v>
      </c>
      <c r="AE32" s="59">
        <v>0</v>
      </c>
      <c r="AF32" s="59">
        <v>0</v>
      </c>
      <c r="AG32" s="59">
        <v>0</v>
      </c>
      <c r="AH32" s="59">
        <v>0</v>
      </c>
      <c r="AI32" s="59">
        <v>0</v>
      </c>
      <c r="AJ32" s="132" t="s">
        <v>29</v>
      </c>
      <c r="AK32" s="132" t="s">
        <v>206</v>
      </c>
      <c r="AL32" s="132">
        <f t="shared" si="0"/>
        <v>16230750.960000001</v>
      </c>
      <c r="AM32" s="132">
        <f t="shared" si="1"/>
        <v>20624912.760000002</v>
      </c>
      <c r="AN32" s="132">
        <f t="shared" si="5"/>
        <v>-4394161.8000000007</v>
      </c>
      <c r="AO32" s="132">
        <f t="shared" si="6"/>
        <v>0</v>
      </c>
      <c r="AP32" s="132">
        <f t="shared" si="2"/>
        <v>4394161.7999999821</v>
      </c>
      <c r="AQ32" s="132">
        <f t="shared" si="3"/>
        <v>-1.862645149230957E-8</v>
      </c>
      <c r="AR32" s="132">
        <f t="shared" si="4"/>
        <v>448003.45999999344</v>
      </c>
      <c r="AS32" s="133">
        <f t="shared" si="7"/>
        <v>0.10195424756548456</v>
      </c>
    </row>
    <row r="33" spans="1:45" x14ac:dyDescent="0.2">
      <c r="A33" s="59">
        <v>-1</v>
      </c>
      <c r="B33" s="59">
        <v>1012</v>
      </c>
      <c r="C33" s="59" t="s">
        <v>121</v>
      </c>
      <c r="D33" s="59">
        <v>0</v>
      </c>
      <c r="E33" s="59">
        <v>276</v>
      </c>
      <c r="F33" s="59" t="s">
        <v>1816</v>
      </c>
      <c r="G33" s="59">
        <v>2024</v>
      </c>
      <c r="H33" s="59" t="s">
        <v>136</v>
      </c>
      <c r="I33" s="59">
        <v>1</v>
      </c>
      <c r="J33" s="59" t="s">
        <v>30</v>
      </c>
      <c r="K33" s="59">
        <v>13</v>
      </c>
      <c r="L33" s="59">
        <v>10301001</v>
      </c>
      <c r="M33" s="59">
        <v>0</v>
      </c>
      <c r="N33" s="59" t="s">
        <v>135</v>
      </c>
      <c r="O33" s="59" t="s">
        <v>124</v>
      </c>
      <c r="P33" s="59" t="s">
        <v>129</v>
      </c>
      <c r="Q33" s="59">
        <v>0</v>
      </c>
      <c r="R33" s="59">
        <v>0</v>
      </c>
      <c r="S33" s="59">
        <v>3445348.16</v>
      </c>
      <c r="T33" s="59">
        <v>57803.55</v>
      </c>
      <c r="U33" s="59">
        <v>3406431.71</v>
      </c>
      <c r="V33" s="59">
        <v>10691536.49</v>
      </c>
      <c r="W33" s="59">
        <v>10661461.890000001</v>
      </c>
      <c r="X33" s="59">
        <v>0</v>
      </c>
      <c r="Y33" s="59">
        <v>0</v>
      </c>
      <c r="Z33" s="59">
        <v>308273.7</v>
      </c>
      <c r="AA33" s="59">
        <v>0</v>
      </c>
      <c r="AB33" s="59">
        <v>-278199.09999999998</v>
      </c>
      <c r="AC33" s="59">
        <v>-30074.600000000002</v>
      </c>
      <c r="AD33" s="59">
        <v>0</v>
      </c>
      <c r="AE33" s="59">
        <v>0</v>
      </c>
      <c r="AF33" s="59">
        <v>0</v>
      </c>
      <c r="AG33" s="59">
        <v>0</v>
      </c>
      <c r="AH33" s="59">
        <v>0</v>
      </c>
      <c r="AI33" s="59">
        <v>0</v>
      </c>
      <c r="AJ33" s="132" t="s">
        <v>29</v>
      </c>
      <c r="AK33" s="132" t="s">
        <v>206</v>
      </c>
      <c r="AL33" s="132">
        <f t="shared" si="0"/>
        <v>308273.7</v>
      </c>
      <c r="AM33" s="132">
        <f t="shared" si="1"/>
        <v>0</v>
      </c>
      <c r="AN33" s="132">
        <f t="shared" si="5"/>
        <v>308273.7</v>
      </c>
      <c r="AO33" s="132">
        <f t="shared" si="6"/>
        <v>-278199.09999999998</v>
      </c>
      <c r="AP33" s="132">
        <f t="shared" si="2"/>
        <v>-30074.599999999627</v>
      </c>
      <c r="AQ33" s="132">
        <f t="shared" si="3"/>
        <v>4.0745362639427185E-10</v>
      </c>
      <c r="AR33" s="132">
        <f t="shared" si="4"/>
        <v>-38916.450000000186</v>
      </c>
      <c r="AS33" s="133">
        <f t="shared" si="7"/>
        <v>1.293997260146458</v>
      </c>
    </row>
    <row r="34" spans="1:45" x14ac:dyDescent="0.2">
      <c r="A34" s="59">
        <v>-1</v>
      </c>
      <c r="B34" s="59">
        <v>1012</v>
      </c>
      <c r="C34" s="59" t="s">
        <v>121</v>
      </c>
      <c r="D34" s="59">
        <v>0</v>
      </c>
      <c r="E34" s="59">
        <v>276</v>
      </c>
      <c r="F34" s="59" t="s">
        <v>1816</v>
      </c>
      <c r="G34" s="59">
        <v>2024</v>
      </c>
      <c r="H34" s="59" t="s">
        <v>137</v>
      </c>
      <c r="I34" s="59">
        <v>1</v>
      </c>
      <c r="J34" s="59" t="s">
        <v>30</v>
      </c>
      <c r="K34" s="59">
        <v>13</v>
      </c>
      <c r="L34" s="59">
        <v>10301002</v>
      </c>
      <c r="M34" s="59">
        <v>0</v>
      </c>
      <c r="N34" s="59" t="s">
        <v>135</v>
      </c>
      <c r="O34" s="59" t="s">
        <v>124</v>
      </c>
      <c r="P34" s="59" t="s">
        <v>129</v>
      </c>
      <c r="Q34" s="59">
        <v>0</v>
      </c>
      <c r="R34" s="59">
        <v>0</v>
      </c>
      <c r="S34" s="59">
        <v>1851767.98</v>
      </c>
      <c r="T34" s="59">
        <v>0</v>
      </c>
      <c r="U34" s="59">
        <v>1779533.56</v>
      </c>
      <c r="V34" s="59">
        <v>5290765.97</v>
      </c>
      <c r="W34" s="59">
        <v>5084381.9800000004</v>
      </c>
      <c r="X34" s="59">
        <v>0</v>
      </c>
      <c r="Y34" s="59">
        <v>0</v>
      </c>
      <c r="Z34" s="59">
        <v>206383.99</v>
      </c>
      <c r="AA34" s="59">
        <v>0</v>
      </c>
      <c r="AB34" s="59">
        <v>0</v>
      </c>
      <c r="AC34" s="59">
        <v>-206383.99</v>
      </c>
      <c r="AD34" s="59">
        <v>0</v>
      </c>
      <c r="AE34" s="59">
        <v>0</v>
      </c>
      <c r="AF34" s="59">
        <v>0</v>
      </c>
      <c r="AG34" s="59">
        <v>0</v>
      </c>
      <c r="AH34" s="59">
        <v>0</v>
      </c>
      <c r="AI34" s="59">
        <v>0</v>
      </c>
      <c r="AJ34" s="132" t="s">
        <v>29</v>
      </c>
      <c r="AK34" s="132" t="s">
        <v>206</v>
      </c>
      <c r="AL34" s="132">
        <f t="shared" si="0"/>
        <v>206383.99</v>
      </c>
      <c r="AM34" s="132">
        <f t="shared" si="1"/>
        <v>0</v>
      </c>
      <c r="AN34" s="132">
        <f t="shared" si="5"/>
        <v>206383.99</v>
      </c>
      <c r="AO34" s="132">
        <f t="shared" si="6"/>
        <v>0</v>
      </c>
      <c r="AP34" s="132">
        <f t="shared" si="2"/>
        <v>-206383.98999999929</v>
      </c>
      <c r="AQ34" s="132">
        <f t="shared" si="3"/>
        <v>6.9849193096160889E-10</v>
      </c>
      <c r="AR34" s="132">
        <f t="shared" si="4"/>
        <v>-72234.419999999925</v>
      </c>
      <c r="AS34" s="133">
        <f t="shared" si="7"/>
        <v>0.35000011386542229</v>
      </c>
    </row>
    <row r="35" spans="1:45" x14ac:dyDescent="0.2">
      <c r="A35" s="59">
        <v>-1</v>
      </c>
      <c r="B35" s="59">
        <v>1012</v>
      </c>
      <c r="C35" s="59" t="s">
        <v>121</v>
      </c>
      <c r="D35" s="59">
        <v>0</v>
      </c>
      <c r="E35" s="59">
        <v>276</v>
      </c>
      <c r="F35" s="59" t="s">
        <v>1816</v>
      </c>
      <c r="G35" s="59">
        <v>2024</v>
      </c>
      <c r="H35" s="59" t="s">
        <v>139</v>
      </c>
      <c r="I35" s="59">
        <v>1</v>
      </c>
      <c r="J35" s="59" t="s">
        <v>30</v>
      </c>
      <c r="K35" s="59">
        <v>13</v>
      </c>
      <c r="L35" s="59">
        <v>10301017</v>
      </c>
      <c r="M35" s="59">
        <v>0</v>
      </c>
      <c r="N35" s="59" t="s">
        <v>135</v>
      </c>
      <c r="O35" s="59" t="s">
        <v>124</v>
      </c>
      <c r="P35" s="59" t="s">
        <v>129</v>
      </c>
      <c r="Q35" s="59">
        <v>0</v>
      </c>
      <c r="R35" s="59">
        <v>0</v>
      </c>
      <c r="S35" s="59">
        <v>1034588.75</v>
      </c>
      <c r="T35" s="59">
        <v>0</v>
      </c>
      <c r="U35" s="59">
        <v>997401.55</v>
      </c>
      <c r="V35" s="59">
        <v>2948365.34</v>
      </c>
      <c r="W35" s="59">
        <v>2839452.52</v>
      </c>
      <c r="X35" s="59">
        <v>0</v>
      </c>
      <c r="Y35" s="59">
        <v>0</v>
      </c>
      <c r="Z35" s="59">
        <v>108912.82</v>
      </c>
      <c r="AA35" s="59">
        <v>0</v>
      </c>
      <c r="AB35" s="59">
        <v>0</v>
      </c>
      <c r="AC35" s="59">
        <v>-108912.82</v>
      </c>
      <c r="AD35" s="59">
        <v>0</v>
      </c>
      <c r="AE35" s="59">
        <v>0</v>
      </c>
      <c r="AF35" s="59">
        <v>0</v>
      </c>
      <c r="AG35" s="59">
        <v>0</v>
      </c>
      <c r="AH35" s="59">
        <v>0</v>
      </c>
      <c r="AI35" s="59">
        <v>0</v>
      </c>
      <c r="AJ35" s="132" t="s">
        <v>29</v>
      </c>
      <c r="AK35" s="132" t="s">
        <v>206</v>
      </c>
      <c r="AL35" s="132">
        <f t="shared" si="0"/>
        <v>108912.82</v>
      </c>
      <c r="AM35" s="132">
        <f t="shared" si="1"/>
        <v>0</v>
      </c>
      <c r="AN35" s="132">
        <f t="shared" si="5"/>
        <v>108912.82</v>
      </c>
      <c r="AO35" s="132">
        <f t="shared" si="6"/>
        <v>0</v>
      </c>
      <c r="AP35" s="132">
        <f t="shared" si="2"/>
        <v>-108912.81999999983</v>
      </c>
      <c r="AQ35" s="132">
        <f t="shared" si="3"/>
        <v>1.7462298274040222E-10</v>
      </c>
      <c r="AR35" s="132">
        <f t="shared" si="4"/>
        <v>-37187.199999999953</v>
      </c>
      <c r="AS35" s="133">
        <f t="shared" si="7"/>
        <v>0.34144006187701331</v>
      </c>
    </row>
    <row r="36" spans="1:45" x14ac:dyDescent="0.2">
      <c r="A36" s="59">
        <v>-1</v>
      </c>
      <c r="B36" s="59">
        <v>1012</v>
      </c>
      <c r="C36" s="59" t="s">
        <v>121</v>
      </c>
      <c r="D36" s="59">
        <v>0</v>
      </c>
      <c r="E36" s="59">
        <v>276</v>
      </c>
      <c r="F36" s="59" t="s">
        <v>1816</v>
      </c>
      <c r="G36" s="59">
        <v>2024</v>
      </c>
      <c r="H36" s="59" t="s">
        <v>143</v>
      </c>
      <c r="I36" s="59">
        <v>1</v>
      </c>
      <c r="J36" s="59" t="s">
        <v>30</v>
      </c>
      <c r="K36" s="59">
        <v>13</v>
      </c>
      <c r="L36" s="59">
        <v>23634763</v>
      </c>
      <c r="M36" s="59">
        <v>0</v>
      </c>
      <c r="N36" s="59" t="s">
        <v>135</v>
      </c>
      <c r="O36" s="59" t="s">
        <v>124</v>
      </c>
      <c r="P36" s="59" t="s">
        <v>129</v>
      </c>
      <c r="Q36" s="59">
        <v>0</v>
      </c>
      <c r="R36" s="59">
        <v>0</v>
      </c>
      <c r="S36" s="59">
        <v>-611632.91</v>
      </c>
      <c r="T36" s="59">
        <v>-138897.85</v>
      </c>
      <c r="U36" s="59">
        <v>-737471.81</v>
      </c>
      <c r="V36" s="59">
        <v>-2912537.81</v>
      </c>
      <c r="W36" s="59">
        <v>-3511770.7</v>
      </c>
      <c r="X36" s="59">
        <v>0</v>
      </c>
      <c r="Y36" s="59">
        <v>0</v>
      </c>
      <c r="Z36" s="59">
        <v>-62209.53</v>
      </c>
      <c r="AA36" s="59">
        <v>0</v>
      </c>
      <c r="AB36" s="59">
        <v>661442.42000000004</v>
      </c>
      <c r="AC36" s="59">
        <v>-599232.89</v>
      </c>
      <c r="AD36" s="59">
        <v>0</v>
      </c>
      <c r="AE36" s="59">
        <v>0</v>
      </c>
      <c r="AF36" s="59">
        <v>0</v>
      </c>
      <c r="AG36" s="59">
        <v>0</v>
      </c>
      <c r="AH36" s="59">
        <v>0</v>
      </c>
      <c r="AI36" s="59">
        <v>0</v>
      </c>
      <c r="AJ36" s="132" t="s">
        <v>29</v>
      </c>
      <c r="AK36" s="132" t="s">
        <v>35</v>
      </c>
      <c r="AL36" s="132">
        <f t="shared" si="0"/>
        <v>-62209.53</v>
      </c>
      <c r="AM36" s="132">
        <f t="shared" si="1"/>
        <v>0</v>
      </c>
      <c r="AN36" s="132">
        <f t="shared" si="5"/>
        <v>-62209.53</v>
      </c>
      <c r="AO36" s="132">
        <f t="shared" si="6"/>
        <v>661442.42000000004</v>
      </c>
      <c r="AP36" s="132">
        <f t="shared" si="2"/>
        <v>-599232.89000000013</v>
      </c>
      <c r="AQ36" s="132">
        <f t="shared" si="3"/>
        <v>0</v>
      </c>
      <c r="AR36" s="132">
        <f t="shared" si="4"/>
        <v>-125838.90000000002</v>
      </c>
      <c r="AS36" s="133">
        <f t="shared" si="7"/>
        <v>0.20999998848527823</v>
      </c>
    </row>
    <row r="37" spans="1:45" x14ac:dyDescent="0.2">
      <c r="A37" s="59">
        <v>-1</v>
      </c>
      <c r="B37" s="59">
        <v>1012</v>
      </c>
      <c r="C37" s="59" t="s">
        <v>121</v>
      </c>
      <c r="D37" s="59">
        <v>0</v>
      </c>
      <c r="E37" s="59">
        <v>276</v>
      </c>
      <c r="F37" s="59" t="s">
        <v>1816</v>
      </c>
      <c r="G37" s="59">
        <v>2024</v>
      </c>
      <c r="H37" s="59" t="s">
        <v>140</v>
      </c>
      <c r="I37" s="59">
        <v>1</v>
      </c>
      <c r="J37" s="59" t="s">
        <v>30</v>
      </c>
      <c r="K37" s="59">
        <v>13</v>
      </c>
      <c r="L37" s="59">
        <v>10301012</v>
      </c>
      <c r="M37" s="59">
        <v>0</v>
      </c>
      <c r="N37" s="59" t="s">
        <v>135</v>
      </c>
      <c r="O37" s="59" t="s">
        <v>124</v>
      </c>
      <c r="P37" s="59" t="s">
        <v>129</v>
      </c>
      <c r="Q37" s="59">
        <v>0</v>
      </c>
      <c r="R37" s="59">
        <v>0</v>
      </c>
      <c r="S37" s="59">
        <v>-810506.67</v>
      </c>
      <c r="T37" s="59">
        <v>-113625.18000000001</v>
      </c>
      <c r="U37" s="59">
        <v>-890736.91</v>
      </c>
      <c r="V37" s="59">
        <v>-2631883.96</v>
      </c>
      <c r="W37" s="59">
        <v>-3062655.5</v>
      </c>
      <c r="X37" s="59">
        <v>0</v>
      </c>
      <c r="Y37" s="59">
        <v>0</v>
      </c>
      <c r="Z37" s="59">
        <v>-117240.40000000001</v>
      </c>
      <c r="AA37" s="59">
        <v>0</v>
      </c>
      <c r="AB37" s="59">
        <v>548011.94000000006</v>
      </c>
      <c r="AC37" s="59">
        <v>-430771.54000000004</v>
      </c>
      <c r="AD37" s="59">
        <v>0</v>
      </c>
      <c r="AE37" s="59">
        <v>0</v>
      </c>
      <c r="AF37" s="59">
        <v>0</v>
      </c>
      <c r="AG37" s="59">
        <v>0</v>
      </c>
      <c r="AH37" s="59">
        <v>0</v>
      </c>
      <c r="AI37" s="59">
        <v>0</v>
      </c>
      <c r="AJ37" s="132" t="s">
        <v>29</v>
      </c>
      <c r="AK37" s="132" t="s">
        <v>206</v>
      </c>
      <c r="AL37" s="132">
        <f t="shared" si="0"/>
        <v>-117240.40000000001</v>
      </c>
      <c r="AM37" s="132">
        <f t="shared" si="1"/>
        <v>0</v>
      </c>
      <c r="AN37" s="132">
        <f t="shared" si="5"/>
        <v>-117240.40000000001</v>
      </c>
      <c r="AO37" s="132">
        <f t="shared" si="6"/>
        <v>548011.94000000006</v>
      </c>
      <c r="AP37" s="132">
        <f t="shared" si="2"/>
        <v>-430771.54000000004</v>
      </c>
      <c r="AQ37" s="132">
        <f t="shared" si="3"/>
        <v>0</v>
      </c>
      <c r="AR37" s="132">
        <f t="shared" si="4"/>
        <v>-80230.239999999991</v>
      </c>
      <c r="AS37" s="133">
        <f t="shared" si="7"/>
        <v>0.18624777300747394</v>
      </c>
    </row>
    <row r="38" spans="1:45" x14ac:dyDescent="0.2">
      <c r="A38" s="59">
        <v>-1</v>
      </c>
      <c r="B38" s="59">
        <v>1012</v>
      </c>
      <c r="C38" s="59" t="s">
        <v>121</v>
      </c>
      <c r="D38" s="59">
        <v>0</v>
      </c>
      <c r="E38" s="59">
        <v>276</v>
      </c>
      <c r="F38" s="59" t="s">
        <v>1816</v>
      </c>
      <c r="G38" s="59">
        <v>2024</v>
      </c>
      <c r="H38" s="59" t="s">
        <v>141</v>
      </c>
      <c r="I38" s="59">
        <v>1</v>
      </c>
      <c r="J38" s="59" t="s">
        <v>30</v>
      </c>
      <c r="K38" s="59">
        <v>13</v>
      </c>
      <c r="L38" s="59">
        <v>10301010</v>
      </c>
      <c r="M38" s="59">
        <v>0</v>
      </c>
      <c r="N38" s="59" t="s">
        <v>135</v>
      </c>
      <c r="O38" s="59" t="s">
        <v>124</v>
      </c>
      <c r="P38" s="59" t="s">
        <v>129</v>
      </c>
      <c r="Q38" s="59">
        <v>0</v>
      </c>
      <c r="R38" s="59">
        <v>0</v>
      </c>
      <c r="S38" s="59">
        <v>-4649192.97</v>
      </c>
      <c r="T38" s="59">
        <v>0</v>
      </c>
      <c r="U38" s="59">
        <v>-4477254.59</v>
      </c>
      <c r="V38" s="59">
        <v>-16903339.48</v>
      </c>
      <c r="W38" s="59">
        <v>-16317846.609999999</v>
      </c>
      <c r="X38" s="59">
        <v>0</v>
      </c>
      <c r="Y38" s="59">
        <v>0</v>
      </c>
      <c r="Z38" s="59">
        <v>-585492.87</v>
      </c>
      <c r="AA38" s="59">
        <v>0</v>
      </c>
      <c r="AB38" s="59">
        <v>0</v>
      </c>
      <c r="AC38" s="59">
        <v>585492.87</v>
      </c>
      <c r="AD38" s="59">
        <v>0</v>
      </c>
      <c r="AE38" s="59">
        <v>0</v>
      </c>
      <c r="AF38" s="59">
        <v>0</v>
      </c>
      <c r="AG38" s="59">
        <v>0</v>
      </c>
      <c r="AH38" s="59">
        <v>0</v>
      </c>
      <c r="AI38" s="59">
        <v>0</v>
      </c>
      <c r="AJ38" s="132" t="s">
        <v>29</v>
      </c>
      <c r="AK38" s="132" t="s">
        <v>206</v>
      </c>
      <c r="AL38" s="132">
        <f t="shared" si="0"/>
        <v>-585492.87</v>
      </c>
      <c r="AM38" s="132">
        <f t="shared" si="1"/>
        <v>0</v>
      </c>
      <c r="AN38" s="132">
        <f t="shared" si="5"/>
        <v>-585492.87</v>
      </c>
      <c r="AO38" s="132">
        <f t="shared" si="6"/>
        <v>0</v>
      </c>
      <c r="AP38" s="132">
        <f t="shared" si="2"/>
        <v>585492.87000000104</v>
      </c>
      <c r="AQ38" s="132">
        <f t="shared" si="3"/>
        <v>1.0477378964424133E-9</v>
      </c>
      <c r="AR38" s="132">
        <f t="shared" si="4"/>
        <v>171938.37999999989</v>
      </c>
      <c r="AS38" s="133">
        <f t="shared" si="7"/>
        <v>0.29366434470841563</v>
      </c>
    </row>
    <row r="39" spans="1:45" x14ac:dyDescent="0.2">
      <c r="A39" s="59">
        <v>-1</v>
      </c>
      <c r="B39" s="59">
        <v>1012</v>
      </c>
      <c r="C39" s="59" t="s">
        <v>121</v>
      </c>
      <c r="D39" s="59">
        <v>0</v>
      </c>
      <c r="E39" s="59">
        <v>276</v>
      </c>
      <c r="F39" s="59" t="s">
        <v>1816</v>
      </c>
      <c r="G39" s="59">
        <v>2024</v>
      </c>
      <c r="H39" s="59" t="s">
        <v>144</v>
      </c>
      <c r="I39" s="59">
        <v>1</v>
      </c>
      <c r="J39" s="59" t="s">
        <v>30</v>
      </c>
      <c r="K39" s="59">
        <v>13</v>
      </c>
      <c r="L39" s="59">
        <v>10301135</v>
      </c>
      <c r="M39" s="59">
        <v>0</v>
      </c>
      <c r="N39" s="59" t="s">
        <v>135</v>
      </c>
      <c r="O39" s="59" t="s">
        <v>124</v>
      </c>
      <c r="P39" s="59" t="s">
        <v>129</v>
      </c>
      <c r="Q39" s="59">
        <v>0</v>
      </c>
      <c r="R39" s="59">
        <v>0</v>
      </c>
      <c r="S39" s="59">
        <v>-501199.25</v>
      </c>
      <c r="T39" s="59">
        <v>0</v>
      </c>
      <c r="U39" s="59">
        <v>-479104.5</v>
      </c>
      <c r="V39" s="59">
        <v>-1431997.8599999999</v>
      </c>
      <c r="W39" s="59">
        <v>-1368870</v>
      </c>
      <c r="X39" s="59">
        <v>0</v>
      </c>
      <c r="Y39" s="59">
        <v>0</v>
      </c>
      <c r="Z39" s="59">
        <v>-63127.86</v>
      </c>
      <c r="AA39" s="59">
        <v>0</v>
      </c>
      <c r="AB39" s="59">
        <v>0</v>
      </c>
      <c r="AC39" s="59">
        <v>63127.86</v>
      </c>
      <c r="AD39" s="59">
        <v>0</v>
      </c>
      <c r="AE39" s="59">
        <v>0</v>
      </c>
      <c r="AF39" s="59">
        <v>0</v>
      </c>
      <c r="AG39" s="59">
        <v>0</v>
      </c>
      <c r="AH39" s="59">
        <v>0</v>
      </c>
      <c r="AI39" s="59">
        <v>0</v>
      </c>
      <c r="AJ39" s="132" t="s">
        <v>29</v>
      </c>
      <c r="AK39" s="132" t="s">
        <v>206</v>
      </c>
      <c r="AL39" s="132">
        <f t="shared" si="0"/>
        <v>-63127.86</v>
      </c>
      <c r="AM39" s="132">
        <f t="shared" si="1"/>
        <v>0</v>
      </c>
      <c r="AN39" s="132">
        <f t="shared" si="5"/>
        <v>-63127.86</v>
      </c>
      <c r="AO39" s="132">
        <f t="shared" si="6"/>
        <v>0</v>
      </c>
      <c r="AP39" s="132">
        <f t="shared" si="2"/>
        <v>63127.85999999987</v>
      </c>
      <c r="AQ39" s="132">
        <f t="shared" si="3"/>
        <v>-1.3096723705530167E-10</v>
      </c>
      <c r="AR39" s="132">
        <f t="shared" si="4"/>
        <v>22094.75</v>
      </c>
      <c r="AS39" s="133">
        <f t="shared" si="7"/>
        <v>0.34999998415913425</v>
      </c>
    </row>
    <row r="40" spans="1:45" x14ac:dyDescent="0.2">
      <c r="A40" s="59">
        <v>-1</v>
      </c>
      <c r="B40" s="59">
        <v>1012</v>
      </c>
      <c r="C40" s="59" t="s">
        <v>121</v>
      </c>
      <c r="D40" s="59">
        <v>0</v>
      </c>
      <c r="E40" s="59">
        <v>276</v>
      </c>
      <c r="F40" s="59" t="s">
        <v>1816</v>
      </c>
      <c r="G40" s="59">
        <v>2024</v>
      </c>
      <c r="H40" s="59" t="s">
        <v>142</v>
      </c>
      <c r="I40" s="59">
        <v>1</v>
      </c>
      <c r="J40" s="59" t="s">
        <v>30</v>
      </c>
      <c r="K40" s="59">
        <v>13</v>
      </c>
      <c r="L40" s="59">
        <v>10301050</v>
      </c>
      <c r="M40" s="59">
        <v>0</v>
      </c>
      <c r="N40" s="59" t="s">
        <v>135</v>
      </c>
      <c r="O40" s="59" t="s">
        <v>124</v>
      </c>
      <c r="P40" s="59" t="s">
        <v>129</v>
      </c>
      <c r="Q40" s="59">
        <v>0</v>
      </c>
      <c r="R40" s="59">
        <v>0</v>
      </c>
      <c r="S40" s="59">
        <v>33381382.489999998</v>
      </c>
      <c r="T40" s="59">
        <v>5509693.5999999996</v>
      </c>
      <c r="U40" s="59">
        <v>37659878.560000002</v>
      </c>
      <c r="V40" s="59">
        <v>129634671.22</v>
      </c>
      <c r="W40" s="59">
        <v>151144073.87</v>
      </c>
      <c r="X40" s="59">
        <v>0</v>
      </c>
      <c r="Y40" s="59">
        <v>0</v>
      </c>
      <c r="Z40" s="59">
        <v>5099597.3499999996</v>
      </c>
      <c r="AA40" s="59">
        <v>0</v>
      </c>
      <c r="AB40" s="59">
        <v>-26609000</v>
      </c>
      <c r="AC40" s="59">
        <v>21509402.649999999</v>
      </c>
      <c r="AD40" s="59">
        <v>0</v>
      </c>
      <c r="AE40" s="59">
        <v>0</v>
      </c>
      <c r="AF40" s="59">
        <v>0</v>
      </c>
      <c r="AG40" s="59">
        <v>0</v>
      </c>
      <c r="AH40" s="59">
        <v>0</v>
      </c>
      <c r="AI40" s="59">
        <v>0</v>
      </c>
      <c r="AJ40" s="132" t="s">
        <v>29</v>
      </c>
      <c r="AK40" s="132" t="s">
        <v>36</v>
      </c>
      <c r="AL40" s="132">
        <f t="shared" si="0"/>
        <v>5099597.3499999996</v>
      </c>
      <c r="AM40" s="132">
        <f t="shared" si="1"/>
        <v>0</v>
      </c>
      <c r="AN40" s="132">
        <f t="shared" si="5"/>
        <v>5099597.3499999996</v>
      </c>
      <c r="AO40" s="132">
        <f t="shared" si="6"/>
        <v>-26609000</v>
      </c>
      <c r="AP40" s="132">
        <f t="shared" si="2"/>
        <v>21509402.650000006</v>
      </c>
      <c r="AQ40" s="132">
        <f t="shared" si="3"/>
        <v>0</v>
      </c>
      <c r="AR40" s="132">
        <f t="shared" si="4"/>
        <v>4278496.070000004</v>
      </c>
      <c r="AS40" s="133">
        <f t="shared" si="7"/>
        <v>0.19891282615419367</v>
      </c>
    </row>
    <row r="41" spans="1:45" x14ac:dyDescent="0.2">
      <c r="A41" s="59">
        <v>-1</v>
      </c>
      <c r="B41" s="59">
        <v>1012</v>
      </c>
      <c r="C41" s="59" t="s">
        <v>121</v>
      </c>
      <c r="D41" s="59">
        <v>0</v>
      </c>
      <c r="E41" s="59">
        <v>276</v>
      </c>
      <c r="F41" s="59" t="s">
        <v>1816</v>
      </c>
      <c r="G41" s="59">
        <v>2024</v>
      </c>
      <c r="H41" s="59" t="s">
        <v>138</v>
      </c>
      <c r="I41" s="59">
        <v>1</v>
      </c>
      <c r="J41" s="59" t="s">
        <v>30</v>
      </c>
      <c r="K41" s="59">
        <v>14</v>
      </c>
      <c r="L41" s="59">
        <v>10301502</v>
      </c>
      <c r="M41" s="59">
        <v>0</v>
      </c>
      <c r="N41" s="59" t="s">
        <v>135</v>
      </c>
      <c r="O41" s="59" t="s">
        <v>124</v>
      </c>
      <c r="P41" s="59" t="s">
        <v>129</v>
      </c>
      <c r="Q41" s="59">
        <v>0</v>
      </c>
      <c r="R41" s="59">
        <v>0</v>
      </c>
      <c r="S41" s="59">
        <v>0</v>
      </c>
      <c r="T41" s="59">
        <v>0</v>
      </c>
      <c r="U41" s="59">
        <v>0</v>
      </c>
      <c r="V41" s="59">
        <v>3226918.88</v>
      </c>
      <c r="W41" s="59">
        <v>3816372.6</v>
      </c>
      <c r="X41" s="59">
        <v>0</v>
      </c>
      <c r="Y41" s="59">
        <v>0</v>
      </c>
      <c r="Z41" s="59">
        <v>121276.45</v>
      </c>
      <c r="AA41" s="59">
        <v>0</v>
      </c>
      <c r="AB41" s="59">
        <v>-710730.17</v>
      </c>
      <c r="AC41" s="59">
        <v>589453.72</v>
      </c>
      <c r="AD41" s="59">
        <v>0</v>
      </c>
      <c r="AE41" s="59">
        <v>0</v>
      </c>
      <c r="AF41" s="59">
        <v>0</v>
      </c>
      <c r="AG41" s="59">
        <v>0</v>
      </c>
      <c r="AH41" s="59">
        <v>0</v>
      </c>
      <c r="AI41" s="59">
        <v>0</v>
      </c>
      <c r="AJ41" s="132" t="s">
        <v>29</v>
      </c>
      <c r="AK41" s="132" t="s">
        <v>208</v>
      </c>
      <c r="AL41" s="132">
        <f t="shared" si="0"/>
        <v>121276.45</v>
      </c>
      <c r="AM41" s="132">
        <f t="shared" si="1"/>
        <v>0</v>
      </c>
      <c r="AN41" s="132">
        <f t="shared" si="5"/>
        <v>121276.45</v>
      </c>
      <c r="AO41" s="132">
        <f t="shared" si="6"/>
        <v>-710730.17</v>
      </c>
      <c r="AP41" s="132">
        <f t="shared" si="2"/>
        <v>589453.7200000002</v>
      </c>
      <c r="AQ41" s="132">
        <f t="shared" si="3"/>
        <v>0</v>
      </c>
      <c r="AR41" s="132">
        <f t="shared" si="4"/>
        <v>0</v>
      </c>
      <c r="AS41" s="133">
        <f t="shared" si="7"/>
        <v>0</v>
      </c>
    </row>
    <row r="42" spans="1:45" x14ac:dyDescent="0.2">
      <c r="A42" s="59">
        <v>-1</v>
      </c>
      <c r="B42" s="59">
        <v>1012</v>
      </c>
      <c r="C42" s="59" t="s">
        <v>121</v>
      </c>
      <c r="D42" s="59">
        <v>0</v>
      </c>
      <c r="E42" s="59">
        <v>276</v>
      </c>
      <c r="F42" s="59" t="s">
        <v>1816</v>
      </c>
      <c r="G42" s="59">
        <v>2024</v>
      </c>
      <c r="H42" s="59" t="s">
        <v>147</v>
      </c>
      <c r="I42" s="59">
        <v>1</v>
      </c>
      <c r="J42" s="59" t="s">
        <v>30</v>
      </c>
      <c r="K42" s="59">
        <v>13</v>
      </c>
      <c r="L42" s="59">
        <v>10301004</v>
      </c>
      <c r="M42" s="59">
        <v>-1</v>
      </c>
      <c r="N42" s="59" t="s">
        <v>146</v>
      </c>
      <c r="O42" s="59" t="s">
        <v>124</v>
      </c>
      <c r="P42" s="59" t="s">
        <v>129</v>
      </c>
      <c r="Q42" s="59">
        <v>0</v>
      </c>
      <c r="R42" s="59">
        <v>0</v>
      </c>
      <c r="S42" s="59">
        <v>-4452202.51</v>
      </c>
      <c r="T42" s="59">
        <v>-253380.34</v>
      </c>
      <c r="U42" s="59">
        <v>-4432785.47</v>
      </c>
      <c r="V42" s="59">
        <v>-17113891.23</v>
      </c>
      <c r="W42" s="59">
        <v>-17321274.77</v>
      </c>
      <c r="X42" s="59">
        <v>999189.54</v>
      </c>
      <c r="Y42" s="59">
        <v>0</v>
      </c>
      <c r="Z42" s="59">
        <v>0</v>
      </c>
      <c r="AA42" s="59">
        <v>0</v>
      </c>
      <c r="AB42" s="59">
        <v>1206573.08</v>
      </c>
      <c r="AC42" s="59">
        <v>-207383.54</v>
      </c>
      <c r="AD42" s="59">
        <v>0</v>
      </c>
      <c r="AE42" s="59">
        <v>0</v>
      </c>
      <c r="AF42" s="59">
        <v>0</v>
      </c>
      <c r="AG42" s="59">
        <v>0</v>
      </c>
      <c r="AH42" s="59">
        <v>0</v>
      </c>
      <c r="AI42" s="59">
        <v>0</v>
      </c>
      <c r="AJ42" s="132" t="s">
        <v>29</v>
      </c>
      <c r="AK42" s="132" t="s">
        <v>35</v>
      </c>
      <c r="AL42" s="132">
        <f t="shared" si="0"/>
        <v>0</v>
      </c>
      <c r="AM42" s="132">
        <f t="shared" si="1"/>
        <v>999189.54</v>
      </c>
      <c r="AN42" s="132">
        <f t="shared" si="5"/>
        <v>-999189.54</v>
      </c>
      <c r="AO42" s="132">
        <f t="shared" si="6"/>
        <v>1206573.08</v>
      </c>
      <c r="AP42" s="132">
        <f t="shared" si="2"/>
        <v>-207383.53999999911</v>
      </c>
      <c r="AQ42" s="132">
        <f t="shared" si="3"/>
        <v>9.3132257461547852E-10</v>
      </c>
      <c r="AR42" s="132">
        <f t="shared" si="4"/>
        <v>19417.040000000037</v>
      </c>
      <c r="AS42" s="133">
        <f t="shared" si="7"/>
        <v>-9.3628645744981115E-2</v>
      </c>
    </row>
    <row r="43" spans="1:45" x14ac:dyDescent="0.2">
      <c r="A43" s="59">
        <v>-1</v>
      </c>
      <c r="B43" s="59">
        <v>1012</v>
      </c>
      <c r="C43" s="59" t="s">
        <v>121</v>
      </c>
      <c r="D43" s="59">
        <v>0</v>
      </c>
      <c r="E43" s="59">
        <v>276</v>
      </c>
      <c r="F43" s="59" t="s">
        <v>1816</v>
      </c>
      <c r="G43" s="59">
        <v>2024</v>
      </c>
      <c r="H43" s="59" t="s">
        <v>125</v>
      </c>
      <c r="I43" s="59">
        <v>1</v>
      </c>
      <c r="J43" s="59" t="s">
        <v>30</v>
      </c>
      <c r="K43" s="59">
        <v>13</v>
      </c>
      <c r="L43" s="59">
        <v>21</v>
      </c>
      <c r="M43" s="59">
        <v>1</v>
      </c>
      <c r="N43" s="59" t="s">
        <v>122</v>
      </c>
      <c r="O43" s="59" t="s">
        <v>124</v>
      </c>
      <c r="P43" s="59" t="s">
        <v>130</v>
      </c>
      <c r="Q43" s="59">
        <v>0</v>
      </c>
      <c r="R43" s="59">
        <v>0</v>
      </c>
      <c r="S43" s="59">
        <v>103638.56</v>
      </c>
      <c r="T43" s="59">
        <v>28045.22</v>
      </c>
      <c r="U43" s="59">
        <v>131683.78</v>
      </c>
      <c r="V43" s="59">
        <v>493516.89</v>
      </c>
      <c r="W43" s="59">
        <v>627065.52</v>
      </c>
      <c r="X43" s="59">
        <v>0</v>
      </c>
      <c r="Y43" s="59">
        <v>149569.98000000001</v>
      </c>
      <c r="Z43" s="59">
        <v>16021.35</v>
      </c>
      <c r="AA43" s="59">
        <v>0</v>
      </c>
      <c r="AB43" s="59">
        <v>0</v>
      </c>
      <c r="AC43" s="59">
        <v>133548.63</v>
      </c>
      <c r="AD43" s="59">
        <v>0</v>
      </c>
      <c r="AE43" s="59">
        <v>0</v>
      </c>
      <c r="AF43" s="59">
        <v>0</v>
      </c>
      <c r="AG43" s="59">
        <v>0</v>
      </c>
      <c r="AH43" s="59">
        <v>0</v>
      </c>
      <c r="AI43" s="59">
        <v>0</v>
      </c>
      <c r="AJ43" s="132" t="s">
        <v>29</v>
      </c>
      <c r="AK43" s="132" t="s">
        <v>37</v>
      </c>
      <c r="AL43" s="132">
        <f t="shared" si="0"/>
        <v>16021.35</v>
      </c>
      <c r="AM43" s="132">
        <f t="shared" si="1"/>
        <v>149569.98000000001</v>
      </c>
      <c r="AN43" s="132">
        <f t="shared" si="5"/>
        <v>-133548.63</v>
      </c>
      <c r="AO43" s="132">
        <f t="shared" si="6"/>
        <v>0</v>
      </c>
      <c r="AP43" s="132">
        <f t="shared" si="2"/>
        <v>133548.63</v>
      </c>
      <c r="AQ43" s="132">
        <f t="shared" si="3"/>
        <v>0</v>
      </c>
      <c r="AR43" s="132">
        <f t="shared" si="4"/>
        <v>28045.22</v>
      </c>
      <c r="AS43" s="133">
        <f t="shared" si="7"/>
        <v>0.21000005765689997</v>
      </c>
    </row>
    <row r="44" spans="1:45" x14ac:dyDescent="0.2">
      <c r="A44" s="59">
        <v>-1</v>
      </c>
      <c r="B44" s="59">
        <v>1012</v>
      </c>
      <c r="C44" s="59" t="s">
        <v>121</v>
      </c>
      <c r="D44" s="59">
        <v>0</v>
      </c>
      <c r="E44" s="59">
        <v>276</v>
      </c>
      <c r="F44" s="59" t="s">
        <v>1816</v>
      </c>
      <c r="G44" s="59">
        <v>2024</v>
      </c>
      <c r="H44" s="59" t="s">
        <v>126</v>
      </c>
      <c r="I44" s="59">
        <v>1</v>
      </c>
      <c r="J44" s="59" t="s">
        <v>30</v>
      </c>
      <c r="K44" s="59">
        <v>13</v>
      </c>
      <c r="L44" s="59">
        <v>19</v>
      </c>
      <c r="M44" s="59">
        <v>1</v>
      </c>
      <c r="N44" s="59" t="s">
        <v>122</v>
      </c>
      <c r="O44" s="59" t="s">
        <v>124</v>
      </c>
      <c r="P44" s="59" t="s">
        <v>130</v>
      </c>
      <c r="Q44" s="59">
        <v>0</v>
      </c>
      <c r="R44" s="59">
        <v>0</v>
      </c>
      <c r="S44" s="59">
        <v>63519.41</v>
      </c>
      <c r="T44" s="59">
        <v>36146.1</v>
      </c>
      <c r="U44" s="59">
        <v>90338.400000000009</v>
      </c>
      <c r="V44" s="59">
        <v>302473.38</v>
      </c>
      <c r="W44" s="59">
        <v>430182.79000000004</v>
      </c>
      <c r="X44" s="59">
        <v>16435.46</v>
      </c>
      <c r="Y44" s="59">
        <v>108621.07</v>
      </c>
      <c r="Z44" s="59">
        <v>-2652.88</v>
      </c>
      <c r="AA44" s="59">
        <v>0</v>
      </c>
      <c r="AB44" s="59">
        <v>0</v>
      </c>
      <c r="AC44" s="59">
        <v>127709.41</v>
      </c>
      <c r="AD44" s="59">
        <v>0</v>
      </c>
      <c r="AE44" s="59">
        <v>0</v>
      </c>
      <c r="AF44" s="59">
        <v>0</v>
      </c>
      <c r="AG44" s="59">
        <v>0</v>
      </c>
      <c r="AH44" s="59">
        <v>0</v>
      </c>
      <c r="AI44" s="59">
        <v>0</v>
      </c>
      <c r="AJ44" s="132" t="s">
        <v>29</v>
      </c>
      <c r="AK44" s="132" t="s">
        <v>206</v>
      </c>
      <c r="AL44" s="132">
        <f t="shared" si="0"/>
        <v>-2652.88</v>
      </c>
      <c r="AM44" s="132">
        <f t="shared" si="1"/>
        <v>125056.53</v>
      </c>
      <c r="AN44" s="132">
        <f t="shared" si="5"/>
        <v>-127709.41</v>
      </c>
      <c r="AO44" s="132">
        <f t="shared" si="6"/>
        <v>0</v>
      </c>
      <c r="AP44" s="132">
        <f t="shared" si="2"/>
        <v>127709.41000000003</v>
      </c>
      <c r="AQ44" s="132">
        <f t="shared" si="3"/>
        <v>0</v>
      </c>
      <c r="AR44" s="132">
        <f t="shared" si="4"/>
        <v>26818.990000000005</v>
      </c>
      <c r="AS44" s="133">
        <f t="shared" si="7"/>
        <v>0.21000010884084422</v>
      </c>
    </row>
    <row r="45" spans="1:45" x14ac:dyDescent="0.2">
      <c r="A45" s="59">
        <v>-1</v>
      </c>
      <c r="B45" s="59">
        <v>1012</v>
      </c>
      <c r="C45" s="59" t="s">
        <v>121</v>
      </c>
      <c r="D45" s="59">
        <v>0</v>
      </c>
      <c r="E45" s="59">
        <v>276</v>
      </c>
      <c r="F45" s="59" t="s">
        <v>1816</v>
      </c>
      <c r="G45" s="59">
        <v>2024</v>
      </c>
      <c r="H45" s="59" t="s">
        <v>136</v>
      </c>
      <c r="I45" s="59">
        <v>1</v>
      </c>
      <c r="J45" s="59" t="s">
        <v>30</v>
      </c>
      <c r="K45" s="59">
        <v>13</v>
      </c>
      <c r="L45" s="59">
        <v>10301001</v>
      </c>
      <c r="M45" s="59">
        <v>0</v>
      </c>
      <c r="N45" s="59" t="s">
        <v>135</v>
      </c>
      <c r="O45" s="59" t="s">
        <v>124</v>
      </c>
      <c r="P45" s="59" t="s">
        <v>130</v>
      </c>
      <c r="Q45" s="59">
        <v>0</v>
      </c>
      <c r="R45" s="59">
        <v>0</v>
      </c>
      <c r="S45" s="59">
        <v>2758.34</v>
      </c>
      <c r="T45" s="59">
        <v>58.08</v>
      </c>
      <c r="U45" s="59">
        <v>2624.55</v>
      </c>
      <c r="V45" s="59">
        <v>13135.08</v>
      </c>
      <c r="W45" s="59">
        <v>12498.08</v>
      </c>
      <c r="X45" s="59">
        <v>0</v>
      </c>
      <c r="Y45" s="59">
        <v>0</v>
      </c>
      <c r="Z45" s="59">
        <v>913.54</v>
      </c>
      <c r="AA45" s="59">
        <v>0</v>
      </c>
      <c r="AB45" s="59">
        <v>-276.54000000000002</v>
      </c>
      <c r="AC45" s="59">
        <v>-637</v>
      </c>
      <c r="AD45" s="59">
        <v>0</v>
      </c>
      <c r="AE45" s="59">
        <v>0</v>
      </c>
      <c r="AF45" s="59">
        <v>0</v>
      </c>
      <c r="AG45" s="59">
        <v>0</v>
      </c>
      <c r="AH45" s="59">
        <v>0</v>
      </c>
      <c r="AI45" s="59">
        <v>0</v>
      </c>
      <c r="AJ45" s="132" t="s">
        <v>29</v>
      </c>
      <c r="AK45" s="132" t="s">
        <v>206</v>
      </c>
      <c r="AL45" s="132">
        <f t="shared" si="0"/>
        <v>913.54</v>
      </c>
      <c r="AM45" s="132">
        <f t="shared" si="1"/>
        <v>0</v>
      </c>
      <c r="AN45" s="132">
        <f t="shared" si="5"/>
        <v>913.54</v>
      </c>
      <c r="AO45" s="132">
        <f t="shared" si="6"/>
        <v>-276.54000000000002</v>
      </c>
      <c r="AP45" s="132">
        <f t="shared" si="2"/>
        <v>-637</v>
      </c>
      <c r="AQ45" s="132">
        <f t="shared" si="3"/>
        <v>0</v>
      </c>
      <c r="AR45" s="132">
        <f t="shared" si="4"/>
        <v>-133.78999999999996</v>
      </c>
      <c r="AS45" s="133">
        <f t="shared" si="7"/>
        <v>0.21003139717425426</v>
      </c>
    </row>
    <row r="46" spans="1:45" x14ac:dyDescent="0.2">
      <c r="A46" s="59">
        <v>-1</v>
      </c>
      <c r="B46" s="59">
        <v>1012</v>
      </c>
      <c r="C46" s="59" t="s">
        <v>121</v>
      </c>
      <c r="D46" s="59">
        <v>0</v>
      </c>
      <c r="E46" s="59">
        <v>276</v>
      </c>
      <c r="F46" s="59" t="s">
        <v>1816</v>
      </c>
      <c r="G46" s="59">
        <v>2024</v>
      </c>
      <c r="H46" s="59" t="s">
        <v>139</v>
      </c>
      <c r="I46" s="59">
        <v>1</v>
      </c>
      <c r="J46" s="59" t="s">
        <v>30</v>
      </c>
      <c r="K46" s="59">
        <v>13</v>
      </c>
      <c r="L46" s="59">
        <v>10301017</v>
      </c>
      <c r="M46" s="59">
        <v>0</v>
      </c>
      <c r="N46" s="59" t="s">
        <v>135</v>
      </c>
      <c r="O46" s="59" t="s">
        <v>124</v>
      </c>
      <c r="P46" s="59" t="s">
        <v>130</v>
      </c>
      <c r="Q46" s="59">
        <v>0</v>
      </c>
      <c r="R46" s="59">
        <v>0</v>
      </c>
      <c r="S46" s="59">
        <v>402895.37</v>
      </c>
      <c r="T46" s="59">
        <v>0</v>
      </c>
      <c r="U46" s="59">
        <v>403711.65</v>
      </c>
      <c r="V46" s="59">
        <v>1918549.47</v>
      </c>
      <c r="W46" s="59">
        <v>1922436.54</v>
      </c>
      <c r="X46" s="59">
        <v>0</v>
      </c>
      <c r="Y46" s="59">
        <v>0</v>
      </c>
      <c r="Z46" s="59">
        <v>-3887.07</v>
      </c>
      <c r="AA46" s="59">
        <v>0</v>
      </c>
      <c r="AB46" s="59">
        <v>0</v>
      </c>
      <c r="AC46" s="59">
        <v>3887.07</v>
      </c>
      <c r="AD46" s="59">
        <v>0</v>
      </c>
      <c r="AE46" s="59">
        <v>0</v>
      </c>
      <c r="AF46" s="59">
        <v>0</v>
      </c>
      <c r="AG46" s="59">
        <v>0</v>
      </c>
      <c r="AH46" s="59">
        <v>0</v>
      </c>
      <c r="AI46" s="59">
        <v>0</v>
      </c>
      <c r="AJ46" s="132" t="s">
        <v>29</v>
      </c>
      <c r="AK46" s="132" t="s">
        <v>206</v>
      </c>
      <c r="AL46" s="132">
        <f t="shared" si="0"/>
        <v>-3887.07</v>
      </c>
      <c r="AM46" s="132">
        <f t="shared" si="1"/>
        <v>0</v>
      </c>
      <c r="AN46" s="132">
        <f t="shared" si="5"/>
        <v>-3887.07</v>
      </c>
      <c r="AO46" s="132">
        <f t="shared" si="6"/>
        <v>0</v>
      </c>
      <c r="AP46" s="132">
        <f t="shared" si="2"/>
        <v>3887.0700000000652</v>
      </c>
      <c r="AQ46" s="132">
        <f t="shared" si="3"/>
        <v>6.5028871176764369E-11</v>
      </c>
      <c r="AR46" s="132">
        <f t="shared" si="4"/>
        <v>816.28000000002794</v>
      </c>
      <c r="AS46" s="133">
        <f t="shared" si="7"/>
        <v>0.20999879086304446</v>
      </c>
    </row>
    <row r="47" spans="1:45" x14ac:dyDescent="0.2">
      <c r="A47" s="59">
        <v>-1</v>
      </c>
      <c r="B47" s="59">
        <v>1012</v>
      </c>
      <c r="C47" s="59" t="s">
        <v>121</v>
      </c>
      <c r="D47" s="59">
        <v>0</v>
      </c>
      <c r="E47" s="59">
        <v>276</v>
      </c>
      <c r="F47" s="59" t="s">
        <v>1816</v>
      </c>
      <c r="G47" s="59">
        <v>2024</v>
      </c>
      <c r="H47" s="59" t="s">
        <v>140</v>
      </c>
      <c r="I47" s="59">
        <v>1</v>
      </c>
      <c r="J47" s="59" t="s">
        <v>30</v>
      </c>
      <c r="K47" s="59">
        <v>13</v>
      </c>
      <c r="L47" s="59">
        <v>10301012</v>
      </c>
      <c r="M47" s="59">
        <v>0</v>
      </c>
      <c r="N47" s="59" t="s">
        <v>135</v>
      </c>
      <c r="O47" s="59" t="s">
        <v>124</v>
      </c>
      <c r="P47" s="59" t="s">
        <v>130</v>
      </c>
      <c r="Q47" s="59">
        <v>0</v>
      </c>
      <c r="R47" s="59">
        <v>0</v>
      </c>
      <c r="S47" s="59">
        <v>-2211.2400000000002</v>
      </c>
      <c r="T47" s="59">
        <v>-118.59</v>
      </c>
      <c r="U47" s="59">
        <v>-2155.16</v>
      </c>
      <c r="V47" s="59">
        <v>-10529.68</v>
      </c>
      <c r="W47" s="59">
        <v>-10262.710000000001</v>
      </c>
      <c r="X47" s="59">
        <v>0</v>
      </c>
      <c r="Y47" s="59">
        <v>0</v>
      </c>
      <c r="Z47" s="59">
        <v>-831.69</v>
      </c>
      <c r="AA47" s="59">
        <v>0</v>
      </c>
      <c r="AB47" s="59">
        <v>564.72</v>
      </c>
      <c r="AC47" s="59">
        <v>266.97000000000003</v>
      </c>
      <c r="AD47" s="59">
        <v>0</v>
      </c>
      <c r="AE47" s="59">
        <v>0</v>
      </c>
      <c r="AF47" s="59">
        <v>0</v>
      </c>
      <c r="AG47" s="59">
        <v>0</v>
      </c>
      <c r="AH47" s="59">
        <v>0</v>
      </c>
      <c r="AI47" s="59">
        <v>0</v>
      </c>
      <c r="AJ47" s="132" t="s">
        <v>29</v>
      </c>
      <c r="AK47" s="132" t="s">
        <v>206</v>
      </c>
      <c r="AL47" s="132">
        <f t="shared" si="0"/>
        <v>-831.69</v>
      </c>
      <c r="AM47" s="132">
        <f t="shared" si="1"/>
        <v>0</v>
      </c>
      <c r="AN47" s="132">
        <f t="shared" si="5"/>
        <v>-831.69</v>
      </c>
      <c r="AO47" s="132">
        <f t="shared" si="6"/>
        <v>564.72</v>
      </c>
      <c r="AP47" s="132">
        <f t="shared" si="2"/>
        <v>266.96999999999935</v>
      </c>
      <c r="AQ47" s="132">
        <f t="shared" si="3"/>
        <v>-6.8212102632969618E-13</v>
      </c>
      <c r="AR47" s="132">
        <f t="shared" si="4"/>
        <v>56.080000000000382</v>
      </c>
      <c r="AS47" s="133">
        <f t="shared" si="7"/>
        <v>0.21006105554931459</v>
      </c>
    </row>
    <row r="48" spans="1:45" x14ac:dyDescent="0.2">
      <c r="A48" s="59">
        <v>-1</v>
      </c>
      <c r="B48" s="59">
        <v>1012</v>
      </c>
      <c r="C48" s="59" t="s">
        <v>121</v>
      </c>
      <c r="D48" s="59">
        <v>0</v>
      </c>
      <c r="E48" s="59">
        <v>276</v>
      </c>
      <c r="F48" s="59" t="s">
        <v>1816</v>
      </c>
      <c r="G48" s="59">
        <v>2024</v>
      </c>
      <c r="H48" s="59" t="s">
        <v>142</v>
      </c>
      <c r="I48" s="59">
        <v>1</v>
      </c>
      <c r="J48" s="59" t="s">
        <v>30</v>
      </c>
      <c r="K48" s="59">
        <v>13</v>
      </c>
      <c r="L48" s="59">
        <v>10301050</v>
      </c>
      <c r="M48" s="59">
        <v>0</v>
      </c>
      <c r="N48" s="59" t="s">
        <v>135</v>
      </c>
      <c r="O48" s="59" t="s">
        <v>124</v>
      </c>
      <c r="P48" s="59" t="s">
        <v>130</v>
      </c>
      <c r="Q48" s="59">
        <v>0</v>
      </c>
      <c r="R48" s="59">
        <v>0</v>
      </c>
      <c r="S48" s="59">
        <v>374306.58</v>
      </c>
      <c r="T48" s="59">
        <v>0</v>
      </c>
      <c r="U48" s="59">
        <v>345627.38</v>
      </c>
      <c r="V48" s="59">
        <v>1782412.19</v>
      </c>
      <c r="W48" s="59">
        <v>1645844.65</v>
      </c>
      <c r="X48" s="59">
        <v>0</v>
      </c>
      <c r="Y48" s="59">
        <v>0</v>
      </c>
      <c r="Z48" s="59">
        <v>136567.54</v>
      </c>
      <c r="AA48" s="59">
        <v>0</v>
      </c>
      <c r="AB48" s="59">
        <v>0</v>
      </c>
      <c r="AC48" s="59">
        <v>-136567.54</v>
      </c>
      <c r="AD48" s="59">
        <v>0</v>
      </c>
      <c r="AE48" s="59">
        <v>0</v>
      </c>
      <c r="AF48" s="59">
        <v>0</v>
      </c>
      <c r="AG48" s="59">
        <v>0</v>
      </c>
      <c r="AH48" s="59">
        <v>0</v>
      </c>
      <c r="AI48" s="59">
        <v>0</v>
      </c>
      <c r="AJ48" s="132" t="s">
        <v>29</v>
      </c>
      <c r="AK48" s="132" t="s">
        <v>36</v>
      </c>
      <c r="AL48" s="132">
        <f t="shared" si="0"/>
        <v>136567.54</v>
      </c>
      <c r="AM48" s="132">
        <f t="shared" si="1"/>
        <v>0</v>
      </c>
      <c r="AN48" s="132">
        <f t="shared" si="5"/>
        <v>136567.54</v>
      </c>
      <c r="AO48" s="132">
        <f t="shared" si="6"/>
        <v>0</v>
      </c>
      <c r="AP48" s="132">
        <f t="shared" si="2"/>
        <v>-136567.54000000004</v>
      </c>
      <c r="AQ48" s="132">
        <f t="shared" si="3"/>
        <v>0</v>
      </c>
      <c r="AR48" s="132">
        <f t="shared" si="4"/>
        <v>-28679.200000000012</v>
      </c>
      <c r="AS48" s="133">
        <f t="shared" si="7"/>
        <v>0.2100001215515781</v>
      </c>
    </row>
    <row r="49" spans="1:45" x14ac:dyDescent="0.2">
      <c r="A49" s="59">
        <v>-1</v>
      </c>
      <c r="B49" s="59">
        <v>1012</v>
      </c>
      <c r="C49" s="59" t="s">
        <v>121</v>
      </c>
      <c r="D49" s="59">
        <v>0</v>
      </c>
      <c r="E49" s="59">
        <v>276</v>
      </c>
      <c r="F49" s="59" t="s">
        <v>1816</v>
      </c>
      <c r="G49" s="59">
        <v>2024</v>
      </c>
      <c r="H49" s="59" t="s">
        <v>138</v>
      </c>
      <c r="I49" s="59">
        <v>1</v>
      </c>
      <c r="J49" s="59" t="s">
        <v>30</v>
      </c>
      <c r="K49" s="59">
        <v>14</v>
      </c>
      <c r="L49" s="59">
        <v>10301502</v>
      </c>
      <c r="M49" s="59">
        <v>0</v>
      </c>
      <c r="N49" s="59" t="s">
        <v>135</v>
      </c>
      <c r="O49" s="59" t="s">
        <v>124</v>
      </c>
      <c r="P49" s="59" t="s">
        <v>130</v>
      </c>
      <c r="Q49" s="59">
        <v>0</v>
      </c>
      <c r="R49" s="59">
        <v>0</v>
      </c>
      <c r="S49" s="59">
        <v>0</v>
      </c>
      <c r="T49" s="59">
        <v>0</v>
      </c>
      <c r="U49" s="59">
        <v>0</v>
      </c>
      <c r="V49" s="59">
        <v>21399.47</v>
      </c>
      <c r="W49" s="59">
        <v>20669.11</v>
      </c>
      <c r="X49" s="59">
        <v>0</v>
      </c>
      <c r="Y49" s="59">
        <v>0</v>
      </c>
      <c r="Z49" s="59">
        <v>1450.09</v>
      </c>
      <c r="AA49" s="59">
        <v>0</v>
      </c>
      <c r="AB49" s="59">
        <v>-719.73</v>
      </c>
      <c r="AC49" s="59">
        <v>-730.36</v>
      </c>
      <c r="AD49" s="59">
        <v>0</v>
      </c>
      <c r="AE49" s="59">
        <v>0</v>
      </c>
      <c r="AF49" s="59">
        <v>0</v>
      </c>
      <c r="AG49" s="59">
        <v>0</v>
      </c>
      <c r="AH49" s="59">
        <v>0</v>
      </c>
      <c r="AI49" s="59">
        <v>0</v>
      </c>
      <c r="AJ49" s="132" t="s">
        <v>29</v>
      </c>
      <c r="AK49" s="132" t="s">
        <v>208</v>
      </c>
      <c r="AL49" s="132">
        <f t="shared" si="0"/>
        <v>1450.09</v>
      </c>
      <c r="AM49" s="132">
        <f t="shared" si="1"/>
        <v>0</v>
      </c>
      <c r="AN49" s="132">
        <f t="shared" si="5"/>
        <v>1450.09</v>
      </c>
      <c r="AO49" s="132">
        <f t="shared" si="6"/>
        <v>-719.73</v>
      </c>
      <c r="AP49" s="132">
        <f t="shared" si="2"/>
        <v>-730.36000000000058</v>
      </c>
      <c r="AQ49" s="132">
        <f t="shared" si="3"/>
        <v>0</v>
      </c>
      <c r="AR49" s="132">
        <f t="shared" si="4"/>
        <v>0</v>
      </c>
      <c r="AS49" s="133">
        <f t="shared" si="7"/>
        <v>0</v>
      </c>
    </row>
    <row r="50" spans="1:45" x14ac:dyDescent="0.2">
      <c r="A50" s="59">
        <v>-1</v>
      </c>
      <c r="B50" s="59">
        <v>1012</v>
      </c>
      <c r="C50" s="59" t="s">
        <v>121</v>
      </c>
      <c r="D50" s="59">
        <v>0</v>
      </c>
      <c r="E50" s="59">
        <v>276</v>
      </c>
      <c r="F50" s="59" t="s">
        <v>1816</v>
      </c>
      <c r="G50" s="59">
        <v>2024</v>
      </c>
      <c r="H50" s="59" t="s">
        <v>125</v>
      </c>
      <c r="I50" s="59">
        <v>1</v>
      </c>
      <c r="J50" s="59" t="s">
        <v>30</v>
      </c>
      <c r="K50" s="59">
        <v>13</v>
      </c>
      <c r="L50" s="59">
        <v>21</v>
      </c>
      <c r="M50" s="59">
        <v>1</v>
      </c>
      <c r="N50" s="59" t="s">
        <v>122</v>
      </c>
      <c r="O50" s="59" t="s">
        <v>124</v>
      </c>
      <c r="P50" s="59" t="s">
        <v>131</v>
      </c>
      <c r="Q50" s="59">
        <v>0</v>
      </c>
      <c r="R50" s="59">
        <v>0</v>
      </c>
      <c r="S50" s="59">
        <v>0</v>
      </c>
      <c r="T50" s="59">
        <v>0</v>
      </c>
      <c r="U50" s="59">
        <v>0</v>
      </c>
      <c r="V50" s="59">
        <v>0</v>
      </c>
      <c r="W50" s="59">
        <v>0</v>
      </c>
      <c r="X50" s="59">
        <v>0</v>
      </c>
      <c r="Y50" s="59">
        <v>0</v>
      </c>
      <c r="Z50" s="59">
        <v>0</v>
      </c>
      <c r="AA50" s="59">
        <v>0</v>
      </c>
      <c r="AB50" s="59">
        <v>0</v>
      </c>
      <c r="AC50" s="59">
        <v>0</v>
      </c>
      <c r="AD50" s="59">
        <v>0</v>
      </c>
      <c r="AE50" s="59">
        <v>0</v>
      </c>
      <c r="AF50" s="59">
        <v>0</v>
      </c>
      <c r="AG50" s="59">
        <v>0</v>
      </c>
      <c r="AH50" s="59">
        <v>0</v>
      </c>
      <c r="AI50" s="59">
        <v>0</v>
      </c>
      <c r="AJ50" s="132" t="s">
        <v>207</v>
      </c>
      <c r="AK50" s="132" t="s">
        <v>37</v>
      </c>
      <c r="AL50" s="132">
        <f t="shared" si="0"/>
        <v>0</v>
      </c>
      <c r="AM50" s="132">
        <f t="shared" si="1"/>
        <v>0</v>
      </c>
      <c r="AN50" s="132">
        <f t="shared" si="5"/>
        <v>0</v>
      </c>
      <c r="AO50" s="132">
        <f t="shared" si="6"/>
        <v>0</v>
      </c>
      <c r="AP50" s="132">
        <f t="shared" si="2"/>
        <v>0</v>
      </c>
      <c r="AQ50" s="132">
        <f t="shared" si="3"/>
        <v>0</v>
      </c>
      <c r="AR50" s="132">
        <f t="shared" si="4"/>
        <v>0</v>
      </c>
      <c r="AS50" s="133" t="e">
        <f t="shared" si="7"/>
        <v>#DIV/0!</v>
      </c>
    </row>
    <row r="51" spans="1:45" x14ac:dyDescent="0.2">
      <c r="A51" s="59">
        <v>-1</v>
      </c>
      <c r="B51" s="59">
        <v>1012</v>
      </c>
      <c r="C51" s="59" t="s">
        <v>121</v>
      </c>
      <c r="D51" s="59">
        <v>0</v>
      </c>
      <c r="E51" s="59">
        <v>276</v>
      </c>
      <c r="F51" s="59" t="s">
        <v>1816</v>
      </c>
      <c r="G51" s="59">
        <v>2024</v>
      </c>
      <c r="H51" s="59" t="s">
        <v>134</v>
      </c>
      <c r="I51" s="59">
        <v>1</v>
      </c>
      <c r="J51" s="59" t="s">
        <v>30</v>
      </c>
      <c r="K51" s="59">
        <v>9999</v>
      </c>
      <c r="L51" s="59">
        <v>12000020</v>
      </c>
      <c r="M51" s="59">
        <v>1</v>
      </c>
      <c r="N51" s="59" t="s">
        <v>122</v>
      </c>
      <c r="O51" s="59" t="s">
        <v>124</v>
      </c>
      <c r="P51" s="59" t="s">
        <v>131</v>
      </c>
      <c r="Q51" s="59">
        <v>0</v>
      </c>
      <c r="R51" s="59">
        <v>0</v>
      </c>
      <c r="S51" s="59">
        <v>0</v>
      </c>
      <c r="T51" s="59">
        <v>0</v>
      </c>
      <c r="U51" s="59">
        <v>0</v>
      </c>
      <c r="V51" s="59">
        <v>0</v>
      </c>
      <c r="W51" s="59">
        <v>0</v>
      </c>
      <c r="X51" s="59">
        <v>0</v>
      </c>
      <c r="Y51" s="59">
        <v>0</v>
      </c>
      <c r="Z51" s="59">
        <v>0</v>
      </c>
      <c r="AA51" s="59">
        <v>0</v>
      </c>
      <c r="AB51" s="59">
        <v>0</v>
      </c>
      <c r="AC51" s="59">
        <v>0</v>
      </c>
      <c r="AD51" s="59">
        <v>0</v>
      </c>
      <c r="AE51" s="59">
        <v>0</v>
      </c>
      <c r="AF51" s="59">
        <v>0</v>
      </c>
      <c r="AG51" s="59">
        <v>0</v>
      </c>
      <c r="AH51" s="59">
        <v>0</v>
      </c>
      <c r="AI51" s="59">
        <v>0</v>
      </c>
      <c r="AJ51" s="132" t="s">
        <v>207</v>
      </c>
      <c r="AK51" s="132" t="s">
        <v>207</v>
      </c>
      <c r="AL51" s="132">
        <f t="shared" si="0"/>
        <v>0</v>
      </c>
      <c r="AM51" s="132">
        <f t="shared" si="1"/>
        <v>0</v>
      </c>
      <c r="AN51" s="132">
        <f t="shared" si="5"/>
        <v>0</v>
      </c>
      <c r="AO51" s="132">
        <f t="shared" si="6"/>
        <v>0</v>
      </c>
      <c r="AP51" s="132">
        <f t="shared" si="2"/>
        <v>0</v>
      </c>
      <c r="AQ51" s="132">
        <f t="shared" si="3"/>
        <v>0</v>
      </c>
      <c r="AR51" s="132">
        <f t="shared" si="4"/>
        <v>0</v>
      </c>
      <c r="AS51" s="133" t="e">
        <f t="shared" si="7"/>
        <v>#DIV/0!</v>
      </c>
    </row>
    <row r="52" spans="1:45" x14ac:dyDescent="0.2">
      <c r="A52" s="59">
        <v>-1</v>
      </c>
      <c r="B52" s="59">
        <v>1012</v>
      </c>
      <c r="C52" s="59" t="s">
        <v>121</v>
      </c>
      <c r="D52" s="59">
        <v>0</v>
      </c>
      <c r="E52" s="59">
        <v>276</v>
      </c>
      <c r="F52" s="59" t="s">
        <v>1816</v>
      </c>
      <c r="G52" s="59">
        <v>2024</v>
      </c>
      <c r="H52" s="59" t="s">
        <v>132</v>
      </c>
      <c r="I52" s="59">
        <v>1</v>
      </c>
      <c r="J52" s="59" t="s">
        <v>30</v>
      </c>
      <c r="K52" s="59">
        <v>17629</v>
      </c>
      <c r="L52" s="59">
        <v>23634794</v>
      </c>
      <c r="M52" s="59">
        <v>1</v>
      </c>
      <c r="N52" s="59" t="s">
        <v>122</v>
      </c>
      <c r="O52" s="59" t="s">
        <v>124</v>
      </c>
      <c r="P52" s="59" t="s">
        <v>131</v>
      </c>
      <c r="Q52" s="59">
        <v>0</v>
      </c>
      <c r="R52" s="59">
        <v>0</v>
      </c>
      <c r="S52" s="59">
        <v>-2664159.33</v>
      </c>
      <c r="T52" s="59">
        <v>0</v>
      </c>
      <c r="U52" s="59">
        <v>-2528593.58</v>
      </c>
      <c r="V52" s="59">
        <v>0</v>
      </c>
      <c r="W52" s="59">
        <v>0</v>
      </c>
      <c r="X52" s="59">
        <v>0</v>
      </c>
      <c r="Y52" s="59">
        <v>0</v>
      </c>
      <c r="Z52" s="59">
        <v>0</v>
      </c>
      <c r="AA52" s="59">
        <v>0</v>
      </c>
      <c r="AB52" s="59">
        <v>0</v>
      </c>
      <c r="AC52" s="59">
        <v>0</v>
      </c>
      <c r="AD52" s="59">
        <v>0</v>
      </c>
      <c r="AE52" s="59">
        <v>0</v>
      </c>
      <c r="AF52" s="59">
        <v>0</v>
      </c>
      <c r="AG52" s="59">
        <v>0</v>
      </c>
      <c r="AH52" s="59">
        <v>0</v>
      </c>
      <c r="AI52" s="59">
        <v>0</v>
      </c>
      <c r="AJ52" s="132" t="s">
        <v>207</v>
      </c>
      <c r="AK52" s="132" t="s">
        <v>209</v>
      </c>
      <c r="AL52" s="132">
        <f t="shared" si="0"/>
        <v>0</v>
      </c>
      <c r="AM52" s="132">
        <f t="shared" si="1"/>
        <v>0</v>
      </c>
      <c r="AN52" s="132">
        <f t="shared" si="5"/>
        <v>0</v>
      </c>
      <c r="AO52" s="132">
        <f t="shared" si="6"/>
        <v>0</v>
      </c>
      <c r="AP52" s="132">
        <f t="shared" si="2"/>
        <v>0</v>
      </c>
      <c r="AQ52" s="132">
        <f t="shared" si="3"/>
        <v>0</v>
      </c>
      <c r="AR52" s="132">
        <f t="shared" si="4"/>
        <v>135565.75</v>
      </c>
      <c r="AS52" s="133" t="e">
        <f t="shared" si="7"/>
        <v>#DIV/0!</v>
      </c>
    </row>
    <row r="53" spans="1:45" x14ac:dyDescent="0.2">
      <c r="A53" s="59">
        <v>-1</v>
      </c>
      <c r="B53" s="59">
        <v>1012</v>
      </c>
      <c r="C53" s="59" t="s">
        <v>121</v>
      </c>
      <c r="D53" s="59">
        <v>0</v>
      </c>
      <c r="E53" s="59">
        <v>276</v>
      </c>
      <c r="F53" s="59" t="s">
        <v>1816</v>
      </c>
      <c r="G53" s="59">
        <v>2024</v>
      </c>
      <c r="H53" s="59" t="s">
        <v>133</v>
      </c>
      <c r="I53" s="59">
        <v>1</v>
      </c>
      <c r="J53" s="59" t="s">
        <v>30</v>
      </c>
      <c r="K53" s="59">
        <v>17629</v>
      </c>
      <c r="L53" s="59">
        <v>23634793</v>
      </c>
      <c r="M53" s="59">
        <v>1</v>
      </c>
      <c r="N53" s="59" t="s">
        <v>122</v>
      </c>
      <c r="O53" s="59" t="s">
        <v>124</v>
      </c>
      <c r="P53" s="59" t="s">
        <v>131</v>
      </c>
      <c r="Q53" s="59">
        <v>0</v>
      </c>
      <c r="R53" s="59">
        <v>0</v>
      </c>
      <c r="S53" s="59">
        <v>59322.06</v>
      </c>
      <c r="T53" s="59">
        <v>0</v>
      </c>
      <c r="U53" s="59">
        <v>43720.71</v>
      </c>
      <c r="V53" s="59">
        <v>0</v>
      </c>
      <c r="W53" s="59">
        <v>0</v>
      </c>
      <c r="X53" s="59">
        <v>0</v>
      </c>
      <c r="Y53" s="59">
        <v>0</v>
      </c>
      <c r="Z53" s="59">
        <v>0</v>
      </c>
      <c r="AA53" s="59">
        <v>0</v>
      </c>
      <c r="AB53" s="59">
        <v>0</v>
      </c>
      <c r="AC53" s="59">
        <v>0</v>
      </c>
      <c r="AD53" s="59">
        <v>0</v>
      </c>
      <c r="AE53" s="59">
        <v>0</v>
      </c>
      <c r="AF53" s="59">
        <v>0</v>
      </c>
      <c r="AG53" s="59">
        <v>0</v>
      </c>
      <c r="AH53" s="59">
        <v>0</v>
      </c>
      <c r="AI53" s="59">
        <v>0</v>
      </c>
      <c r="AJ53" s="132" t="s">
        <v>207</v>
      </c>
      <c r="AK53" s="132" t="s">
        <v>209</v>
      </c>
      <c r="AL53" s="132">
        <f t="shared" si="0"/>
        <v>0</v>
      </c>
      <c r="AM53" s="132">
        <f t="shared" si="1"/>
        <v>0</v>
      </c>
      <c r="AN53" s="132">
        <f t="shared" si="5"/>
        <v>0</v>
      </c>
      <c r="AO53" s="132">
        <f t="shared" si="6"/>
        <v>0</v>
      </c>
      <c r="AP53" s="132">
        <f t="shared" si="2"/>
        <v>0</v>
      </c>
      <c r="AQ53" s="132">
        <f t="shared" si="3"/>
        <v>0</v>
      </c>
      <c r="AR53" s="132">
        <f t="shared" si="4"/>
        <v>-15601.349999999999</v>
      </c>
      <c r="AS53" s="133" t="e">
        <f t="shared" si="7"/>
        <v>#DIV/0!</v>
      </c>
    </row>
    <row r="54" spans="1:45" x14ac:dyDescent="0.2">
      <c r="A54" s="59">
        <v>-1</v>
      </c>
      <c r="B54" s="59">
        <v>1012</v>
      </c>
      <c r="C54" s="59" t="s">
        <v>121</v>
      </c>
      <c r="D54" s="59">
        <v>0</v>
      </c>
      <c r="E54" s="59">
        <v>276</v>
      </c>
      <c r="F54" s="59" t="s">
        <v>1816</v>
      </c>
      <c r="G54" s="59">
        <v>2024</v>
      </c>
      <c r="H54" s="59" t="s">
        <v>145</v>
      </c>
      <c r="I54" s="59">
        <v>1</v>
      </c>
      <c r="J54" s="59" t="s">
        <v>30</v>
      </c>
      <c r="K54" s="59">
        <v>9999</v>
      </c>
      <c r="L54" s="59">
        <v>22301510</v>
      </c>
      <c r="M54" s="59">
        <v>0</v>
      </c>
      <c r="N54" s="59" t="s">
        <v>135</v>
      </c>
      <c r="O54" s="59" t="s">
        <v>124</v>
      </c>
      <c r="P54" s="59" t="s">
        <v>131</v>
      </c>
      <c r="Q54" s="59">
        <v>0</v>
      </c>
      <c r="R54" s="59">
        <v>0</v>
      </c>
      <c r="S54" s="59">
        <v>0</v>
      </c>
      <c r="T54" s="59">
        <v>0</v>
      </c>
      <c r="U54" s="59">
        <v>0</v>
      </c>
      <c r="V54" s="59">
        <v>249377</v>
      </c>
      <c r="W54" s="59">
        <v>249377</v>
      </c>
      <c r="X54" s="59">
        <v>0</v>
      </c>
      <c r="Y54" s="59">
        <v>0</v>
      </c>
      <c r="Z54" s="59">
        <v>0</v>
      </c>
      <c r="AA54" s="59">
        <v>0</v>
      </c>
      <c r="AB54" s="59">
        <v>0</v>
      </c>
      <c r="AC54" s="59">
        <v>0</v>
      </c>
      <c r="AD54" s="59">
        <v>0</v>
      </c>
      <c r="AE54" s="59">
        <v>0</v>
      </c>
      <c r="AF54" s="59">
        <v>0</v>
      </c>
      <c r="AG54" s="59">
        <v>0</v>
      </c>
      <c r="AH54" s="59">
        <v>0</v>
      </c>
      <c r="AI54" s="59">
        <v>0</v>
      </c>
      <c r="AJ54" s="132" t="s">
        <v>207</v>
      </c>
      <c r="AK54" s="132" t="s">
        <v>207</v>
      </c>
      <c r="AL54" s="132">
        <f t="shared" si="0"/>
        <v>0</v>
      </c>
      <c r="AM54" s="132">
        <f t="shared" si="1"/>
        <v>0</v>
      </c>
      <c r="AN54" s="132">
        <f t="shared" si="5"/>
        <v>0</v>
      </c>
      <c r="AO54" s="132">
        <f t="shared" si="6"/>
        <v>0</v>
      </c>
      <c r="AP54" s="132">
        <f t="shared" si="2"/>
        <v>0</v>
      </c>
      <c r="AQ54" s="132">
        <f t="shared" si="3"/>
        <v>0</v>
      </c>
      <c r="AR54" s="132">
        <f t="shared" si="4"/>
        <v>0</v>
      </c>
      <c r="AS54" s="133" t="e">
        <f t="shared" si="7"/>
        <v>#DIV/0!</v>
      </c>
    </row>
    <row r="55" spans="1:45" x14ac:dyDescent="0.2">
      <c r="A55" s="59">
        <v>-1</v>
      </c>
      <c r="B55" s="59">
        <v>1012</v>
      </c>
      <c r="C55" s="59" t="s">
        <v>121</v>
      </c>
      <c r="D55" s="59">
        <v>0</v>
      </c>
      <c r="E55" s="59">
        <v>276</v>
      </c>
      <c r="F55" s="59" t="s">
        <v>1816</v>
      </c>
      <c r="G55" s="59">
        <v>2024</v>
      </c>
      <c r="H55" s="59" t="s">
        <v>148</v>
      </c>
      <c r="I55" s="59">
        <v>6</v>
      </c>
      <c r="J55" s="59" t="s">
        <v>31</v>
      </c>
      <c r="K55" s="59">
        <v>15</v>
      </c>
      <c r="L55" s="59">
        <v>24</v>
      </c>
      <c r="M55" s="59">
        <v>1</v>
      </c>
      <c r="N55" s="59" t="s">
        <v>122</v>
      </c>
      <c r="O55" s="59" t="s">
        <v>124</v>
      </c>
      <c r="P55" s="59" t="s">
        <v>123</v>
      </c>
      <c r="Q55" s="59">
        <v>0</v>
      </c>
      <c r="R55" s="59">
        <v>0</v>
      </c>
      <c r="S55" s="59">
        <v>0</v>
      </c>
      <c r="T55" s="59">
        <v>0</v>
      </c>
      <c r="U55" s="59">
        <v>0</v>
      </c>
      <c r="V55" s="59">
        <v>0</v>
      </c>
      <c r="W55" s="59">
        <v>0</v>
      </c>
      <c r="X55" s="59">
        <v>0</v>
      </c>
      <c r="Y55" s="59">
        <v>0</v>
      </c>
      <c r="Z55" s="59">
        <v>0</v>
      </c>
      <c r="AA55" s="59">
        <v>0</v>
      </c>
      <c r="AB55" s="59">
        <v>0</v>
      </c>
      <c r="AC55" s="59">
        <v>0</v>
      </c>
      <c r="AD55" s="59">
        <v>0</v>
      </c>
      <c r="AE55" s="59">
        <v>0</v>
      </c>
      <c r="AF55" s="59">
        <v>0</v>
      </c>
      <c r="AG55" s="59">
        <v>0</v>
      </c>
      <c r="AH55" s="59">
        <v>0</v>
      </c>
      <c r="AI55" s="59">
        <v>0</v>
      </c>
      <c r="AJ55" s="132" t="s">
        <v>29</v>
      </c>
      <c r="AK55" s="132" t="s">
        <v>37</v>
      </c>
      <c r="AL55" s="132">
        <f t="shared" si="0"/>
        <v>0</v>
      </c>
      <c r="AM55" s="132">
        <f t="shared" si="1"/>
        <v>0</v>
      </c>
      <c r="AN55" s="132">
        <f t="shared" si="5"/>
        <v>0</v>
      </c>
      <c r="AO55" s="132">
        <f t="shared" si="6"/>
        <v>0</v>
      </c>
      <c r="AP55" s="132">
        <f t="shared" si="2"/>
        <v>0</v>
      </c>
      <c r="AQ55" s="132">
        <f t="shared" si="3"/>
        <v>0</v>
      </c>
      <c r="AR55" s="132">
        <f t="shared" si="4"/>
        <v>0</v>
      </c>
      <c r="AS55" s="133" t="e">
        <f t="shared" si="7"/>
        <v>#DIV/0!</v>
      </c>
    </row>
    <row r="56" spans="1:45" x14ac:dyDescent="0.2">
      <c r="A56" s="59">
        <v>-1</v>
      </c>
      <c r="B56" s="59">
        <v>1012</v>
      </c>
      <c r="C56" s="59" t="s">
        <v>121</v>
      </c>
      <c r="D56" s="59">
        <v>0</v>
      </c>
      <c r="E56" s="59">
        <v>276</v>
      </c>
      <c r="F56" s="59" t="s">
        <v>1816</v>
      </c>
      <c r="G56" s="59">
        <v>2024</v>
      </c>
      <c r="H56" s="59" t="s">
        <v>149</v>
      </c>
      <c r="I56" s="59">
        <v>6</v>
      </c>
      <c r="J56" s="59" t="s">
        <v>31</v>
      </c>
      <c r="K56" s="59">
        <v>15</v>
      </c>
      <c r="L56" s="59">
        <v>22</v>
      </c>
      <c r="M56" s="59">
        <v>1</v>
      </c>
      <c r="N56" s="59" t="s">
        <v>122</v>
      </c>
      <c r="O56" s="59" t="s">
        <v>124</v>
      </c>
      <c r="P56" s="59" t="s">
        <v>123</v>
      </c>
      <c r="Q56" s="59">
        <v>0</v>
      </c>
      <c r="R56" s="59">
        <v>0</v>
      </c>
      <c r="S56" s="59">
        <v>194104.44</v>
      </c>
      <c r="T56" s="59">
        <v>70740.759999999995</v>
      </c>
      <c r="U56" s="59">
        <v>232952.04</v>
      </c>
      <c r="V56" s="59">
        <v>3882088.48</v>
      </c>
      <c r="W56" s="59">
        <v>4659040.7</v>
      </c>
      <c r="X56" s="59">
        <v>3109103.83</v>
      </c>
      <c r="Y56" s="59">
        <v>8005.84</v>
      </c>
      <c r="Z56" s="59">
        <v>2317941.3199999998</v>
      </c>
      <c r="AA56" s="59">
        <v>22216.13</v>
      </c>
      <c r="AB56" s="59">
        <v>0</v>
      </c>
      <c r="AC56" s="59">
        <v>776952.22</v>
      </c>
      <c r="AD56" s="59">
        <v>0</v>
      </c>
      <c r="AE56" s="59">
        <v>0</v>
      </c>
      <c r="AF56" s="59">
        <v>0</v>
      </c>
      <c r="AG56" s="59">
        <v>0</v>
      </c>
      <c r="AH56" s="59">
        <v>0</v>
      </c>
      <c r="AI56" s="59">
        <v>0</v>
      </c>
      <c r="AJ56" s="132" t="s">
        <v>29</v>
      </c>
      <c r="AK56" s="132" t="s">
        <v>206</v>
      </c>
      <c r="AL56" s="132">
        <f t="shared" si="0"/>
        <v>2340157.4499999997</v>
      </c>
      <c r="AM56" s="132">
        <f t="shared" si="1"/>
        <v>3117109.67</v>
      </c>
      <c r="AN56" s="132">
        <f t="shared" si="5"/>
        <v>-776952.2200000002</v>
      </c>
      <c r="AO56" s="132">
        <f t="shared" si="6"/>
        <v>0</v>
      </c>
      <c r="AP56" s="132">
        <f t="shared" si="2"/>
        <v>776952.2200000002</v>
      </c>
      <c r="AQ56" s="132">
        <f t="shared" si="3"/>
        <v>0</v>
      </c>
      <c r="AR56" s="132">
        <f t="shared" si="4"/>
        <v>38847.600000000006</v>
      </c>
      <c r="AS56" s="133">
        <f t="shared" si="7"/>
        <v>4.9999985842115229E-2</v>
      </c>
    </row>
    <row r="57" spans="1:45" x14ac:dyDescent="0.2">
      <c r="A57" s="59">
        <v>-1</v>
      </c>
      <c r="B57" s="59">
        <v>1012</v>
      </c>
      <c r="C57" s="59" t="s">
        <v>121</v>
      </c>
      <c r="D57" s="59">
        <v>0</v>
      </c>
      <c r="E57" s="59">
        <v>276</v>
      </c>
      <c r="F57" s="59" t="s">
        <v>1816</v>
      </c>
      <c r="G57" s="59">
        <v>2024</v>
      </c>
      <c r="H57" s="59" t="s">
        <v>153</v>
      </c>
      <c r="I57" s="59">
        <v>6</v>
      </c>
      <c r="J57" s="59" t="s">
        <v>31</v>
      </c>
      <c r="K57" s="59">
        <v>15</v>
      </c>
      <c r="L57" s="59">
        <v>10306001</v>
      </c>
      <c r="M57" s="59">
        <v>0</v>
      </c>
      <c r="N57" s="59" t="s">
        <v>135</v>
      </c>
      <c r="O57" s="59" t="s">
        <v>124</v>
      </c>
      <c r="P57" s="59" t="s">
        <v>123</v>
      </c>
      <c r="Q57" s="59">
        <v>0</v>
      </c>
      <c r="R57" s="59">
        <v>0</v>
      </c>
      <c r="S57" s="59">
        <v>11785.5</v>
      </c>
      <c r="T57" s="59">
        <v>135.25</v>
      </c>
      <c r="U57" s="59">
        <v>9246.880000000001</v>
      </c>
      <c r="V57" s="59">
        <v>235710</v>
      </c>
      <c r="W57" s="59">
        <v>184937.36000000002</v>
      </c>
      <c r="X57" s="59">
        <v>0</v>
      </c>
      <c r="Y57" s="59">
        <v>0</v>
      </c>
      <c r="Z57" s="59">
        <v>53477.67</v>
      </c>
      <c r="AA57" s="59">
        <v>0</v>
      </c>
      <c r="AB57" s="59">
        <v>-2705.03</v>
      </c>
      <c r="AC57" s="59">
        <v>-50772.639999999999</v>
      </c>
      <c r="AD57" s="59">
        <v>0</v>
      </c>
      <c r="AE57" s="59">
        <v>0</v>
      </c>
      <c r="AF57" s="59">
        <v>0</v>
      </c>
      <c r="AG57" s="59">
        <v>0</v>
      </c>
      <c r="AH57" s="59">
        <v>0</v>
      </c>
      <c r="AI57" s="59">
        <v>0</v>
      </c>
      <c r="AJ57" s="132" t="s">
        <v>29</v>
      </c>
      <c r="AK57" s="132" t="s">
        <v>206</v>
      </c>
      <c r="AL57" s="132">
        <f t="shared" si="0"/>
        <v>53477.67</v>
      </c>
      <c r="AM57" s="132">
        <f t="shared" si="1"/>
        <v>0</v>
      </c>
      <c r="AN57" s="132">
        <f t="shared" si="5"/>
        <v>53477.67</v>
      </c>
      <c r="AO57" s="132">
        <f t="shared" si="6"/>
        <v>-2705.03</v>
      </c>
      <c r="AP57" s="132">
        <f t="shared" si="2"/>
        <v>-50772.639999999985</v>
      </c>
      <c r="AQ57" s="132">
        <f t="shared" si="3"/>
        <v>0</v>
      </c>
      <c r="AR57" s="132">
        <f t="shared" si="4"/>
        <v>-2538.619999999999</v>
      </c>
      <c r="AS57" s="133">
        <f t="shared" si="7"/>
        <v>4.9999763652234741E-2</v>
      </c>
    </row>
    <row r="58" spans="1:45" x14ac:dyDescent="0.2">
      <c r="A58" s="59">
        <v>-1</v>
      </c>
      <c r="B58" s="59">
        <v>1012</v>
      </c>
      <c r="C58" s="59" t="s">
        <v>121</v>
      </c>
      <c r="D58" s="59">
        <v>0</v>
      </c>
      <c r="E58" s="59">
        <v>276</v>
      </c>
      <c r="F58" s="59" t="s">
        <v>1816</v>
      </c>
      <c r="G58" s="59">
        <v>2024</v>
      </c>
      <c r="H58" s="59" t="s">
        <v>154</v>
      </c>
      <c r="I58" s="59">
        <v>6</v>
      </c>
      <c r="J58" s="59" t="s">
        <v>31</v>
      </c>
      <c r="K58" s="59">
        <v>15</v>
      </c>
      <c r="L58" s="59">
        <v>10306002</v>
      </c>
      <c r="M58" s="59">
        <v>0</v>
      </c>
      <c r="N58" s="59" t="s">
        <v>135</v>
      </c>
      <c r="O58" s="59" t="s">
        <v>124</v>
      </c>
      <c r="P58" s="59" t="s">
        <v>123</v>
      </c>
      <c r="Q58" s="59">
        <v>0</v>
      </c>
      <c r="R58" s="59">
        <v>0</v>
      </c>
      <c r="S58" s="59">
        <v>35.910000000000004</v>
      </c>
      <c r="T58" s="59">
        <v>0</v>
      </c>
      <c r="U58" s="59">
        <v>4.4000000000000004</v>
      </c>
      <c r="V58" s="59">
        <v>718.07</v>
      </c>
      <c r="W58" s="59">
        <v>87.76</v>
      </c>
      <c r="X58" s="59">
        <v>0</v>
      </c>
      <c r="Y58" s="59">
        <v>0</v>
      </c>
      <c r="Z58" s="59">
        <v>630.31000000000006</v>
      </c>
      <c r="AA58" s="59">
        <v>0</v>
      </c>
      <c r="AB58" s="59">
        <v>0</v>
      </c>
      <c r="AC58" s="59">
        <v>-630.31000000000006</v>
      </c>
      <c r="AD58" s="59">
        <v>0</v>
      </c>
      <c r="AE58" s="59">
        <v>0</v>
      </c>
      <c r="AF58" s="59">
        <v>0</v>
      </c>
      <c r="AG58" s="59">
        <v>0</v>
      </c>
      <c r="AH58" s="59">
        <v>0</v>
      </c>
      <c r="AI58" s="59">
        <v>0</v>
      </c>
      <c r="AJ58" s="132" t="s">
        <v>29</v>
      </c>
      <c r="AK58" s="132" t="s">
        <v>206</v>
      </c>
      <c r="AL58" s="132">
        <f t="shared" si="0"/>
        <v>630.31000000000006</v>
      </c>
      <c r="AM58" s="132">
        <f t="shared" si="1"/>
        <v>0</v>
      </c>
      <c r="AN58" s="132">
        <f t="shared" si="5"/>
        <v>630.31000000000006</v>
      </c>
      <c r="AO58" s="132">
        <f t="shared" si="6"/>
        <v>0</v>
      </c>
      <c r="AP58" s="132">
        <f t="shared" si="2"/>
        <v>-630.31000000000006</v>
      </c>
      <c r="AQ58" s="132">
        <f t="shared" si="3"/>
        <v>0</v>
      </c>
      <c r="AR58" s="132">
        <f t="shared" si="4"/>
        <v>-31.510000000000005</v>
      </c>
      <c r="AS58" s="133">
        <f t="shared" si="7"/>
        <v>4.999127413494947E-2</v>
      </c>
    </row>
    <row r="59" spans="1:45" x14ac:dyDescent="0.2">
      <c r="A59" s="59">
        <v>-1</v>
      </c>
      <c r="B59" s="59">
        <v>1012</v>
      </c>
      <c r="C59" s="59" t="s">
        <v>121</v>
      </c>
      <c r="D59" s="59">
        <v>0</v>
      </c>
      <c r="E59" s="59">
        <v>276</v>
      </c>
      <c r="F59" s="59" t="s">
        <v>1816</v>
      </c>
      <c r="G59" s="59">
        <v>2024</v>
      </c>
      <c r="H59" s="59" t="s">
        <v>156</v>
      </c>
      <c r="I59" s="59">
        <v>6</v>
      </c>
      <c r="J59" s="59" t="s">
        <v>31</v>
      </c>
      <c r="K59" s="59">
        <v>15</v>
      </c>
      <c r="L59" s="59">
        <v>10306017</v>
      </c>
      <c r="M59" s="59">
        <v>0</v>
      </c>
      <c r="N59" s="59" t="s">
        <v>135</v>
      </c>
      <c r="O59" s="59" t="s">
        <v>124</v>
      </c>
      <c r="P59" s="59" t="s">
        <v>123</v>
      </c>
      <c r="Q59" s="59">
        <v>0</v>
      </c>
      <c r="R59" s="59">
        <v>0</v>
      </c>
      <c r="S59" s="59">
        <v>35102.870000000003</v>
      </c>
      <c r="T59" s="59">
        <v>0</v>
      </c>
      <c r="U59" s="59">
        <v>35102.870000000003</v>
      </c>
      <c r="V59" s="59">
        <v>702056.93</v>
      </c>
      <c r="W59" s="59">
        <v>702056.97</v>
      </c>
      <c r="X59" s="59">
        <v>0</v>
      </c>
      <c r="Y59" s="59">
        <v>0</v>
      </c>
      <c r="Z59" s="59">
        <v>-0.04</v>
      </c>
      <c r="AA59" s="59">
        <v>0</v>
      </c>
      <c r="AB59" s="59">
        <v>0</v>
      </c>
      <c r="AC59" s="59">
        <v>0.04</v>
      </c>
      <c r="AD59" s="59">
        <v>0</v>
      </c>
      <c r="AE59" s="59">
        <v>0</v>
      </c>
      <c r="AF59" s="59">
        <v>0</v>
      </c>
      <c r="AG59" s="59">
        <v>0</v>
      </c>
      <c r="AH59" s="59">
        <v>0</v>
      </c>
      <c r="AI59" s="59">
        <v>0</v>
      </c>
      <c r="AJ59" s="132" t="s">
        <v>29</v>
      </c>
      <c r="AK59" s="132" t="s">
        <v>206</v>
      </c>
      <c r="AL59" s="132">
        <f t="shared" si="0"/>
        <v>-0.04</v>
      </c>
      <c r="AM59" s="132">
        <f t="shared" si="1"/>
        <v>0</v>
      </c>
      <c r="AN59" s="132">
        <f t="shared" si="5"/>
        <v>-0.04</v>
      </c>
      <c r="AO59" s="132">
        <f t="shared" si="6"/>
        <v>0</v>
      </c>
      <c r="AP59" s="132">
        <f t="shared" si="2"/>
        <v>3.9999999920837581E-2</v>
      </c>
      <c r="AQ59" s="132">
        <f t="shared" si="3"/>
        <v>-7.9162419674982942E-11</v>
      </c>
      <c r="AR59" s="132">
        <f t="shared" si="4"/>
        <v>0</v>
      </c>
      <c r="AS59" s="133">
        <f t="shared" si="7"/>
        <v>0</v>
      </c>
    </row>
    <row r="60" spans="1:45" x14ac:dyDescent="0.2">
      <c r="A60" s="59">
        <v>-1</v>
      </c>
      <c r="B60" s="59">
        <v>1012</v>
      </c>
      <c r="C60" s="59" t="s">
        <v>121</v>
      </c>
      <c r="D60" s="59">
        <v>0</v>
      </c>
      <c r="E60" s="59">
        <v>276</v>
      </c>
      <c r="F60" s="59" t="s">
        <v>1816</v>
      </c>
      <c r="G60" s="59">
        <v>2024</v>
      </c>
      <c r="H60" s="59" t="s">
        <v>157</v>
      </c>
      <c r="I60" s="59">
        <v>6</v>
      </c>
      <c r="J60" s="59" t="s">
        <v>31</v>
      </c>
      <c r="K60" s="59">
        <v>15</v>
      </c>
      <c r="L60" s="59">
        <v>10306012</v>
      </c>
      <c r="M60" s="59">
        <v>0</v>
      </c>
      <c r="N60" s="59" t="s">
        <v>135</v>
      </c>
      <c r="O60" s="59" t="s">
        <v>124</v>
      </c>
      <c r="P60" s="59" t="s">
        <v>123</v>
      </c>
      <c r="Q60" s="59">
        <v>0</v>
      </c>
      <c r="R60" s="59">
        <v>0</v>
      </c>
      <c r="S60" s="59">
        <v>-5607.29</v>
      </c>
      <c r="T60" s="59">
        <v>-266.31</v>
      </c>
      <c r="U60" s="59">
        <v>-4830.41</v>
      </c>
      <c r="V60" s="59">
        <v>-112145.97</v>
      </c>
      <c r="W60" s="59">
        <v>-96608.7</v>
      </c>
      <c r="X60" s="59">
        <v>0</v>
      </c>
      <c r="Y60" s="59">
        <v>0</v>
      </c>
      <c r="Z60" s="59">
        <v>-20863.53</v>
      </c>
      <c r="AA60" s="59">
        <v>0</v>
      </c>
      <c r="AB60" s="59">
        <v>5326.26</v>
      </c>
      <c r="AC60" s="59">
        <v>15537.27</v>
      </c>
      <c r="AD60" s="59">
        <v>0</v>
      </c>
      <c r="AE60" s="59">
        <v>0</v>
      </c>
      <c r="AF60" s="59">
        <v>0</v>
      </c>
      <c r="AG60" s="59">
        <v>0</v>
      </c>
      <c r="AH60" s="59">
        <v>0</v>
      </c>
      <c r="AI60" s="59">
        <v>0</v>
      </c>
      <c r="AJ60" s="132" t="s">
        <v>29</v>
      </c>
      <c r="AK60" s="132" t="s">
        <v>206</v>
      </c>
      <c r="AL60" s="132">
        <f t="shared" si="0"/>
        <v>-20863.53</v>
      </c>
      <c r="AM60" s="132">
        <f t="shared" si="1"/>
        <v>0</v>
      </c>
      <c r="AN60" s="132">
        <f t="shared" si="5"/>
        <v>-20863.53</v>
      </c>
      <c r="AO60" s="132">
        <f t="shared" si="6"/>
        <v>5326.26</v>
      </c>
      <c r="AP60" s="132">
        <f t="shared" si="2"/>
        <v>15537.270000000004</v>
      </c>
      <c r="AQ60" s="132">
        <f t="shared" si="3"/>
        <v>0</v>
      </c>
      <c r="AR60" s="132">
        <f t="shared" si="4"/>
        <v>776.88000000000011</v>
      </c>
      <c r="AS60" s="133">
        <f t="shared" si="7"/>
        <v>5.0001061962622773E-2</v>
      </c>
    </row>
    <row r="61" spans="1:45" x14ac:dyDescent="0.2">
      <c r="A61" s="59">
        <v>-1</v>
      </c>
      <c r="B61" s="59">
        <v>1012</v>
      </c>
      <c r="C61" s="59" t="s">
        <v>121</v>
      </c>
      <c r="D61" s="59">
        <v>0</v>
      </c>
      <c r="E61" s="59">
        <v>276</v>
      </c>
      <c r="F61" s="59" t="s">
        <v>1816</v>
      </c>
      <c r="G61" s="59">
        <v>2024</v>
      </c>
      <c r="H61" s="59" t="s">
        <v>158</v>
      </c>
      <c r="I61" s="59">
        <v>6</v>
      </c>
      <c r="J61" s="59" t="s">
        <v>31</v>
      </c>
      <c r="K61" s="59">
        <v>15</v>
      </c>
      <c r="L61" s="59">
        <v>10306010</v>
      </c>
      <c r="M61" s="59">
        <v>0</v>
      </c>
      <c r="N61" s="59" t="s">
        <v>135</v>
      </c>
      <c r="O61" s="59" t="s">
        <v>124</v>
      </c>
      <c r="P61" s="59" t="s">
        <v>123</v>
      </c>
      <c r="Q61" s="59">
        <v>0</v>
      </c>
      <c r="R61" s="59">
        <v>0</v>
      </c>
      <c r="S61" s="59">
        <v>-32333.119999999999</v>
      </c>
      <c r="T61" s="59">
        <v>0</v>
      </c>
      <c r="U61" s="59">
        <v>-32333.119999999999</v>
      </c>
      <c r="V61" s="59">
        <v>-646662.32999999996</v>
      </c>
      <c r="W61" s="59">
        <v>-646662.32999999996</v>
      </c>
      <c r="X61" s="59">
        <v>0</v>
      </c>
      <c r="Y61" s="59">
        <v>0</v>
      </c>
      <c r="Z61" s="59">
        <v>0</v>
      </c>
      <c r="AA61" s="59">
        <v>0</v>
      </c>
      <c r="AB61" s="59">
        <v>0</v>
      </c>
      <c r="AC61" s="59">
        <v>0</v>
      </c>
      <c r="AD61" s="59">
        <v>0</v>
      </c>
      <c r="AE61" s="59">
        <v>0</v>
      </c>
      <c r="AF61" s="59">
        <v>0</v>
      </c>
      <c r="AG61" s="59">
        <v>0</v>
      </c>
      <c r="AH61" s="59">
        <v>0</v>
      </c>
      <c r="AI61" s="59">
        <v>0</v>
      </c>
      <c r="AJ61" s="132" t="s">
        <v>29</v>
      </c>
      <c r="AK61" s="132" t="s">
        <v>206</v>
      </c>
      <c r="AL61" s="132">
        <f t="shared" si="0"/>
        <v>0</v>
      </c>
      <c r="AM61" s="132">
        <f t="shared" si="1"/>
        <v>0</v>
      </c>
      <c r="AN61" s="132">
        <f t="shared" si="5"/>
        <v>0</v>
      </c>
      <c r="AO61" s="132">
        <f t="shared" si="6"/>
        <v>0</v>
      </c>
      <c r="AP61" s="132">
        <f t="shared" si="2"/>
        <v>0</v>
      </c>
      <c r="AQ61" s="132">
        <f t="shared" si="3"/>
        <v>0</v>
      </c>
      <c r="AR61" s="132">
        <f t="shared" si="4"/>
        <v>0</v>
      </c>
      <c r="AS61" s="133" t="e">
        <f t="shared" si="7"/>
        <v>#DIV/0!</v>
      </c>
    </row>
    <row r="62" spans="1:45" x14ac:dyDescent="0.2">
      <c r="A62" s="59">
        <v>-1</v>
      </c>
      <c r="B62" s="59">
        <v>1012</v>
      </c>
      <c r="C62" s="59" t="s">
        <v>121</v>
      </c>
      <c r="D62" s="59">
        <v>0</v>
      </c>
      <c r="E62" s="59">
        <v>276</v>
      </c>
      <c r="F62" s="59" t="s">
        <v>1816</v>
      </c>
      <c r="G62" s="59">
        <v>2024</v>
      </c>
      <c r="H62" s="59" t="s">
        <v>159</v>
      </c>
      <c r="I62" s="59">
        <v>6</v>
      </c>
      <c r="J62" s="59" t="s">
        <v>31</v>
      </c>
      <c r="K62" s="59">
        <v>15</v>
      </c>
      <c r="L62" s="59">
        <v>10306050</v>
      </c>
      <c r="M62" s="59">
        <v>0</v>
      </c>
      <c r="N62" s="59" t="s">
        <v>135</v>
      </c>
      <c r="O62" s="59" t="s">
        <v>124</v>
      </c>
      <c r="P62" s="59" t="s">
        <v>123</v>
      </c>
      <c r="Q62" s="59">
        <v>0</v>
      </c>
      <c r="R62" s="59">
        <v>0</v>
      </c>
      <c r="S62" s="59">
        <v>166.39000000000001</v>
      </c>
      <c r="T62" s="59">
        <v>0</v>
      </c>
      <c r="U62" s="59">
        <v>-19.37</v>
      </c>
      <c r="V62" s="59">
        <v>3327.4900000000002</v>
      </c>
      <c r="W62" s="59">
        <v>-387.38</v>
      </c>
      <c r="X62" s="59">
        <v>0</v>
      </c>
      <c r="Y62" s="59">
        <v>0</v>
      </c>
      <c r="Z62" s="59">
        <v>3714.87</v>
      </c>
      <c r="AA62" s="59">
        <v>0</v>
      </c>
      <c r="AB62" s="59">
        <v>0</v>
      </c>
      <c r="AC62" s="59">
        <v>-3714.87</v>
      </c>
      <c r="AD62" s="59">
        <v>0</v>
      </c>
      <c r="AE62" s="59">
        <v>0</v>
      </c>
      <c r="AF62" s="59">
        <v>0</v>
      </c>
      <c r="AG62" s="59">
        <v>0</v>
      </c>
      <c r="AH62" s="59">
        <v>0</v>
      </c>
      <c r="AI62" s="59">
        <v>0</v>
      </c>
      <c r="AJ62" s="132" t="s">
        <v>29</v>
      </c>
      <c r="AK62" s="132" t="s">
        <v>36</v>
      </c>
      <c r="AL62" s="132">
        <f t="shared" si="0"/>
        <v>3714.87</v>
      </c>
      <c r="AM62" s="132">
        <f t="shared" si="1"/>
        <v>0</v>
      </c>
      <c r="AN62" s="132">
        <f t="shared" si="5"/>
        <v>3714.87</v>
      </c>
      <c r="AO62" s="132">
        <f t="shared" si="6"/>
        <v>0</v>
      </c>
      <c r="AP62" s="132">
        <f t="shared" si="2"/>
        <v>-3714.8700000000003</v>
      </c>
      <c r="AQ62" s="132">
        <f t="shared" si="3"/>
        <v>0</v>
      </c>
      <c r="AR62" s="132">
        <f t="shared" si="4"/>
        <v>-185.76000000000002</v>
      </c>
      <c r="AS62" s="133">
        <f t="shared" si="7"/>
        <v>5.0004441608993047E-2</v>
      </c>
    </row>
    <row r="63" spans="1:45" x14ac:dyDescent="0.2">
      <c r="A63" s="59">
        <v>-1</v>
      </c>
      <c r="B63" s="59">
        <v>1012</v>
      </c>
      <c r="C63" s="59" t="s">
        <v>121</v>
      </c>
      <c r="D63" s="59">
        <v>0</v>
      </c>
      <c r="E63" s="59">
        <v>276</v>
      </c>
      <c r="F63" s="59" t="s">
        <v>1816</v>
      </c>
      <c r="G63" s="59">
        <v>2024</v>
      </c>
      <c r="H63" s="59" t="s">
        <v>155</v>
      </c>
      <c r="I63" s="59">
        <v>6</v>
      </c>
      <c r="J63" s="59" t="s">
        <v>31</v>
      </c>
      <c r="K63" s="59">
        <v>16</v>
      </c>
      <c r="L63" s="59">
        <v>10306502</v>
      </c>
      <c r="M63" s="59">
        <v>0</v>
      </c>
      <c r="N63" s="59" t="s">
        <v>135</v>
      </c>
      <c r="O63" s="59" t="s">
        <v>124</v>
      </c>
      <c r="P63" s="59" t="s">
        <v>123</v>
      </c>
      <c r="Q63" s="59">
        <v>0</v>
      </c>
      <c r="R63" s="59">
        <v>0</v>
      </c>
      <c r="S63" s="59">
        <v>0</v>
      </c>
      <c r="T63" s="59">
        <v>0</v>
      </c>
      <c r="U63" s="59">
        <v>0</v>
      </c>
      <c r="V63" s="59">
        <v>285799.49</v>
      </c>
      <c r="W63" s="59">
        <v>207351.13</v>
      </c>
      <c r="X63" s="59">
        <v>0</v>
      </c>
      <c r="Y63" s="59">
        <v>0</v>
      </c>
      <c r="Z63" s="59">
        <v>84061.33</v>
      </c>
      <c r="AA63" s="59">
        <v>0</v>
      </c>
      <c r="AB63" s="59">
        <v>-5612.97</v>
      </c>
      <c r="AC63" s="59">
        <v>-78448.36</v>
      </c>
      <c r="AD63" s="59">
        <v>0</v>
      </c>
      <c r="AE63" s="59">
        <v>0</v>
      </c>
      <c r="AF63" s="59">
        <v>0</v>
      </c>
      <c r="AG63" s="59">
        <v>0</v>
      </c>
      <c r="AH63" s="59">
        <v>0</v>
      </c>
      <c r="AI63" s="59">
        <v>0</v>
      </c>
      <c r="AJ63" s="132" t="s">
        <v>29</v>
      </c>
      <c r="AK63" s="132" t="s">
        <v>208</v>
      </c>
      <c r="AL63" s="132">
        <f t="shared" si="0"/>
        <v>84061.33</v>
      </c>
      <c r="AM63" s="132">
        <f t="shared" si="1"/>
        <v>0</v>
      </c>
      <c r="AN63" s="132">
        <f t="shared" si="5"/>
        <v>84061.33</v>
      </c>
      <c r="AO63" s="132">
        <f t="shared" si="6"/>
        <v>-5612.97</v>
      </c>
      <c r="AP63" s="132">
        <f t="shared" si="2"/>
        <v>-78448.359999999986</v>
      </c>
      <c r="AQ63" s="132">
        <f t="shared" si="3"/>
        <v>0</v>
      </c>
      <c r="AR63" s="132">
        <f t="shared" si="4"/>
        <v>0</v>
      </c>
      <c r="AS63" s="133">
        <f t="shared" si="7"/>
        <v>0</v>
      </c>
    </row>
    <row r="64" spans="1:45" x14ac:dyDescent="0.2">
      <c r="A64" s="59">
        <v>-1</v>
      </c>
      <c r="B64" s="59">
        <v>1012</v>
      </c>
      <c r="C64" s="59" t="s">
        <v>121</v>
      </c>
      <c r="D64" s="59">
        <v>0</v>
      </c>
      <c r="E64" s="59">
        <v>276</v>
      </c>
      <c r="F64" s="59" t="s">
        <v>1816</v>
      </c>
      <c r="G64" s="59">
        <v>2024</v>
      </c>
      <c r="H64" s="59" t="s">
        <v>163</v>
      </c>
      <c r="I64" s="59">
        <v>6</v>
      </c>
      <c r="J64" s="59" t="s">
        <v>31</v>
      </c>
      <c r="K64" s="59">
        <v>15</v>
      </c>
      <c r="L64" s="59">
        <v>10306004</v>
      </c>
      <c r="M64" s="59">
        <v>-1</v>
      </c>
      <c r="N64" s="59" t="s">
        <v>146</v>
      </c>
      <c r="O64" s="59" t="s">
        <v>124</v>
      </c>
      <c r="P64" s="59" t="s">
        <v>123</v>
      </c>
      <c r="Q64" s="59">
        <v>0</v>
      </c>
      <c r="R64" s="59">
        <v>0</v>
      </c>
      <c r="S64" s="59">
        <v>0</v>
      </c>
      <c r="T64" s="59">
        <v>0</v>
      </c>
      <c r="U64" s="59">
        <v>0</v>
      </c>
      <c r="V64" s="59">
        <v>0</v>
      </c>
      <c r="W64" s="59">
        <v>0</v>
      </c>
      <c r="X64" s="59">
        <v>0</v>
      </c>
      <c r="Y64" s="59">
        <v>0</v>
      </c>
      <c r="Z64" s="59">
        <v>0</v>
      </c>
      <c r="AA64" s="59">
        <v>0</v>
      </c>
      <c r="AB64" s="59">
        <v>0</v>
      </c>
      <c r="AC64" s="59">
        <v>0</v>
      </c>
      <c r="AD64" s="59">
        <v>0</v>
      </c>
      <c r="AE64" s="59">
        <v>0</v>
      </c>
      <c r="AF64" s="59">
        <v>0</v>
      </c>
      <c r="AG64" s="59">
        <v>0</v>
      </c>
      <c r="AH64" s="59">
        <v>0</v>
      </c>
      <c r="AI64" s="59">
        <v>0</v>
      </c>
      <c r="AJ64" s="132" t="s">
        <v>29</v>
      </c>
      <c r="AK64" s="132" t="s">
        <v>35</v>
      </c>
      <c r="AL64" s="132">
        <f t="shared" si="0"/>
        <v>0</v>
      </c>
      <c r="AM64" s="132">
        <f t="shared" si="1"/>
        <v>0</v>
      </c>
      <c r="AN64" s="132">
        <f t="shared" si="5"/>
        <v>0</v>
      </c>
      <c r="AO64" s="132">
        <f t="shared" si="6"/>
        <v>0</v>
      </c>
      <c r="AP64" s="132">
        <f t="shared" si="2"/>
        <v>0</v>
      </c>
      <c r="AQ64" s="132">
        <f t="shared" si="3"/>
        <v>0</v>
      </c>
      <c r="AR64" s="132">
        <f t="shared" si="4"/>
        <v>0</v>
      </c>
      <c r="AS64" s="133" t="e">
        <f t="shared" si="7"/>
        <v>#DIV/0!</v>
      </c>
    </row>
    <row r="65" spans="1:45" x14ac:dyDescent="0.2">
      <c r="A65" s="59">
        <v>-1</v>
      </c>
      <c r="B65" s="59">
        <v>1012</v>
      </c>
      <c r="C65" s="59" t="s">
        <v>121</v>
      </c>
      <c r="D65" s="59">
        <v>0</v>
      </c>
      <c r="E65" s="59">
        <v>276</v>
      </c>
      <c r="F65" s="59" t="s">
        <v>1816</v>
      </c>
      <c r="G65" s="59">
        <v>2024</v>
      </c>
      <c r="H65" s="59" t="s">
        <v>148</v>
      </c>
      <c r="I65" s="59">
        <v>6</v>
      </c>
      <c r="J65" s="59" t="s">
        <v>31</v>
      </c>
      <c r="K65" s="59">
        <v>15</v>
      </c>
      <c r="L65" s="59">
        <v>24</v>
      </c>
      <c r="M65" s="59">
        <v>1</v>
      </c>
      <c r="N65" s="59" t="s">
        <v>122</v>
      </c>
      <c r="O65" s="59" t="s">
        <v>124</v>
      </c>
      <c r="P65" s="59" t="s">
        <v>127</v>
      </c>
      <c r="Q65" s="59">
        <v>0</v>
      </c>
      <c r="R65" s="59">
        <v>0</v>
      </c>
      <c r="S65" s="59">
        <v>124438.54000000001</v>
      </c>
      <c r="T65" s="59">
        <v>2520.36</v>
      </c>
      <c r="U65" s="59">
        <v>126958.90000000001</v>
      </c>
      <c r="V65" s="59">
        <v>2488770.64</v>
      </c>
      <c r="W65" s="59">
        <v>2539177.7800000003</v>
      </c>
      <c r="X65" s="59">
        <v>0</v>
      </c>
      <c r="Y65" s="59">
        <v>50407.14</v>
      </c>
      <c r="Z65" s="59">
        <v>0</v>
      </c>
      <c r="AA65" s="59">
        <v>0</v>
      </c>
      <c r="AB65" s="59">
        <v>0</v>
      </c>
      <c r="AC65" s="59">
        <v>50407.14</v>
      </c>
      <c r="AD65" s="59">
        <v>0</v>
      </c>
      <c r="AE65" s="59">
        <v>0</v>
      </c>
      <c r="AF65" s="59">
        <v>0</v>
      </c>
      <c r="AG65" s="59">
        <v>0</v>
      </c>
      <c r="AH65" s="59">
        <v>0</v>
      </c>
      <c r="AI65" s="59">
        <v>0</v>
      </c>
      <c r="AJ65" s="132" t="s">
        <v>205</v>
      </c>
      <c r="AK65" s="132" t="s">
        <v>37</v>
      </c>
      <c r="AL65" s="132">
        <f t="shared" si="0"/>
        <v>0</v>
      </c>
      <c r="AM65" s="132">
        <f t="shared" si="1"/>
        <v>50407.14</v>
      </c>
      <c r="AN65" s="132">
        <f t="shared" si="5"/>
        <v>-50407.14</v>
      </c>
      <c r="AO65" s="132">
        <f t="shared" si="6"/>
        <v>0</v>
      </c>
      <c r="AP65" s="132">
        <f t="shared" si="2"/>
        <v>50407.14000000013</v>
      </c>
      <c r="AQ65" s="132">
        <f t="shared" si="3"/>
        <v>1.3096723705530167E-10</v>
      </c>
      <c r="AR65" s="132">
        <f t="shared" si="4"/>
        <v>2520.3600000000006</v>
      </c>
      <c r="AS65" s="133">
        <f t="shared" si="7"/>
        <v>5.0000059515378059E-2</v>
      </c>
    </row>
    <row r="66" spans="1:45" x14ac:dyDescent="0.2">
      <c r="A66" s="59">
        <v>-1</v>
      </c>
      <c r="B66" s="59">
        <v>1012</v>
      </c>
      <c r="C66" s="59" t="s">
        <v>121</v>
      </c>
      <c r="D66" s="59">
        <v>0</v>
      </c>
      <c r="E66" s="59">
        <v>276</v>
      </c>
      <c r="F66" s="59" t="s">
        <v>1816</v>
      </c>
      <c r="G66" s="59">
        <v>2024</v>
      </c>
      <c r="H66" s="59" t="s">
        <v>149</v>
      </c>
      <c r="I66" s="59">
        <v>6</v>
      </c>
      <c r="J66" s="59" t="s">
        <v>31</v>
      </c>
      <c r="K66" s="59">
        <v>15</v>
      </c>
      <c r="L66" s="59">
        <v>22</v>
      </c>
      <c r="M66" s="59">
        <v>1</v>
      </c>
      <c r="N66" s="59" t="s">
        <v>122</v>
      </c>
      <c r="O66" s="59" t="s">
        <v>124</v>
      </c>
      <c r="P66" s="59" t="s">
        <v>127</v>
      </c>
      <c r="Q66" s="59">
        <v>0</v>
      </c>
      <c r="R66" s="59">
        <v>0</v>
      </c>
      <c r="S66" s="59">
        <v>-30741.45</v>
      </c>
      <c r="T66" s="59">
        <v>2137.2600000000002</v>
      </c>
      <c r="U66" s="59">
        <v>-26299.260000000002</v>
      </c>
      <c r="V66" s="59">
        <v>-614828.70000000007</v>
      </c>
      <c r="W66" s="59">
        <v>-525985.44999999995</v>
      </c>
      <c r="X66" s="59">
        <v>329615.3</v>
      </c>
      <c r="Y66" s="59">
        <v>25220.86</v>
      </c>
      <c r="Z66" s="59">
        <v>265992.91000000003</v>
      </c>
      <c r="AA66" s="59">
        <v>0</v>
      </c>
      <c r="AB66" s="59">
        <v>0</v>
      </c>
      <c r="AC66" s="59">
        <v>88843.25</v>
      </c>
      <c r="AD66" s="59">
        <v>0</v>
      </c>
      <c r="AE66" s="59">
        <v>0</v>
      </c>
      <c r="AF66" s="59">
        <v>0</v>
      </c>
      <c r="AG66" s="59">
        <v>0</v>
      </c>
      <c r="AH66" s="59">
        <v>0</v>
      </c>
      <c r="AI66" s="59">
        <v>0</v>
      </c>
      <c r="AJ66" s="132" t="s">
        <v>205</v>
      </c>
      <c r="AK66" s="132" t="s">
        <v>206</v>
      </c>
      <c r="AL66" s="132">
        <f t="shared" ref="AL66:AL129" si="8">Z66+AA66</f>
        <v>265992.91000000003</v>
      </c>
      <c r="AM66" s="132">
        <f t="shared" ref="AM66:AM129" si="9">+X66+Y66</f>
        <v>354836.16</v>
      </c>
      <c r="AN66" s="132">
        <f t="shared" si="5"/>
        <v>-88843.249999999942</v>
      </c>
      <c r="AO66" s="132">
        <f t="shared" si="6"/>
        <v>0</v>
      </c>
      <c r="AP66" s="132">
        <f t="shared" ref="AP66:AP129" si="10">+W66-V66</f>
        <v>88843.250000000116</v>
      </c>
      <c r="AQ66" s="132">
        <f t="shared" ref="AQ66:AQ129" si="11">+AN66+AO66+AP66</f>
        <v>1.7462298274040222E-10</v>
      </c>
      <c r="AR66" s="132">
        <f t="shared" ref="AR66:AR129" si="12">U66-S66</f>
        <v>4442.1899999999987</v>
      </c>
      <c r="AS66" s="133">
        <f t="shared" si="7"/>
        <v>5.0000309533926243E-2</v>
      </c>
    </row>
    <row r="67" spans="1:45" x14ac:dyDescent="0.2">
      <c r="A67" s="59">
        <v>-1</v>
      </c>
      <c r="B67" s="59">
        <v>1012</v>
      </c>
      <c r="C67" s="59" t="s">
        <v>121</v>
      </c>
      <c r="D67" s="59">
        <v>0</v>
      </c>
      <c r="E67" s="59">
        <v>276</v>
      </c>
      <c r="F67" s="59" t="s">
        <v>1816</v>
      </c>
      <c r="G67" s="59">
        <v>2024</v>
      </c>
      <c r="H67" s="59" t="s">
        <v>153</v>
      </c>
      <c r="I67" s="59">
        <v>6</v>
      </c>
      <c r="J67" s="59" t="s">
        <v>31</v>
      </c>
      <c r="K67" s="59">
        <v>15</v>
      </c>
      <c r="L67" s="59">
        <v>10306001</v>
      </c>
      <c r="M67" s="59">
        <v>0</v>
      </c>
      <c r="N67" s="59" t="s">
        <v>135</v>
      </c>
      <c r="O67" s="59" t="s">
        <v>124</v>
      </c>
      <c r="P67" s="59" t="s">
        <v>127</v>
      </c>
      <c r="Q67" s="59">
        <v>0</v>
      </c>
      <c r="R67" s="59">
        <v>0</v>
      </c>
      <c r="S67" s="59">
        <v>4731.75</v>
      </c>
      <c r="T67" s="59">
        <v>65.98</v>
      </c>
      <c r="U67" s="59">
        <v>4401.57</v>
      </c>
      <c r="V67" s="59">
        <v>94635.88</v>
      </c>
      <c r="W67" s="59">
        <v>88032.320000000007</v>
      </c>
      <c r="X67" s="59">
        <v>0</v>
      </c>
      <c r="Y67" s="59">
        <v>0</v>
      </c>
      <c r="Z67" s="59">
        <v>7923.06</v>
      </c>
      <c r="AA67" s="59">
        <v>0</v>
      </c>
      <c r="AB67" s="59">
        <v>-1319.5</v>
      </c>
      <c r="AC67" s="59">
        <v>-6603.56</v>
      </c>
      <c r="AD67" s="59">
        <v>0</v>
      </c>
      <c r="AE67" s="59">
        <v>0</v>
      </c>
      <c r="AF67" s="59">
        <v>0</v>
      </c>
      <c r="AG67" s="59">
        <v>0</v>
      </c>
      <c r="AH67" s="59">
        <v>0</v>
      </c>
      <c r="AI67" s="59">
        <v>0</v>
      </c>
      <c r="AJ67" s="132" t="s">
        <v>205</v>
      </c>
      <c r="AK67" s="132" t="s">
        <v>206</v>
      </c>
      <c r="AL67" s="132">
        <f t="shared" si="8"/>
        <v>7923.06</v>
      </c>
      <c r="AM67" s="132">
        <f t="shared" si="9"/>
        <v>0</v>
      </c>
      <c r="AN67" s="132">
        <f t="shared" ref="AN67:AN130" si="13">+AL67-AM67</f>
        <v>7923.06</v>
      </c>
      <c r="AO67" s="132">
        <f t="shared" ref="AO67:AO130" si="14">AB67</f>
        <v>-1319.5</v>
      </c>
      <c r="AP67" s="132">
        <f t="shared" si="10"/>
        <v>-6603.5599999999977</v>
      </c>
      <c r="AQ67" s="132">
        <f t="shared" si="11"/>
        <v>0</v>
      </c>
      <c r="AR67" s="132">
        <f t="shared" si="12"/>
        <v>-330.18000000000029</v>
      </c>
      <c r="AS67" s="133">
        <f t="shared" ref="AS67:AS130" si="15">AR67/AP67</f>
        <v>5.0000302866938504E-2</v>
      </c>
    </row>
    <row r="68" spans="1:45" x14ac:dyDescent="0.2">
      <c r="A68" s="59">
        <v>-1</v>
      </c>
      <c r="B68" s="59">
        <v>1012</v>
      </c>
      <c r="C68" s="59" t="s">
        <v>121</v>
      </c>
      <c r="D68" s="59">
        <v>0</v>
      </c>
      <c r="E68" s="59">
        <v>276</v>
      </c>
      <c r="F68" s="59" t="s">
        <v>1816</v>
      </c>
      <c r="G68" s="59">
        <v>2024</v>
      </c>
      <c r="H68" s="59" t="s">
        <v>154</v>
      </c>
      <c r="I68" s="59">
        <v>6</v>
      </c>
      <c r="J68" s="59" t="s">
        <v>31</v>
      </c>
      <c r="K68" s="59">
        <v>15</v>
      </c>
      <c r="L68" s="59">
        <v>10306002</v>
      </c>
      <c r="M68" s="59">
        <v>0</v>
      </c>
      <c r="N68" s="59" t="s">
        <v>135</v>
      </c>
      <c r="O68" s="59" t="s">
        <v>124</v>
      </c>
      <c r="P68" s="59" t="s">
        <v>127</v>
      </c>
      <c r="Q68" s="59">
        <v>0</v>
      </c>
      <c r="R68" s="59">
        <v>0</v>
      </c>
      <c r="S68" s="59">
        <v>573.20000000000005</v>
      </c>
      <c r="T68" s="59">
        <v>0</v>
      </c>
      <c r="U68" s="59">
        <v>506.40000000000003</v>
      </c>
      <c r="V68" s="59">
        <v>11464.54</v>
      </c>
      <c r="W68" s="59">
        <v>10128.58</v>
      </c>
      <c r="X68" s="59">
        <v>0</v>
      </c>
      <c r="Y68" s="59">
        <v>0</v>
      </c>
      <c r="Z68" s="59">
        <v>1335.96</v>
      </c>
      <c r="AA68" s="59">
        <v>0</v>
      </c>
      <c r="AB68" s="59">
        <v>0</v>
      </c>
      <c r="AC68" s="59">
        <v>-1335.96</v>
      </c>
      <c r="AD68" s="59">
        <v>0</v>
      </c>
      <c r="AE68" s="59">
        <v>0</v>
      </c>
      <c r="AF68" s="59">
        <v>0</v>
      </c>
      <c r="AG68" s="59">
        <v>0</v>
      </c>
      <c r="AH68" s="59">
        <v>0</v>
      </c>
      <c r="AI68" s="59">
        <v>0</v>
      </c>
      <c r="AJ68" s="132" t="s">
        <v>205</v>
      </c>
      <c r="AK68" s="132" t="s">
        <v>206</v>
      </c>
      <c r="AL68" s="132">
        <f t="shared" si="8"/>
        <v>1335.96</v>
      </c>
      <c r="AM68" s="132">
        <f t="shared" si="9"/>
        <v>0</v>
      </c>
      <c r="AN68" s="132">
        <f t="shared" si="13"/>
        <v>1335.96</v>
      </c>
      <c r="AO68" s="132">
        <f t="shared" si="14"/>
        <v>0</v>
      </c>
      <c r="AP68" s="132">
        <f t="shared" si="10"/>
        <v>-1335.9600000000009</v>
      </c>
      <c r="AQ68" s="132">
        <f t="shared" si="11"/>
        <v>0</v>
      </c>
      <c r="AR68" s="132">
        <f t="shared" si="12"/>
        <v>-66.800000000000011</v>
      </c>
      <c r="AS68" s="133">
        <f t="shared" si="15"/>
        <v>5.0001497050809876E-2</v>
      </c>
    </row>
    <row r="69" spans="1:45" x14ac:dyDescent="0.2">
      <c r="A69" s="59">
        <v>-1</v>
      </c>
      <c r="B69" s="59">
        <v>1012</v>
      </c>
      <c r="C69" s="59" t="s">
        <v>121</v>
      </c>
      <c r="D69" s="59">
        <v>0</v>
      </c>
      <c r="E69" s="59">
        <v>276</v>
      </c>
      <c r="F69" s="59" t="s">
        <v>1816</v>
      </c>
      <c r="G69" s="59">
        <v>2024</v>
      </c>
      <c r="H69" s="59" t="s">
        <v>156</v>
      </c>
      <c r="I69" s="59">
        <v>6</v>
      </c>
      <c r="J69" s="59" t="s">
        <v>31</v>
      </c>
      <c r="K69" s="59">
        <v>15</v>
      </c>
      <c r="L69" s="59">
        <v>10306017</v>
      </c>
      <c r="M69" s="59">
        <v>0</v>
      </c>
      <c r="N69" s="59" t="s">
        <v>135</v>
      </c>
      <c r="O69" s="59" t="s">
        <v>124</v>
      </c>
      <c r="P69" s="59" t="s">
        <v>127</v>
      </c>
      <c r="Q69" s="59">
        <v>0</v>
      </c>
      <c r="R69" s="59">
        <v>0</v>
      </c>
      <c r="S69" s="59">
        <v>5419.11</v>
      </c>
      <c r="T69" s="59">
        <v>0</v>
      </c>
      <c r="U69" s="59">
        <v>4478.9400000000005</v>
      </c>
      <c r="V69" s="59">
        <v>108382.12</v>
      </c>
      <c r="W69" s="59">
        <v>89578.7</v>
      </c>
      <c r="X69" s="59">
        <v>0</v>
      </c>
      <c r="Y69" s="59">
        <v>0</v>
      </c>
      <c r="Z69" s="59">
        <v>18803.420000000002</v>
      </c>
      <c r="AA69" s="59">
        <v>0</v>
      </c>
      <c r="AB69" s="59">
        <v>0</v>
      </c>
      <c r="AC69" s="59">
        <v>-18803.420000000002</v>
      </c>
      <c r="AD69" s="59">
        <v>0</v>
      </c>
      <c r="AE69" s="59">
        <v>0</v>
      </c>
      <c r="AF69" s="59">
        <v>0</v>
      </c>
      <c r="AG69" s="59">
        <v>0</v>
      </c>
      <c r="AH69" s="59">
        <v>0</v>
      </c>
      <c r="AI69" s="59">
        <v>0</v>
      </c>
      <c r="AJ69" s="132" t="s">
        <v>205</v>
      </c>
      <c r="AK69" s="132" t="s">
        <v>206</v>
      </c>
      <c r="AL69" s="132">
        <f t="shared" si="8"/>
        <v>18803.420000000002</v>
      </c>
      <c r="AM69" s="132">
        <f t="shared" si="9"/>
        <v>0</v>
      </c>
      <c r="AN69" s="132">
        <f t="shared" si="13"/>
        <v>18803.420000000002</v>
      </c>
      <c r="AO69" s="132">
        <f t="shared" si="14"/>
        <v>0</v>
      </c>
      <c r="AP69" s="132">
        <f t="shared" si="10"/>
        <v>-18803.419999999998</v>
      </c>
      <c r="AQ69" s="132">
        <f t="shared" si="11"/>
        <v>0</v>
      </c>
      <c r="AR69" s="132">
        <f t="shared" si="12"/>
        <v>-940.16999999999916</v>
      </c>
      <c r="AS69" s="133">
        <f t="shared" si="15"/>
        <v>4.9999946818185162E-2</v>
      </c>
    </row>
    <row r="70" spans="1:45" x14ac:dyDescent="0.2">
      <c r="A70" s="59">
        <v>-1</v>
      </c>
      <c r="B70" s="59">
        <v>1012</v>
      </c>
      <c r="C70" s="59" t="s">
        <v>121</v>
      </c>
      <c r="D70" s="59">
        <v>0</v>
      </c>
      <c r="E70" s="59">
        <v>276</v>
      </c>
      <c r="F70" s="59" t="s">
        <v>1816</v>
      </c>
      <c r="G70" s="59">
        <v>2024</v>
      </c>
      <c r="H70" s="59" t="s">
        <v>157</v>
      </c>
      <c r="I70" s="59">
        <v>6</v>
      </c>
      <c r="J70" s="59" t="s">
        <v>31</v>
      </c>
      <c r="K70" s="59">
        <v>15</v>
      </c>
      <c r="L70" s="59">
        <v>10306012</v>
      </c>
      <c r="M70" s="59">
        <v>0</v>
      </c>
      <c r="N70" s="59" t="s">
        <v>135</v>
      </c>
      <c r="O70" s="59" t="s">
        <v>124</v>
      </c>
      <c r="P70" s="59" t="s">
        <v>127</v>
      </c>
      <c r="Q70" s="59">
        <v>0</v>
      </c>
      <c r="R70" s="59">
        <v>0</v>
      </c>
      <c r="S70" s="59">
        <v>-1351.15</v>
      </c>
      <c r="T70" s="59">
        <v>-142.05000000000001</v>
      </c>
      <c r="U70" s="59">
        <v>-1373.13</v>
      </c>
      <c r="V70" s="59">
        <v>-27022.62</v>
      </c>
      <c r="W70" s="59">
        <v>-27462.600000000002</v>
      </c>
      <c r="X70" s="59">
        <v>0</v>
      </c>
      <c r="Y70" s="59">
        <v>0</v>
      </c>
      <c r="Z70" s="59">
        <v>-2400.9900000000002</v>
      </c>
      <c r="AA70" s="59">
        <v>0</v>
      </c>
      <c r="AB70" s="59">
        <v>2840.9700000000003</v>
      </c>
      <c r="AC70" s="59">
        <v>-439.98</v>
      </c>
      <c r="AD70" s="59">
        <v>0</v>
      </c>
      <c r="AE70" s="59">
        <v>0</v>
      </c>
      <c r="AF70" s="59">
        <v>0</v>
      </c>
      <c r="AG70" s="59">
        <v>0</v>
      </c>
      <c r="AH70" s="59">
        <v>0</v>
      </c>
      <c r="AI70" s="59">
        <v>0</v>
      </c>
      <c r="AJ70" s="132" t="s">
        <v>205</v>
      </c>
      <c r="AK70" s="132" t="s">
        <v>206</v>
      </c>
      <c r="AL70" s="132">
        <f t="shared" si="8"/>
        <v>-2400.9900000000002</v>
      </c>
      <c r="AM70" s="132">
        <f t="shared" si="9"/>
        <v>0</v>
      </c>
      <c r="AN70" s="132">
        <f t="shared" si="13"/>
        <v>-2400.9900000000002</v>
      </c>
      <c r="AO70" s="132">
        <f t="shared" si="14"/>
        <v>2840.9700000000003</v>
      </c>
      <c r="AP70" s="132">
        <f t="shared" si="10"/>
        <v>-439.9800000000032</v>
      </c>
      <c r="AQ70" s="132">
        <f t="shared" si="11"/>
        <v>-3.1832314562052488E-12</v>
      </c>
      <c r="AR70" s="132">
        <f t="shared" si="12"/>
        <v>-21.980000000000018</v>
      </c>
      <c r="AS70" s="133">
        <f t="shared" si="15"/>
        <v>4.9956816218918718E-2</v>
      </c>
    </row>
    <row r="71" spans="1:45" x14ac:dyDescent="0.2">
      <c r="A71" s="59">
        <v>-1</v>
      </c>
      <c r="B71" s="59">
        <v>1012</v>
      </c>
      <c r="C71" s="59" t="s">
        <v>121</v>
      </c>
      <c r="D71" s="59">
        <v>0</v>
      </c>
      <c r="E71" s="59">
        <v>276</v>
      </c>
      <c r="F71" s="59" t="s">
        <v>1816</v>
      </c>
      <c r="G71" s="59">
        <v>2024</v>
      </c>
      <c r="H71" s="59" t="s">
        <v>158</v>
      </c>
      <c r="I71" s="59">
        <v>6</v>
      </c>
      <c r="J71" s="59" t="s">
        <v>31</v>
      </c>
      <c r="K71" s="59">
        <v>15</v>
      </c>
      <c r="L71" s="59">
        <v>10306010</v>
      </c>
      <c r="M71" s="59">
        <v>0</v>
      </c>
      <c r="N71" s="59" t="s">
        <v>135</v>
      </c>
      <c r="O71" s="59" t="s">
        <v>124</v>
      </c>
      <c r="P71" s="59" t="s">
        <v>127</v>
      </c>
      <c r="Q71" s="59">
        <v>0</v>
      </c>
      <c r="R71" s="59">
        <v>0</v>
      </c>
      <c r="S71" s="59">
        <v>-5829.03</v>
      </c>
      <c r="T71" s="59">
        <v>0</v>
      </c>
      <c r="U71" s="59">
        <v>-4323.05</v>
      </c>
      <c r="V71" s="59">
        <v>-116580.56</v>
      </c>
      <c r="W71" s="59">
        <v>-86461.180000000008</v>
      </c>
      <c r="X71" s="59">
        <v>0</v>
      </c>
      <c r="Y71" s="59">
        <v>0</v>
      </c>
      <c r="Z71" s="59">
        <v>-30119.38</v>
      </c>
      <c r="AA71" s="59">
        <v>0</v>
      </c>
      <c r="AB71" s="59">
        <v>0</v>
      </c>
      <c r="AC71" s="59">
        <v>30119.38</v>
      </c>
      <c r="AD71" s="59">
        <v>0</v>
      </c>
      <c r="AE71" s="59">
        <v>0</v>
      </c>
      <c r="AF71" s="59">
        <v>0</v>
      </c>
      <c r="AG71" s="59">
        <v>0</v>
      </c>
      <c r="AH71" s="59">
        <v>0</v>
      </c>
      <c r="AI71" s="59">
        <v>0</v>
      </c>
      <c r="AJ71" s="132" t="s">
        <v>205</v>
      </c>
      <c r="AK71" s="132" t="s">
        <v>206</v>
      </c>
      <c r="AL71" s="132">
        <f t="shared" si="8"/>
        <v>-30119.38</v>
      </c>
      <c r="AM71" s="132">
        <f t="shared" si="9"/>
        <v>0</v>
      </c>
      <c r="AN71" s="132">
        <f t="shared" si="13"/>
        <v>-30119.38</v>
      </c>
      <c r="AO71" s="132">
        <f t="shared" si="14"/>
        <v>0</v>
      </c>
      <c r="AP71" s="132">
        <f t="shared" si="10"/>
        <v>30119.37999999999</v>
      </c>
      <c r="AQ71" s="132">
        <f t="shared" si="11"/>
        <v>0</v>
      </c>
      <c r="AR71" s="132">
        <f t="shared" si="12"/>
        <v>1505.9799999999996</v>
      </c>
      <c r="AS71" s="133">
        <f t="shared" si="15"/>
        <v>5.0000365213360966E-2</v>
      </c>
    </row>
    <row r="72" spans="1:45" x14ac:dyDescent="0.2">
      <c r="A72" s="59">
        <v>-1</v>
      </c>
      <c r="B72" s="59">
        <v>1012</v>
      </c>
      <c r="C72" s="59" t="s">
        <v>121</v>
      </c>
      <c r="D72" s="59">
        <v>0</v>
      </c>
      <c r="E72" s="59">
        <v>276</v>
      </c>
      <c r="F72" s="59" t="s">
        <v>1816</v>
      </c>
      <c r="G72" s="59">
        <v>2024</v>
      </c>
      <c r="H72" s="59" t="s">
        <v>159</v>
      </c>
      <c r="I72" s="59">
        <v>6</v>
      </c>
      <c r="J72" s="59" t="s">
        <v>31</v>
      </c>
      <c r="K72" s="59">
        <v>15</v>
      </c>
      <c r="L72" s="59">
        <v>10306050</v>
      </c>
      <c r="M72" s="59">
        <v>0</v>
      </c>
      <c r="N72" s="59" t="s">
        <v>135</v>
      </c>
      <c r="O72" s="59" t="s">
        <v>124</v>
      </c>
      <c r="P72" s="59" t="s">
        <v>127</v>
      </c>
      <c r="Q72" s="59">
        <v>0</v>
      </c>
      <c r="R72" s="59">
        <v>0</v>
      </c>
      <c r="S72" s="59">
        <v>140453.58000000002</v>
      </c>
      <c r="T72" s="59">
        <v>0</v>
      </c>
      <c r="U72" s="59">
        <v>134681.78</v>
      </c>
      <c r="V72" s="59">
        <v>2809071.43</v>
      </c>
      <c r="W72" s="59">
        <v>2693635.15</v>
      </c>
      <c r="X72" s="59">
        <v>0</v>
      </c>
      <c r="Y72" s="59">
        <v>0</v>
      </c>
      <c r="Z72" s="59">
        <v>115436.28</v>
      </c>
      <c r="AA72" s="59">
        <v>0</v>
      </c>
      <c r="AB72" s="59">
        <v>0</v>
      </c>
      <c r="AC72" s="59">
        <v>-115436.28</v>
      </c>
      <c r="AD72" s="59">
        <v>0</v>
      </c>
      <c r="AE72" s="59">
        <v>0</v>
      </c>
      <c r="AF72" s="59">
        <v>0</v>
      </c>
      <c r="AG72" s="59">
        <v>0</v>
      </c>
      <c r="AH72" s="59">
        <v>0</v>
      </c>
      <c r="AI72" s="59">
        <v>0</v>
      </c>
      <c r="AJ72" s="132" t="s">
        <v>205</v>
      </c>
      <c r="AK72" s="132" t="s">
        <v>36</v>
      </c>
      <c r="AL72" s="132">
        <f t="shared" si="8"/>
        <v>115436.28</v>
      </c>
      <c r="AM72" s="132">
        <f t="shared" si="9"/>
        <v>0</v>
      </c>
      <c r="AN72" s="132">
        <f t="shared" si="13"/>
        <v>115436.28</v>
      </c>
      <c r="AO72" s="132">
        <f t="shared" si="14"/>
        <v>0</v>
      </c>
      <c r="AP72" s="132">
        <f t="shared" si="10"/>
        <v>-115436.28000000026</v>
      </c>
      <c r="AQ72" s="132">
        <f t="shared" si="11"/>
        <v>-2.6193447411060333E-10</v>
      </c>
      <c r="AR72" s="132">
        <f t="shared" si="12"/>
        <v>-5771.8000000000175</v>
      </c>
      <c r="AS72" s="133">
        <f t="shared" si="15"/>
        <v>4.99998787209706E-2</v>
      </c>
    </row>
    <row r="73" spans="1:45" x14ac:dyDescent="0.2">
      <c r="A73" s="59">
        <v>-1</v>
      </c>
      <c r="B73" s="59">
        <v>1012</v>
      </c>
      <c r="C73" s="59" t="s">
        <v>121</v>
      </c>
      <c r="D73" s="59">
        <v>0</v>
      </c>
      <c r="E73" s="59">
        <v>276</v>
      </c>
      <c r="F73" s="59" t="s">
        <v>1816</v>
      </c>
      <c r="G73" s="59">
        <v>2024</v>
      </c>
      <c r="H73" s="59" t="s">
        <v>155</v>
      </c>
      <c r="I73" s="59">
        <v>6</v>
      </c>
      <c r="J73" s="59" t="s">
        <v>31</v>
      </c>
      <c r="K73" s="59">
        <v>16</v>
      </c>
      <c r="L73" s="59">
        <v>10306502</v>
      </c>
      <c r="M73" s="59">
        <v>0</v>
      </c>
      <c r="N73" s="59" t="s">
        <v>135</v>
      </c>
      <c r="O73" s="59" t="s">
        <v>124</v>
      </c>
      <c r="P73" s="59" t="s">
        <v>127</v>
      </c>
      <c r="Q73" s="59">
        <v>0</v>
      </c>
      <c r="R73" s="59">
        <v>0</v>
      </c>
      <c r="S73" s="59">
        <v>0</v>
      </c>
      <c r="T73" s="59">
        <v>0</v>
      </c>
      <c r="U73" s="59">
        <v>0</v>
      </c>
      <c r="V73" s="59">
        <v>113947.94</v>
      </c>
      <c r="W73" s="59">
        <v>112221.44</v>
      </c>
      <c r="X73" s="59">
        <v>0</v>
      </c>
      <c r="Y73" s="59">
        <v>0</v>
      </c>
      <c r="Z73" s="59">
        <v>5168.93</v>
      </c>
      <c r="AA73" s="59">
        <v>0</v>
      </c>
      <c r="AB73" s="59">
        <v>-3442.4300000000003</v>
      </c>
      <c r="AC73" s="59">
        <v>-1726.5</v>
      </c>
      <c r="AD73" s="59">
        <v>0</v>
      </c>
      <c r="AE73" s="59">
        <v>0</v>
      </c>
      <c r="AF73" s="59">
        <v>0</v>
      </c>
      <c r="AG73" s="59">
        <v>0</v>
      </c>
      <c r="AH73" s="59">
        <v>0</v>
      </c>
      <c r="AI73" s="59">
        <v>0</v>
      </c>
      <c r="AJ73" s="132" t="s">
        <v>205</v>
      </c>
      <c r="AK73" s="132" t="s">
        <v>208</v>
      </c>
      <c r="AL73" s="132">
        <f t="shared" si="8"/>
        <v>5168.93</v>
      </c>
      <c r="AM73" s="132">
        <f t="shared" si="9"/>
        <v>0</v>
      </c>
      <c r="AN73" s="132">
        <f t="shared" si="13"/>
        <v>5168.93</v>
      </c>
      <c r="AO73" s="132">
        <f t="shared" si="14"/>
        <v>-3442.4300000000003</v>
      </c>
      <c r="AP73" s="132">
        <f t="shared" si="10"/>
        <v>-1726.5</v>
      </c>
      <c r="AQ73" s="132">
        <f t="shared" si="11"/>
        <v>0</v>
      </c>
      <c r="AR73" s="132">
        <f t="shared" si="12"/>
        <v>0</v>
      </c>
      <c r="AS73" s="133">
        <f t="shared" si="15"/>
        <v>0</v>
      </c>
    </row>
    <row r="74" spans="1:45" x14ac:dyDescent="0.2">
      <c r="A74" s="59">
        <v>-1</v>
      </c>
      <c r="B74" s="59">
        <v>1012</v>
      </c>
      <c r="C74" s="59" t="s">
        <v>121</v>
      </c>
      <c r="D74" s="59">
        <v>0</v>
      </c>
      <c r="E74" s="59">
        <v>276</v>
      </c>
      <c r="F74" s="59" t="s">
        <v>1816</v>
      </c>
      <c r="G74" s="59">
        <v>2024</v>
      </c>
      <c r="H74" s="59" t="s">
        <v>163</v>
      </c>
      <c r="I74" s="59">
        <v>6</v>
      </c>
      <c r="J74" s="59" t="s">
        <v>31</v>
      </c>
      <c r="K74" s="59">
        <v>15</v>
      </c>
      <c r="L74" s="59">
        <v>10306004</v>
      </c>
      <c r="M74" s="59">
        <v>-1</v>
      </c>
      <c r="N74" s="59" t="s">
        <v>146</v>
      </c>
      <c r="O74" s="59" t="s">
        <v>124</v>
      </c>
      <c r="P74" s="59" t="s">
        <v>127</v>
      </c>
      <c r="Q74" s="59">
        <v>0</v>
      </c>
      <c r="R74" s="59">
        <v>0</v>
      </c>
      <c r="S74" s="59">
        <v>0</v>
      </c>
      <c r="T74" s="59">
        <v>0</v>
      </c>
      <c r="U74" s="59">
        <v>0</v>
      </c>
      <c r="V74" s="59">
        <v>0</v>
      </c>
      <c r="W74" s="59">
        <v>0</v>
      </c>
      <c r="X74" s="59">
        <v>0</v>
      </c>
      <c r="Y74" s="59">
        <v>0</v>
      </c>
      <c r="Z74" s="59">
        <v>0</v>
      </c>
      <c r="AA74" s="59">
        <v>0</v>
      </c>
      <c r="AB74" s="59">
        <v>0</v>
      </c>
      <c r="AC74" s="59">
        <v>0</v>
      </c>
      <c r="AD74" s="59">
        <v>0</v>
      </c>
      <c r="AE74" s="59">
        <v>0</v>
      </c>
      <c r="AF74" s="59">
        <v>0</v>
      </c>
      <c r="AG74" s="59">
        <v>0</v>
      </c>
      <c r="AH74" s="59">
        <v>0</v>
      </c>
      <c r="AI74" s="59">
        <v>0</v>
      </c>
      <c r="AJ74" s="132" t="s">
        <v>205</v>
      </c>
      <c r="AK74" s="132" t="s">
        <v>35</v>
      </c>
      <c r="AL74" s="132">
        <f t="shared" si="8"/>
        <v>0</v>
      </c>
      <c r="AM74" s="132">
        <f t="shared" si="9"/>
        <v>0</v>
      </c>
      <c r="AN74" s="132">
        <f t="shared" si="13"/>
        <v>0</v>
      </c>
      <c r="AO74" s="132">
        <f t="shared" si="14"/>
        <v>0</v>
      </c>
      <c r="AP74" s="132">
        <f t="shared" si="10"/>
        <v>0</v>
      </c>
      <c r="AQ74" s="132">
        <f t="shared" si="11"/>
        <v>0</v>
      </c>
      <c r="AR74" s="132">
        <f t="shared" si="12"/>
        <v>0</v>
      </c>
      <c r="AS74" s="133" t="e">
        <f t="shared" si="15"/>
        <v>#DIV/0!</v>
      </c>
    </row>
    <row r="75" spans="1:45" x14ac:dyDescent="0.2">
      <c r="A75" s="59">
        <v>-1</v>
      </c>
      <c r="B75" s="59">
        <v>1012</v>
      </c>
      <c r="C75" s="59" t="s">
        <v>121</v>
      </c>
      <c r="D75" s="59">
        <v>0</v>
      </c>
      <c r="E75" s="59">
        <v>276</v>
      </c>
      <c r="F75" s="59" t="s">
        <v>1816</v>
      </c>
      <c r="G75" s="59">
        <v>2024</v>
      </c>
      <c r="H75" s="59" t="s">
        <v>148</v>
      </c>
      <c r="I75" s="59">
        <v>6</v>
      </c>
      <c r="J75" s="59" t="s">
        <v>31</v>
      </c>
      <c r="K75" s="59">
        <v>15</v>
      </c>
      <c r="L75" s="59">
        <v>24</v>
      </c>
      <c r="M75" s="59">
        <v>1</v>
      </c>
      <c r="N75" s="59" t="s">
        <v>122</v>
      </c>
      <c r="O75" s="59" t="s">
        <v>124</v>
      </c>
      <c r="P75" s="59" t="s">
        <v>128</v>
      </c>
      <c r="Q75" s="59">
        <v>0</v>
      </c>
      <c r="R75" s="59">
        <v>0</v>
      </c>
      <c r="S75" s="59">
        <v>3264.33</v>
      </c>
      <c r="T75" s="59">
        <v>125.08</v>
      </c>
      <c r="U75" s="59">
        <v>3389.41</v>
      </c>
      <c r="V75" s="59">
        <v>65286.54</v>
      </c>
      <c r="W75" s="59">
        <v>67788.05</v>
      </c>
      <c r="X75" s="59">
        <v>0</v>
      </c>
      <c r="Y75" s="59">
        <v>2501.5100000000002</v>
      </c>
      <c r="Z75" s="59">
        <v>0</v>
      </c>
      <c r="AA75" s="59">
        <v>0</v>
      </c>
      <c r="AB75" s="59">
        <v>0</v>
      </c>
      <c r="AC75" s="59">
        <v>2501.5100000000002</v>
      </c>
      <c r="AD75" s="59">
        <v>0</v>
      </c>
      <c r="AE75" s="59">
        <v>0</v>
      </c>
      <c r="AF75" s="59">
        <v>0</v>
      </c>
      <c r="AG75" s="59">
        <v>0</v>
      </c>
      <c r="AH75" s="59">
        <v>0</v>
      </c>
      <c r="AI75" s="59">
        <v>0</v>
      </c>
      <c r="AJ75" s="132" t="s">
        <v>205</v>
      </c>
      <c r="AK75" s="132" t="s">
        <v>37</v>
      </c>
      <c r="AL75" s="132">
        <f t="shared" si="8"/>
        <v>0</v>
      </c>
      <c r="AM75" s="132">
        <f t="shared" si="9"/>
        <v>2501.5100000000002</v>
      </c>
      <c r="AN75" s="132">
        <f t="shared" si="13"/>
        <v>-2501.5100000000002</v>
      </c>
      <c r="AO75" s="132">
        <f t="shared" si="14"/>
        <v>0</v>
      </c>
      <c r="AP75" s="132">
        <f t="shared" si="10"/>
        <v>2501.510000000002</v>
      </c>
      <c r="AQ75" s="132">
        <f t="shared" si="11"/>
        <v>0</v>
      </c>
      <c r="AR75" s="132">
        <f t="shared" si="12"/>
        <v>125.07999999999993</v>
      </c>
      <c r="AS75" s="133">
        <f t="shared" si="15"/>
        <v>5.00017989134562E-2</v>
      </c>
    </row>
    <row r="76" spans="1:45" x14ac:dyDescent="0.2">
      <c r="A76" s="59">
        <v>-1</v>
      </c>
      <c r="B76" s="59">
        <v>1012</v>
      </c>
      <c r="C76" s="59" t="s">
        <v>121</v>
      </c>
      <c r="D76" s="59">
        <v>0</v>
      </c>
      <c r="E76" s="59">
        <v>276</v>
      </c>
      <c r="F76" s="59" t="s">
        <v>1816</v>
      </c>
      <c r="G76" s="59">
        <v>2024</v>
      </c>
      <c r="H76" s="59" t="s">
        <v>149</v>
      </c>
      <c r="I76" s="59">
        <v>6</v>
      </c>
      <c r="J76" s="59" t="s">
        <v>31</v>
      </c>
      <c r="K76" s="59">
        <v>15</v>
      </c>
      <c r="L76" s="59">
        <v>22</v>
      </c>
      <c r="M76" s="59">
        <v>1</v>
      </c>
      <c r="N76" s="59" t="s">
        <v>122</v>
      </c>
      <c r="O76" s="59" t="s">
        <v>124</v>
      </c>
      <c r="P76" s="59" t="s">
        <v>128</v>
      </c>
      <c r="Q76" s="59">
        <v>0</v>
      </c>
      <c r="R76" s="59">
        <v>0</v>
      </c>
      <c r="S76" s="59">
        <v>-3231.07</v>
      </c>
      <c r="T76" s="59">
        <v>-1731.48</v>
      </c>
      <c r="U76" s="59">
        <v>-3748.69</v>
      </c>
      <c r="V76" s="59">
        <v>-64621.26</v>
      </c>
      <c r="W76" s="59">
        <v>-74973.14</v>
      </c>
      <c r="X76" s="59">
        <v>10733.68</v>
      </c>
      <c r="Y76" s="59">
        <v>155.19</v>
      </c>
      <c r="Z76" s="59">
        <v>21240.75</v>
      </c>
      <c r="AA76" s="59">
        <v>0</v>
      </c>
      <c r="AB76" s="59">
        <v>0</v>
      </c>
      <c r="AC76" s="59">
        <v>-10351.880000000001</v>
      </c>
      <c r="AD76" s="59">
        <v>0</v>
      </c>
      <c r="AE76" s="59">
        <v>0</v>
      </c>
      <c r="AF76" s="59">
        <v>0</v>
      </c>
      <c r="AG76" s="59">
        <v>0</v>
      </c>
      <c r="AH76" s="59">
        <v>0</v>
      </c>
      <c r="AI76" s="59">
        <v>0</v>
      </c>
      <c r="AJ76" s="132" t="s">
        <v>205</v>
      </c>
      <c r="AK76" s="132" t="s">
        <v>206</v>
      </c>
      <c r="AL76" s="132">
        <f t="shared" si="8"/>
        <v>21240.75</v>
      </c>
      <c r="AM76" s="132">
        <f t="shared" si="9"/>
        <v>10888.87</v>
      </c>
      <c r="AN76" s="132">
        <f t="shared" si="13"/>
        <v>10351.879999999999</v>
      </c>
      <c r="AO76" s="132">
        <f t="shared" si="14"/>
        <v>0</v>
      </c>
      <c r="AP76" s="132">
        <f t="shared" si="10"/>
        <v>-10351.879999999997</v>
      </c>
      <c r="AQ76" s="132">
        <f t="shared" si="11"/>
        <v>0</v>
      </c>
      <c r="AR76" s="132">
        <f t="shared" si="12"/>
        <v>-517.61999999999989</v>
      </c>
      <c r="AS76" s="133">
        <f t="shared" si="15"/>
        <v>5.0002511621077529E-2</v>
      </c>
    </row>
    <row r="77" spans="1:45" x14ac:dyDescent="0.2">
      <c r="A77" s="59">
        <v>-1</v>
      </c>
      <c r="B77" s="59">
        <v>1012</v>
      </c>
      <c r="C77" s="59" t="s">
        <v>121</v>
      </c>
      <c r="D77" s="59">
        <v>0</v>
      </c>
      <c r="E77" s="59">
        <v>276</v>
      </c>
      <c r="F77" s="59" t="s">
        <v>1816</v>
      </c>
      <c r="G77" s="59">
        <v>2024</v>
      </c>
      <c r="H77" s="59" t="s">
        <v>153</v>
      </c>
      <c r="I77" s="59">
        <v>6</v>
      </c>
      <c r="J77" s="59" t="s">
        <v>31</v>
      </c>
      <c r="K77" s="59">
        <v>15</v>
      </c>
      <c r="L77" s="59">
        <v>10306001</v>
      </c>
      <c r="M77" s="59">
        <v>0</v>
      </c>
      <c r="N77" s="59" t="s">
        <v>135</v>
      </c>
      <c r="O77" s="59" t="s">
        <v>124</v>
      </c>
      <c r="P77" s="59" t="s">
        <v>128</v>
      </c>
      <c r="Q77" s="59">
        <v>0</v>
      </c>
      <c r="R77" s="59">
        <v>0</v>
      </c>
      <c r="S77" s="59">
        <v>939.31000000000006</v>
      </c>
      <c r="T77" s="59">
        <v>2.7</v>
      </c>
      <c r="U77" s="59">
        <v>823.61</v>
      </c>
      <c r="V77" s="59">
        <v>18786.14</v>
      </c>
      <c r="W77" s="59">
        <v>16472.29</v>
      </c>
      <c r="X77" s="59">
        <v>0</v>
      </c>
      <c r="Y77" s="59">
        <v>0</v>
      </c>
      <c r="Z77" s="59">
        <v>2367.94</v>
      </c>
      <c r="AA77" s="59">
        <v>0</v>
      </c>
      <c r="AB77" s="59">
        <v>-54.09</v>
      </c>
      <c r="AC77" s="59">
        <v>-2313.85</v>
      </c>
      <c r="AD77" s="59">
        <v>0</v>
      </c>
      <c r="AE77" s="59">
        <v>0</v>
      </c>
      <c r="AF77" s="59">
        <v>0</v>
      </c>
      <c r="AG77" s="59">
        <v>0</v>
      </c>
      <c r="AH77" s="59">
        <v>0</v>
      </c>
      <c r="AI77" s="59">
        <v>0</v>
      </c>
      <c r="AJ77" s="132" t="s">
        <v>205</v>
      </c>
      <c r="AK77" s="132" t="s">
        <v>206</v>
      </c>
      <c r="AL77" s="132">
        <f t="shared" si="8"/>
        <v>2367.94</v>
      </c>
      <c r="AM77" s="132">
        <f t="shared" si="9"/>
        <v>0</v>
      </c>
      <c r="AN77" s="132">
        <f t="shared" si="13"/>
        <v>2367.94</v>
      </c>
      <c r="AO77" s="132">
        <f t="shared" si="14"/>
        <v>-54.09</v>
      </c>
      <c r="AP77" s="132">
        <f t="shared" si="10"/>
        <v>-2313.8499999999985</v>
      </c>
      <c r="AQ77" s="132">
        <f t="shared" si="11"/>
        <v>0</v>
      </c>
      <c r="AR77" s="132">
        <f t="shared" si="12"/>
        <v>-115.70000000000005</v>
      </c>
      <c r="AS77" s="133">
        <f t="shared" si="15"/>
        <v>5.0003241350995146E-2</v>
      </c>
    </row>
    <row r="78" spans="1:45" x14ac:dyDescent="0.2">
      <c r="A78" s="59">
        <v>-1</v>
      </c>
      <c r="B78" s="59">
        <v>1012</v>
      </c>
      <c r="C78" s="59" t="s">
        <v>121</v>
      </c>
      <c r="D78" s="59">
        <v>0</v>
      </c>
      <c r="E78" s="59">
        <v>276</v>
      </c>
      <c r="F78" s="59" t="s">
        <v>1816</v>
      </c>
      <c r="G78" s="59">
        <v>2024</v>
      </c>
      <c r="H78" s="59" t="s">
        <v>154</v>
      </c>
      <c r="I78" s="59">
        <v>6</v>
      </c>
      <c r="J78" s="59" t="s">
        <v>31</v>
      </c>
      <c r="K78" s="59">
        <v>15</v>
      </c>
      <c r="L78" s="59">
        <v>10306002</v>
      </c>
      <c r="M78" s="59">
        <v>0</v>
      </c>
      <c r="N78" s="59" t="s">
        <v>135</v>
      </c>
      <c r="O78" s="59" t="s">
        <v>124</v>
      </c>
      <c r="P78" s="59" t="s">
        <v>128</v>
      </c>
      <c r="Q78" s="59">
        <v>0</v>
      </c>
      <c r="R78" s="59">
        <v>0</v>
      </c>
      <c r="S78" s="59">
        <v>79.92</v>
      </c>
      <c r="T78" s="59">
        <v>0</v>
      </c>
      <c r="U78" s="59">
        <v>60.18</v>
      </c>
      <c r="V78" s="59">
        <v>1598.18</v>
      </c>
      <c r="W78" s="59">
        <v>1203.47</v>
      </c>
      <c r="X78" s="59">
        <v>0</v>
      </c>
      <c r="Y78" s="59">
        <v>0</v>
      </c>
      <c r="Z78" s="59">
        <v>394.71000000000004</v>
      </c>
      <c r="AA78" s="59">
        <v>0</v>
      </c>
      <c r="AB78" s="59">
        <v>0</v>
      </c>
      <c r="AC78" s="59">
        <v>-394.71000000000004</v>
      </c>
      <c r="AD78" s="59">
        <v>0</v>
      </c>
      <c r="AE78" s="59">
        <v>0</v>
      </c>
      <c r="AF78" s="59">
        <v>0</v>
      </c>
      <c r="AG78" s="59">
        <v>0</v>
      </c>
      <c r="AH78" s="59">
        <v>0</v>
      </c>
      <c r="AI78" s="59">
        <v>0</v>
      </c>
      <c r="AJ78" s="132" t="s">
        <v>205</v>
      </c>
      <c r="AK78" s="132" t="s">
        <v>206</v>
      </c>
      <c r="AL78" s="132">
        <f t="shared" si="8"/>
        <v>394.71000000000004</v>
      </c>
      <c r="AM78" s="132">
        <f t="shared" si="9"/>
        <v>0</v>
      </c>
      <c r="AN78" s="132">
        <f t="shared" si="13"/>
        <v>394.71000000000004</v>
      </c>
      <c r="AO78" s="132">
        <f t="shared" si="14"/>
        <v>0</v>
      </c>
      <c r="AP78" s="132">
        <f t="shared" si="10"/>
        <v>-394.71000000000004</v>
      </c>
      <c r="AQ78" s="132">
        <f t="shared" si="11"/>
        <v>0</v>
      </c>
      <c r="AR78" s="132">
        <f t="shared" si="12"/>
        <v>-19.740000000000002</v>
      </c>
      <c r="AS78" s="133">
        <f t="shared" si="15"/>
        <v>5.0011400775252721E-2</v>
      </c>
    </row>
    <row r="79" spans="1:45" x14ac:dyDescent="0.2">
      <c r="A79" s="59">
        <v>-1</v>
      </c>
      <c r="B79" s="59">
        <v>1012</v>
      </c>
      <c r="C79" s="59" t="s">
        <v>121</v>
      </c>
      <c r="D79" s="59">
        <v>0</v>
      </c>
      <c r="E79" s="59">
        <v>276</v>
      </c>
      <c r="F79" s="59" t="s">
        <v>1816</v>
      </c>
      <c r="G79" s="59">
        <v>2024</v>
      </c>
      <c r="H79" s="59" t="s">
        <v>156</v>
      </c>
      <c r="I79" s="59">
        <v>6</v>
      </c>
      <c r="J79" s="59" t="s">
        <v>31</v>
      </c>
      <c r="K79" s="59">
        <v>15</v>
      </c>
      <c r="L79" s="59">
        <v>10306017</v>
      </c>
      <c r="M79" s="59">
        <v>0</v>
      </c>
      <c r="N79" s="59" t="s">
        <v>135</v>
      </c>
      <c r="O79" s="59" t="s">
        <v>124</v>
      </c>
      <c r="P79" s="59" t="s">
        <v>128</v>
      </c>
      <c r="Q79" s="59">
        <v>0</v>
      </c>
      <c r="R79" s="59">
        <v>0</v>
      </c>
      <c r="S79" s="59">
        <v>6047.81</v>
      </c>
      <c r="T79" s="59">
        <v>0</v>
      </c>
      <c r="U79" s="59">
        <v>0</v>
      </c>
      <c r="V79" s="59">
        <v>120956.29000000001</v>
      </c>
      <c r="W79" s="59">
        <v>0</v>
      </c>
      <c r="X79" s="59">
        <v>0</v>
      </c>
      <c r="Y79" s="59">
        <v>0</v>
      </c>
      <c r="Z79" s="59">
        <v>120956.29000000001</v>
      </c>
      <c r="AA79" s="59">
        <v>0</v>
      </c>
      <c r="AB79" s="59">
        <v>0</v>
      </c>
      <c r="AC79" s="59">
        <v>-120956.29000000001</v>
      </c>
      <c r="AD79" s="59">
        <v>0</v>
      </c>
      <c r="AE79" s="59">
        <v>0</v>
      </c>
      <c r="AF79" s="59">
        <v>0</v>
      </c>
      <c r="AG79" s="59">
        <v>0</v>
      </c>
      <c r="AH79" s="59">
        <v>0</v>
      </c>
      <c r="AI79" s="59">
        <v>0</v>
      </c>
      <c r="AJ79" s="132" t="s">
        <v>205</v>
      </c>
      <c r="AK79" s="132" t="s">
        <v>206</v>
      </c>
      <c r="AL79" s="132">
        <f t="shared" si="8"/>
        <v>120956.29000000001</v>
      </c>
      <c r="AM79" s="132">
        <f t="shared" si="9"/>
        <v>0</v>
      </c>
      <c r="AN79" s="132">
        <f t="shared" si="13"/>
        <v>120956.29000000001</v>
      </c>
      <c r="AO79" s="132">
        <f t="shared" si="14"/>
        <v>0</v>
      </c>
      <c r="AP79" s="132">
        <f t="shared" si="10"/>
        <v>-120956.29000000001</v>
      </c>
      <c r="AQ79" s="132">
        <f t="shared" si="11"/>
        <v>0</v>
      </c>
      <c r="AR79" s="132">
        <f t="shared" si="12"/>
        <v>-6047.81</v>
      </c>
      <c r="AS79" s="133">
        <f t="shared" si="15"/>
        <v>4.9999962796477969E-2</v>
      </c>
    </row>
    <row r="80" spans="1:45" x14ac:dyDescent="0.2">
      <c r="A80" s="59">
        <v>-1</v>
      </c>
      <c r="B80" s="59">
        <v>1012</v>
      </c>
      <c r="C80" s="59" t="s">
        <v>121</v>
      </c>
      <c r="D80" s="59">
        <v>0</v>
      </c>
      <c r="E80" s="59">
        <v>276</v>
      </c>
      <c r="F80" s="59" t="s">
        <v>1816</v>
      </c>
      <c r="G80" s="59">
        <v>2024</v>
      </c>
      <c r="H80" s="59" t="s">
        <v>157</v>
      </c>
      <c r="I80" s="59">
        <v>6</v>
      </c>
      <c r="J80" s="59" t="s">
        <v>31</v>
      </c>
      <c r="K80" s="59">
        <v>15</v>
      </c>
      <c r="L80" s="59">
        <v>10306012</v>
      </c>
      <c r="M80" s="59">
        <v>0</v>
      </c>
      <c r="N80" s="59" t="s">
        <v>135</v>
      </c>
      <c r="O80" s="59" t="s">
        <v>124</v>
      </c>
      <c r="P80" s="59" t="s">
        <v>128</v>
      </c>
      <c r="Q80" s="59">
        <v>0</v>
      </c>
      <c r="R80" s="59">
        <v>0</v>
      </c>
      <c r="S80" s="59">
        <v>-67.61</v>
      </c>
      <c r="T80" s="59">
        <v>-5.49</v>
      </c>
      <c r="U80" s="59">
        <v>-66.349999999999994</v>
      </c>
      <c r="V80" s="59">
        <v>-1352.24</v>
      </c>
      <c r="W80" s="59">
        <v>-1327.04</v>
      </c>
      <c r="X80" s="59">
        <v>0</v>
      </c>
      <c r="Y80" s="59">
        <v>0</v>
      </c>
      <c r="Z80" s="59">
        <v>-134.9</v>
      </c>
      <c r="AA80" s="59">
        <v>0</v>
      </c>
      <c r="AB80" s="59">
        <v>109.7</v>
      </c>
      <c r="AC80" s="59">
        <v>25.2</v>
      </c>
      <c r="AD80" s="59">
        <v>0</v>
      </c>
      <c r="AE80" s="59">
        <v>0</v>
      </c>
      <c r="AF80" s="59">
        <v>0</v>
      </c>
      <c r="AG80" s="59">
        <v>0</v>
      </c>
      <c r="AH80" s="59">
        <v>0</v>
      </c>
      <c r="AI80" s="59">
        <v>0</v>
      </c>
      <c r="AJ80" s="132" t="s">
        <v>205</v>
      </c>
      <c r="AK80" s="132" t="s">
        <v>206</v>
      </c>
      <c r="AL80" s="132">
        <f t="shared" si="8"/>
        <v>-134.9</v>
      </c>
      <c r="AM80" s="132">
        <f t="shared" si="9"/>
        <v>0</v>
      </c>
      <c r="AN80" s="132">
        <f t="shared" si="13"/>
        <v>-134.9</v>
      </c>
      <c r="AO80" s="132">
        <f t="shared" si="14"/>
        <v>109.7</v>
      </c>
      <c r="AP80" s="132">
        <f t="shared" si="10"/>
        <v>25.200000000000045</v>
      </c>
      <c r="AQ80" s="132">
        <f t="shared" si="11"/>
        <v>4.2632564145606011E-14</v>
      </c>
      <c r="AR80" s="132">
        <f t="shared" si="12"/>
        <v>1.2600000000000051</v>
      </c>
      <c r="AS80" s="133">
        <f t="shared" si="15"/>
        <v>5.0000000000000114E-2</v>
      </c>
    </row>
    <row r="81" spans="1:45" x14ac:dyDescent="0.2">
      <c r="A81" s="59">
        <v>-1</v>
      </c>
      <c r="B81" s="59">
        <v>1012</v>
      </c>
      <c r="C81" s="59" t="s">
        <v>121</v>
      </c>
      <c r="D81" s="59">
        <v>0</v>
      </c>
      <c r="E81" s="59">
        <v>276</v>
      </c>
      <c r="F81" s="59" t="s">
        <v>1816</v>
      </c>
      <c r="G81" s="59">
        <v>2024</v>
      </c>
      <c r="H81" s="59" t="s">
        <v>159</v>
      </c>
      <c r="I81" s="59">
        <v>6</v>
      </c>
      <c r="J81" s="59" t="s">
        <v>31</v>
      </c>
      <c r="K81" s="59">
        <v>15</v>
      </c>
      <c r="L81" s="59">
        <v>10306050</v>
      </c>
      <c r="M81" s="59">
        <v>0</v>
      </c>
      <c r="N81" s="59" t="s">
        <v>135</v>
      </c>
      <c r="O81" s="59" t="s">
        <v>124</v>
      </c>
      <c r="P81" s="59" t="s">
        <v>128</v>
      </c>
      <c r="Q81" s="59">
        <v>0</v>
      </c>
      <c r="R81" s="59">
        <v>0</v>
      </c>
      <c r="S81" s="59">
        <v>19834.55</v>
      </c>
      <c r="T81" s="59">
        <v>0</v>
      </c>
      <c r="U81" s="59">
        <v>16874.29</v>
      </c>
      <c r="V81" s="59">
        <v>396690.68</v>
      </c>
      <c r="W81" s="59">
        <v>337485.68</v>
      </c>
      <c r="X81" s="59">
        <v>0</v>
      </c>
      <c r="Y81" s="59">
        <v>0</v>
      </c>
      <c r="Z81" s="59">
        <v>59205</v>
      </c>
      <c r="AA81" s="59">
        <v>0</v>
      </c>
      <c r="AB81" s="59">
        <v>0</v>
      </c>
      <c r="AC81" s="59">
        <v>-59205</v>
      </c>
      <c r="AD81" s="59">
        <v>0</v>
      </c>
      <c r="AE81" s="59">
        <v>0</v>
      </c>
      <c r="AF81" s="59">
        <v>0</v>
      </c>
      <c r="AG81" s="59">
        <v>0</v>
      </c>
      <c r="AH81" s="59">
        <v>0</v>
      </c>
      <c r="AI81" s="59">
        <v>0</v>
      </c>
      <c r="AJ81" s="132" t="s">
        <v>205</v>
      </c>
      <c r="AK81" s="132" t="s">
        <v>36</v>
      </c>
      <c r="AL81" s="132">
        <f t="shared" si="8"/>
        <v>59205</v>
      </c>
      <c r="AM81" s="132">
        <f t="shared" si="9"/>
        <v>0</v>
      </c>
      <c r="AN81" s="132">
        <f t="shared" si="13"/>
        <v>59205</v>
      </c>
      <c r="AO81" s="132">
        <f t="shared" si="14"/>
        <v>0</v>
      </c>
      <c r="AP81" s="132">
        <f t="shared" si="10"/>
        <v>-59205</v>
      </c>
      <c r="AQ81" s="132">
        <f t="shared" si="11"/>
        <v>0</v>
      </c>
      <c r="AR81" s="132">
        <f t="shared" si="12"/>
        <v>-2960.2599999999984</v>
      </c>
      <c r="AS81" s="133">
        <f t="shared" si="15"/>
        <v>5.0000168904653294E-2</v>
      </c>
    </row>
    <row r="82" spans="1:45" x14ac:dyDescent="0.2">
      <c r="A82" s="59">
        <v>-1</v>
      </c>
      <c r="B82" s="59">
        <v>1012</v>
      </c>
      <c r="C82" s="59" t="s">
        <v>121</v>
      </c>
      <c r="D82" s="59">
        <v>0</v>
      </c>
      <c r="E82" s="59">
        <v>276</v>
      </c>
      <c r="F82" s="59" t="s">
        <v>1816</v>
      </c>
      <c r="G82" s="59">
        <v>2024</v>
      </c>
      <c r="H82" s="59" t="s">
        <v>155</v>
      </c>
      <c r="I82" s="59">
        <v>6</v>
      </c>
      <c r="J82" s="59" t="s">
        <v>31</v>
      </c>
      <c r="K82" s="59">
        <v>16</v>
      </c>
      <c r="L82" s="59">
        <v>10306502</v>
      </c>
      <c r="M82" s="59">
        <v>0</v>
      </c>
      <c r="N82" s="59" t="s">
        <v>135</v>
      </c>
      <c r="O82" s="59" t="s">
        <v>124</v>
      </c>
      <c r="P82" s="59" t="s">
        <v>128</v>
      </c>
      <c r="Q82" s="59">
        <v>0</v>
      </c>
      <c r="R82" s="59">
        <v>0</v>
      </c>
      <c r="S82" s="59">
        <v>0</v>
      </c>
      <c r="T82" s="59">
        <v>0</v>
      </c>
      <c r="U82" s="59">
        <v>0</v>
      </c>
      <c r="V82" s="59">
        <v>27545.48</v>
      </c>
      <c r="W82" s="59">
        <v>24432.880000000001</v>
      </c>
      <c r="X82" s="59">
        <v>0</v>
      </c>
      <c r="Y82" s="59">
        <v>0</v>
      </c>
      <c r="Z82" s="59">
        <v>3253.71</v>
      </c>
      <c r="AA82" s="59">
        <v>0</v>
      </c>
      <c r="AB82" s="59">
        <v>-141.11000000000001</v>
      </c>
      <c r="AC82" s="59">
        <v>-3112.6</v>
      </c>
      <c r="AD82" s="59">
        <v>0</v>
      </c>
      <c r="AE82" s="59">
        <v>0</v>
      </c>
      <c r="AF82" s="59">
        <v>0</v>
      </c>
      <c r="AG82" s="59">
        <v>0</v>
      </c>
      <c r="AH82" s="59">
        <v>0</v>
      </c>
      <c r="AI82" s="59">
        <v>0</v>
      </c>
      <c r="AJ82" s="132" t="s">
        <v>205</v>
      </c>
      <c r="AK82" s="132" t="s">
        <v>208</v>
      </c>
      <c r="AL82" s="132">
        <f t="shared" si="8"/>
        <v>3253.71</v>
      </c>
      <c r="AM82" s="132">
        <f t="shared" si="9"/>
        <v>0</v>
      </c>
      <c r="AN82" s="132">
        <f t="shared" si="13"/>
        <v>3253.71</v>
      </c>
      <c r="AO82" s="132">
        <f t="shared" si="14"/>
        <v>-141.11000000000001</v>
      </c>
      <c r="AP82" s="132">
        <f t="shared" si="10"/>
        <v>-3112.5999999999985</v>
      </c>
      <c r="AQ82" s="132">
        <f t="shared" si="11"/>
        <v>0</v>
      </c>
      <c r="AR82" s="132">
        <f t="shared" si="12"/>
        <v>0</v>
      </c>
      <c r="AS82" s="133">
        <f t="shared" si="15"/>
        <v>0</v>
      </c>
    </row>
    <row r="83" spans="1:45" x14ac:dyDescent="0.2">
      <c r="A83" s="59">
        <v>-1</v>
      </c>
      <c r="B83" s="59">
        <v>1012</v>
      </c>
      <c r="C83" s="59" t="s">
        <v>121</v>
      </c>
      <c r="D83" s="59">
        <v>0</v>
      </c>
      <c r="E83" s="59">
        <v>276</v>
      </c>
      <c r="F83" s="59" t="s">
        <v>1816</v>
      </c>
      <c r="G83" s="59">
        <v>2024</v>
      </c>
      <c r="H83" s="59" t="s">
        <v>163</v>
      </c>
      <c r="I83" s="59">
        <v>6</v>
      </c>
      <c r="J83" s="59" t="s">
        <v>31</v>
      </c>
      <c r="K83" s="59">
        <v>15</v>
      </c>
      <c r="L83" s="59">
        <v>10306004</v>
      </c>
      <c r="M83" s="59">
        <v>-1</v>
      </c>
      <c r="N83" s="59" t="s">
        <v>146</v>
      </c>
      <c r="O83" s="59" t="s">
        <v>124</v>
      </c>
      <c r="P83" s="59" t="s">
        <v>128</v>
      </c>
      <c r="Q83" s="59">
        <v>0</v>
      </c>
      <c r="R83" s="59">
        <v>0</v>
      </c>
      <c r="S83" s="59">
        <v>0</v>
      </c>
      <c r="T83" s="59">
        <v>0</v>
      </c>
      <c r="U83" s="59">
        <v>0</v>
      </c>
      <c r="V83" s="59">
        <v>0</v>
      </c>
      <c r="W83" s="59">
        <v>0</v>
      </c>
      <c r="X83" s="59">
        <v>0</v>
      </c>
      <c r="Y83" s="59">
        <v>0</v>
      </c>
      <c r="Z83" s="59">
        <v>0</v>
      </c>
      <c r="AA83" s="59">
        <v>0</v>
      </c>
      <c r="AB83" s="59">
        <v>0</v>
      </c>
      <c r="AC83" s="59">
        <v>0</v>
      </c>
      <c r="AD83" s="59">
        <v>0</v>
      </c>
      <c r="AE83" s="59">
        <v>0</v>
      </c>
      <c r="AF83" s="59">
        <v>0</v>
      </c>
      <c r="AG83" s="59">
        <v>0</v>
      </c>
      <c r="AH83" s="59">
        <v>0</v>
      </c>
      <c r="AI83" s="59">
        <v>0</v>
      </c>
      <c r="AJ83" s="132" t="s">
        <v>205</v>
      </c>
      <c r="AK83" s="132" t="s">
        <v>35</v>
      </c>
      <c r="AL83" s="132">
        <f t="shared" si="8"/>
        <v>0</v>
      </c>
      <c r="AM83" s="132">
        <f t="shared" si="9"/>
        <v>0</v>
      </c>
      <c r="AN83" s="132">
        <f t="shared" si="13"/>
        <v>0</v>
      </c>
      <c r="AO83" s="132">
        <f t="shared" si="14"/>
        <v>0</v>
      </c>
      <c r="AP83" s="132">
        <f t="shared" si="10"/>
        <v>0</v>
      </c>
      <c r="AQ83" s="132">
        <f t="shared" si="11"/>
        <v>0</v>
      </c>
      <c r="AR83" s="132">
        <f t="shared" si="12"/>
        <v>0</v>
      </c>
      <c r="AS83" s="133" t="e">
        <f t="shared" si="15"/>
        <v>#DIV/0!</v>
      </c>
    </row>
    <row r="84" spans="1:45" x14ac:dyDescent="0.2">
      <c r="A84" s="59">
        <v>-1</v>
      </c>
      <c r="B84" s="59">
        <v>1012</v>
      </c>
      <c r="C84" s="59" t="s">
        <v>121</v>
      </c>
      <c r="D84" s="59">
        <v>0</v>
      </c>
      <c r="E84" s="59">
        <v>276</v>
      </c>
      <c r="F84" s="59" t="s">
        <v>1816</v>
      </c>
      <c r="G84" s="59">
        <v>2024</v>
      </c>
      <c r="H84" s="59" t="s">
        <v>148</v>
      </c>
      <c r="I84" s="59">
        <v>6</v>
      </c>
      <c r="J84" s="59" t="s">
        <v>31</v>
      </c>
      <c r="K84" s="59">
        <v>15</v>
      </c>
      <c r="L84" s="59">
        <v>24</v>
      </c>
      <c r="M84" s="59">
        <v>1</v>
      </c>
      <c r="N84" s="59" t="s">
        <v>122</v>
      </c>
      <c r="O84" s="59" t="s">
        <v>124</v>
      </c>
      <c r="P84" s="59" t="s">
        <v>129</v>
      </c>
      <c r="Q84" s="59">
        <v>0</v>
      </c>
      <c r="R84" s="59">
        <v>0</v>
      </c>
      <c r="S84" s="59">
        <v>-390908.02</v>
      </c>
      <c r="T84" s="59">
        <v>46479.89</v>
      </c>
      <c r="U84" s="59">
        <v>-166845.36000000002</v>
      </c>
      <c r="V84" s="59">
        <v>-7818160.8700000001</v>
      </c>
      <c r="W84" s="59">
        <v>-3336907.59</v>
      </c>
      <c r="X84" s="59">
        <v>0</v>
      </c>
      <c r="Y84" s="59">
        <v>7721975.5800000001</v>
      </c>
      <c r="Z84" s="59">
        <v>3240722.3</v>
      </c>
      <c r="AA84" s="59">
        <v>0</v>
      </c>
      <c r="AB84" s="59">
        <v>0</v>
      </c>
      <c r="AC84" s="59">
        <v>4481253.28</v>
      </c>
      <c r="AD84" s="59">
        <v>0</v>
      </c>
      <c r="AE84" s="59">
        <v>0</v>
      </c>
      <c r="AF84" s="59">
        <v>0</v>
      </c>
      <c r="AG84" s="59">
        <v>0</v>
      </c>
      <c r="AH84" s="59">
        <v>0</v>
      </c>
      <c r="AI84" s="59">
        <v>0</v>
      </c>
      <c r="AJ84" s="132" t="s">
        <v>29</v>
      </c>
      <c r="AK84" s="132" t="s">
        <v>37</v>
      </c>
      <c r="AL84" s="132">
        <f t="shared" si="8"/>
        <v>3240722.3</v>
      </c>
      <c r="AM84" s="132">
        <f t="shared" si="9"/>
        <v>7721975.5800000001</v>
      </c>
      <c r="AN84" s="132">
        <f t="shared" si="13"/>
        <v>-4481253.28</v>
      </c>
      <c r="AO84" s="132">
        <f t="shared" si="14"/>
        <v>0</v>
      </c>
      <c r="AP84" s="132">
        <f t="shared" si="10"/>
        <v>4481253.28</v>
      </c>
      <c r="AQ84" s="132">
        <f t="shared" si="11"/>
        <v>0</v>
      </c>
      <c r="AR84" s="132">
        <f t="shared" si="12"/>
        <v>224062.66</v>
      </c>
      <c r="AS84" s="133">
        <f t="shared" si="15"/>
        <v>4.9999999107392563E-2</v>
      </c>
    </row>
    <row r="85" spans="1:45" x14ac:dyDescent="0.2">
      <c r="A85" s="59">
        <v>-1</v>
      </c>
      <c r="B85" s="59">
        <v>1012</v>
      </c>
      <c r="C85" s="59" t="s">
        <v>121</v>
      </c>
      <c r="D85" s="59">
        <v>0</v>
      </c>
      <c r="E85" s="59">
        <v>276</v>
      </c>
      <c r="F85" s="59" t="s">
        <v>1816</v>
      </c>
      <c r="G85" s="59">
        <v>2024</v>
      </c>
      <c r="H85" s="59" t="s">
        <v>149</v>
      </c>
      <c r="I85" s="59">
        <v>6</v>
      </c>
      <c r="J85" s="59" t="s">
        <v>31</v>
      </c>
      <c r="K85" s="59">
        <v>15</v>
      </c>
      <c r="L85" s="59">
        <v>22</v>
      </c>
      <c r="M85" s="59">
        <v>1</v>
      </c>
      <c r="N85" s="59" t="s">
        <v>122</v>
      </c>
      <c r="O85" s="59" t="s">
        <v>124</v>
      </c>
      <c r="P85" s="59" t="s">
        <v>129</v>
      </c>
      <c r="Q85" s="59">
        <v>0</v>
      </c>
      <c r="R85" s="59">
        <v>0</v>
      </c>
      <c r="S85" s="59">
        <v>8709296.7400000002</v>
      </c>
      <c r="T85" s="59">
        <v>535979.26</v>
      </c>
      <c r="U85" s="59">
        <v>9080034.9700000007</v>
      </c>
      <c r="V85" s="59">
        <v>174185922.02000001</v>
      </c>
      <c r="W85" s="59">
        <v>181600686.66</v>
      </c>
      <c r="X85" s="59">
        <v>19238930.760000002</v>
      </c>
      <c r="Y85" s="59">
        <v>4406584.84</v>
      </c>
      <c r="Z85" s="59">
        <v>16146514.58</v>
      </c>
      <c r="AA85" s="59">
        <v>84236.38</v>
      </c>
      <c r="AB85" s="59">
        <v>0</v>
      </c>
      <c r="AC85" s="59">
        <v>7414764.6399999997</v>
      </c>
      <c r="AD85" s="59">
        <v>0</v>
      </c>
      <c r="AE85" s="59">
        <v>0</v>
      </c>
      <c r="AF85" s="59">
        <v>0</v>
      </c>
      <c r="AG85" s="59">
        <v>0</v>
      </c>
      <c r="AH85" s="59">
        <v>0</v>
      </c>
      <c r="AI85" s="59">
        <v>0</v>
      </c>
      <c r="AJ85" s="132" t="s">
        <v>29</v>
      </c>
      <c r="AK85" s="132" t="s">
        <v>206</v>
      </c>
      <c r="AL85" s="132">
        <f t="shared" si="8"/>
        <v>16230750.960000001</v>
      </c>
      <c r="AM85" s="132">
        <f t="shared" si="9"/>
        <v>23645515.600000001</v>
      </c>
      <c r="AN85" s="132">
        <f t="shared" si="13"/>
        <v>-7414764.6400000006</v>
      </c>
      <c r="AO85" s="132">
        <f t="shared" si="14"/>
        <v>0</v>
      </c>
      <c r="AP85" s="132">
        <f t="shared" si="10"/>
        <v>7414764.6399999857</v>
      </c>
      <c r="AQ85" s="132">
        <f t="shared" si="11"/>
        <v>-1.4901161193847656E-8</v>
      </c>
      <c r="AR85" s="132">
        <f t="shared" si="12"/>
        <v>370738.23000000045</v>
      </c>
      <c r="AS85" s="133">
        <f t="shared" si="15"/>
        <v>4.9999999730268065E-2</v>
      </c>
    </row>
    <row r="86" spans="1:45" x14ac:dyDescent="0.2">
      <c r="A86" s="59">
        <v>-1</v>
      </c>
      <c r="B86" s="59">
        <v>1012</v>
      </c>
      <c r="C86" s="59" t="s">
        <v>121</v>
      </c>
      <c r="D86" s="59">
        <v>0</v>
      </c>
      <c r="E86" s="59">
        <v>276</v>
      </c>
      <c r="F86" s="59" t="s">
        <v>1816</v>
      </c>
      <c r="G86" s="59">
        <v>2024</v>
      </c>
      <c r="H86" s="59" t="s">
        <v>153</v>
      </c>
      <c r="I86" s="59">
        <v>6</v>
      </c>
      <c r="J86" s="59" t="s">
        <v>31</v>
      </c>
      <c r="K86" s="59">
        <v>15</v>
      </c>
      <c r="L86" s="59">
        <v>10306001</v>
      </c>
      <c r="M86" s="59">
        <v>0</v>
      </c>
      <c r="N86" s="59" t="s">
        <v>135</v>
      </c>
      <c r="O86" s="59" t="s">
        <v>124</v>
      </c>
      <c r="P86" s="59" t="s">
        <v>129</v>
      </c>
      <c r="Q86" s="59">
        <v>0</v>
      </c>
      <c r="R86" s="59">
        <v>0</v>
      </c>
      <c r="S86" s="59">
        <v>534576.89</v>
      </c>
      <c r="T86" s="59">
        <v>13762.74</v>
      </c>
      <c r="U86" s="59">
        <v>533073.17000000004</v>
      </c>
      <c r="V86" s="59">
        <v>10691536.49</v>
      </c>
      <c r="W86" s="59">
        <v>10661461.890000001</v>
      </c>
      <c r="X86" s="59">
        <v>0</v>
      </c>
      <c r="Y86" s="59">
        <v>0</v>
      </c>
      <c r="Z86" s="59">
        <v>308273.7</v>
      </c>
      <c r="AA86" s="59">
        <v>0</v>
      </c>
      <c r="AB86" s="59">
        <v>-278199.09999999998</v>
      </c>
      <c r="AC86" s="59">
        <v>-30074.600000000002</v>
      </c>
      <c r="AD86" s="59">
        <v>0</v>
      </c>
      <c r="AE86" s="59">
        <v>0</v>
      </c>
      <c r="AF86" s="59">
        <v>0</v>
      </c>
      <c r="AG86" s="59">
        <v>0</v>
      </c>
      <c r="AH86" s="59">
        <v>0</v>
      </c>
      <c r="AI86" s="59">
        <v>0</v>
      </c>
      <c r="AJ86" s="132" t="s">
        <v>29</v>
      </c>
      <c r="AK86" s="132" t="s">
        <v>206</v>
      </c>
      <c r="AL86" s="132">
        <f t="shared" si="8"/>
        <v>308273.7</v>
      </c>
      <c r="AM86" s="132">
        <f t="shared" si="9"/>
        <v>0</v>
      </c>
      <c r="AN86" s="132">
        <f t="shared" si="13"/>
        <v>308273.7</v>
      </c>
      <c r="AO86" s="132">
        <f t="shared" si="14"/>
        <v>-278199.09999999998</v>
      </c>
      <c r="AP86" s="132">
        <f t="shared" si="10"/>
        <v>-30074.599999999627</v>
      </c>
      <c r="AQ86" s="132">
        <f t="shared" si="11"/>
        <v>4.0745362639427185E-10</v>
      </c>
      <c r="AR86" s="132">
        <f t="shared" si="12"/>
        <v>-1503.7199999999721</v>
      </c>
      <c r="AS86" s="133">
        <f t="shared" si="15"/>
        <v>4.9999667493499191E-2</v>
      </c>
    </row>
    <row r="87" spans="1:45" x14ac:dyDescent="0.2">
      <c r="A87" s="59">
        <v>-1</v>
      </c>
      <c r="B87" s="59">
        <v>1012</v>
      </c>
      <c r="C87" s="59" t="s">
        <v>121</v>
      </c>
      <c r="D87" s="59">
        <v>0</v>
      </c>
      <c r="E87" s="59">
        <v>276</v>
      </c>
      <c r="F87" s="59" t="s">
        <v>1816</v>
      </c>
      <c r="G87" s="59">
        <v>2024</v>
      </c>
      <c r="H87" s="59" t="s">
        <v>154</v>
      </c>
      <c r="I87" s="59">
        <v>6</v>
      </c>
      <c r="J87" s="59" t="s">
        <v>31</v>
      </c>
      <c r="K87" s="59">
        <v>15</v>
      </c>
      <c r="L87" s="59">
        <v>10306002</v>
      </c>
      <c r="M87" s="59">
        <v>0</v>
      </c>
      <c r="N87" s="59" t="s">
        <v>135</v>
      </c>
      <c r="O87" s="59" t="s">
        <v>124</v>
      </c>
      <c r="P87" s="59" t="s">
        <v>129</v>
      </c>
      <c r="Q87" s="59">
        <v>0</v>
      </c>
      <c r="R87" s="59">
        <v>0</v>
      </c>
      <c r="S87" s="59">
        <v>264538.38</v>
      </c>
      <c r="T87" s="59">
        <v>0</v>
      </c>
      <c r="U87" s="59">
        <v>254219.15</v>
      </c>
      <c r="V87" s="59">
        <v>5290765.97</v>
      </c>
      <c r="W87" s="59">
        <v>5084381.9800000004</v>
      </c>
      <c r="X87" s="59">
        <v>0</v>
      </c>
      <c r="Y87" s="59">
        <v>0</v>
      </c>
      <c r="Z87" s="59">
        <v>206383.99</v>
      </c>
      <c r="AA87" s="59">
        <v>0</v>
      </c>
      <c r="AB87" s="59">
        <v>0</v>
      </c>
      <c r="AC87" s="59">
        <v>-206383.99</v>
      </c>
      <c r="AD87" s="59">
        <v>0</v>
      </c>
      <c r="AE87" s="59">
        <v>0</v>
      </c>
      <c r="AF87" s="59">
        <v>0</v>
      </c>
      <c r="AG87" s="59">
        <v>0</v>
      </c>
      <c r="AH87" s="59">
        <v>0</v>
      </c>
      <c r="AI87" s="59">
        <v>0</v>
      </c>
      <c r="AJ87" s="132" t="s">
        <v>29</v>
      </c>
      <c r="AK87" s="132" t="s">
        <v>206</v>
      </c>
      <c r="AL87" s="132">
        <f t="shared" si="8"/>
        <v>206383.99</v>
      </c>
      <c r="AM87" s="132">
        <f t="shared" si="9"/>
        <v>0</v>
      </c>
      <c r="AN87" s="132">
        <f t="shared" si="13"/>
        <v>206383.99</v>
      </c>
      <c r="AO87" s="132">
        <f t="shared" si="14"/>
        <v>0</v>
      </c>
      <c r="AP87" s="132">
        <f t="shared" si="10"/>
        <v>-206383.98999999929</v>
      </c>
      <c r="AQ87" s="132">
        <f t="shared" si="11"/>
        <v>6.9849193096160889E-10</v>
      </c>
      <c r="AR87" s="132">
        <f t="shared" si="12"/>
        <v>-10319.23000000001</v>
      </c>
      <c r="AS87" s="133">
        <f t="shared" si="15"/>
        <v>5.0000147782781244E-2</v>
      </c>
    </row>
    <row r="88" spans="1:45" x14ac:dyDescent="0.2">
      <c r="A88" s="59">
        <v>-1</v>
      </c>
      <c r="B88" s="59">
        <v>1012</v>
      </c>
      <c r="C88" s="59" t="s">
        <v>121</v>
      </c>
      <c r="D88" s="59">
        <v>0</v>
      </c>
      <c r="E88" s="59">
        <v>276</v>
      </c>
      <c r="F88" s="59" t="s">
        <v>1816</v>
      </c>
      <c r="G88" s="59">
        <v>2024</v>
      </c>
      <c r="H88" s="59" t="s">
        <v>156</v>
      </c>
      <c r="I88" s="59">
        <v>6</v>
      </c>
      <c r="J88" s="59" t="s">
        <v>31</v>
      </c>
      <c r="K88" s="59">
        <v>15</v>
      </c>
      <c r="L88" s="59">
        <v>10306017</v>
      </c>
      <c r="M88" s="59">
        <v>0</v>
      </c>
      <c r="N88" s="59" t="s">
        <v>135</v>
      </c>
      <c r="O88" s="59" t="s">
        <v>124</v>
      </c>
      <c r="P88" s="59" t="s">
        <v>129</v>
      </c>
      <c r="Q88" s="59">
        <v>0</v>
      </c>
      <c r="R88" s="59">
        <v>0</v>
      </c>
      <c r="S88" s="59">
        <v>147337.62</v>
      </c>
      <c r="T88" s="59">
        <v>0</v>
      </c>
      <c r="U88" s="59">
        <v>141863.74</v>
      </c>
      <c r="V88" s="59">
        <v>2948365.34</v>
      </c>
      <c r="W88" s="59">
        <v>2839452.52</v>
      </c>
      <c r="X88" s="59">
        <v>0</v>
      </c>
      <c r="Y88" s="59">
        <v>0</v>
      </c>
      <c r="Z88" s="59">
        <v>108912.82</v>
      </c>
      <c r="AA88" s="59">
        <v>0</v>
      </c>
      <c r="AB88" s="59">
        <v>0</v>
      </c>
      <c r="AC88" s="59">
        <v>-108912.82</v>
      </c>
      <c r="AD88" s="59">
        <v>0</v>
      </c>
      <c r="AE88" s="59">
        <v>0</v>
      </c>
      <c r="AF88" s="59">
        <v>0</v>
      </c>
      <c r="AG88" s="59">
        <v>0</v>
      </c>
      <c r="AH88" s="59">
        <v>0</v>
      </c>
      <c r="AI88" s="59">
        <v>0</v>
      </c>
      <c r="AJ88" s="132" t="s">
        <v>29</v>
      </c>
      <c r="AK88" s="132" t="s">
        <v>206</v>
      </c>
      <c r="AL88" s="132">
        <f t="shared" si="8"/>
        <v>108912.82</v>
      </c>
      <c r="AM88" s="132">
        <f t="shared" si="9"/>
        <v>0</v>
      </c>
      <c r="AN88" s="132">
        <f t="shared" si="13"/>
        <v>108912.82</v>
      </c>
      <c r="AO88" s="132">
        <f t="shared" si="14"/>
        <v>0</v>
      </c>
      <c r="AP88" s="132">
        <f t="shared" si="10"/>
        <v>-108912.81999999983</v>
      </c>
      <c r="AQ88" s="132">
        <f t="shared" si="11"/>
        <v>1.7462298274040222E-10</v>
      </c>
      <c r="AR88" s="132">
        <f t="shared" si="12"/>
        <v>-5473.8800000000047</v>
      </c>
      <c r="AS88" s="133">
        <f t="shared" si="15"/>
        <v>5.0259280771538309E-2</v>
      </c>
    </row>
    <row r="89" spans="1:45" x14ac:dyDescent="0.2">
      <c r="A89" s="59">
        <v>-1</v>
      </c>
      <c r="B89" s="59">
        <v>1012</v>
      </c>
      <c r="C89" s="59" t="s">
        <v>121</v>
      </c>
      <c r="D89" s="59">
        <v>0</v>
      </c>
      <c r="E89" s="59">
        <v>276</v>
      </c>
      <c r="F89" s="59" t="s">
        <v>1816</v>
      </c>
      <c r="G89" s="59">
        <v>2024</v>
      </c>
      <c r="H89" s="59" t="s">
        <v>160</v>
      </c>
      <c r="I89" s="59">
        <v>6</v>
      </c>
      <c r="J89" s="59" t="s">
        <v>31</v>
      </c>
      <c r="K89" s="59">
        <v>15</v>
      </c>
      <c r="L89" s="59">
        <v>23634764</v>
      </c>
      <c r="M89" s="59">
        <v>0</v>
      </c>
      <c r="N89" s="59" t="s">
        <v>135</v>
      </c>
      <c r="O89" s="59" t="s">
        <v>124</v>
      </c>
      <c r="P89" s="59" t="s">
        <v>129</v>
      </c>
      <c r="Q89" s="59">
        <v>0</v>
      </c>
      <c r="R89" s="59">
        <v>0</v>
      </c>
      <c r="S89" s="59">
        <v>-145626.89000000001</v>
      </c>
      <c r="T89" s="59">
        <v>-33070.92</v>
      </c>
      <c r="U89" s="59">
        <v>-175588.53</v>
      </c>
      <c r="V89" s="59">
        <v>-2912537.81</v>
      </c>
      <c r="W89" s="59">
        <v>-3511770.7</v>
      </c>
      <c r="X89" s="59">
        <v>0</v>
      </c>
      <c r="Y89" s="59">
        <v>0</v>
      </c>
      <c r="Z89" s="59">
        <v>-62209.53</v>
      </c>
      <c r="AA89" s="59">
        <v>0</v>
      </c>
      <c r="AB89" s="59">
        <v>661442.42000000004</v>
      </c>
      <c r="AC89" s="59">
        <v>-599232.89</v>
      </c>
      <c r="AD89" s="59">
        <v>0</v>
      </c>
      <c r="AE89" s="59">
        <v>0</v>
      </c>
      <c r="AF89" s="59">
        <v>0</v>
      </c>
      <c r="AG89" s="59">
        <v>0</v>
      </c>
      <c r="AH89" s="59">
        <v>0</v>
      </c>
      <c r="AI89" s="59">
        <v>0</v>
      </c>
      <c r="AJ89" s="132" t="s">
        <v>29</v>
      </c>
      <c r="AK89" s="132" t="s">
        <v>35</v>
      </c>
      <c r="AL89" s="132">
        <f t="shared" si="8"/>
        <v>-62209.53</v>
      </c>
      <c r="AM89" s="132">
        <f t="shared" si="9"/>
        <v>0</v>
      </c>
      <c r="AN89" s="132">
        <f t="shared" si="13"/>
        <v>-62209.53</v>
      </c>
      <c r="AO89" s="132">
        <f t="shared" si="14"/>
        <v>661442.42000000004</v>
      </c>
      <c r="AP89" s="132">
        <f t="shared" si="10"/>
        <v>-599232.89000000013</v>
      </c>
      <c r="AQ89" s="132">
        <f t="shared" si="11"/>
        <v>0</v>
      </c>
      <c r="AR89" s="132">
        <f t="shared" si="12"/>
        <v>-29961.639999999985</v>
      </c>
      <c r="AS89" s="133">
        <f t="shared" si="15"/>
        <v>4.9999992490398812E-2</v>
      </c>
    </row>
    <row r="90" spans="1:45" x14ac:dyDescent="0.2">
      <c r="A90" s="59">
        <v>-1</v>
      </c>
      <c r="B90" s="59">
        <v>1012</v>
      </c>
      <c r="C90" s="59" t="s">
        <v>121</v>
      </c>
      <c r="D90" s="59">
        <v>0</v>
      </c>
      <c r="E90" s="59">
        <v>276</v>
      </c>
      <c r="F90" s="59" t="s">
        <v>1816</v>
      </c>
      <c r="G90" s="59">
        <v>2024</v>
      </c>
      <c r="H90" s="59" t="s">
        <v>157</v>
      </c>
      <c r="I90" s="59">
        <v>6</v>
      </c>
      <c r="J90" s="59" t="s">
        <v>31</v>
      </c>
      <c r="K90" s="59">
        <v>15</v>
      </c>
      <c r="L90" s="59">
        <v>10306012</v>
      </c>
      <c r="M90" s="59">
        <v>0</v>
      </c>
      <c r="N90" s="59" t="s">
        <v>135</v>
      </c>
      <c r="O90" s="59" t="s">
        <v>124</v>
      </c>
      <c r="P90" s="59" t="s">
        <v>129</v>
      </c>
      <c r="Q90" s="59">
        <v>0</v>
      </c>
      <c r="R90" s="59">
        <v>0</v>
      </c>
      <c r="S90" s="59">
        <v>-131594.20000000001</v>
      </c>
      <c r="T90" s="59">
        <v>-27053.62</v>
      </c>
      <c r="U90" s="59">
        <v>-153132.79</v>
      </c>
      <c r="V90" s="59">
        <v>-2631883.96</v>
      </c>
      <c r="W90" s="59">
        <v>-3062655.5</v>
      </c>
      <c r="X90" s="59">
        <v>0</v>
      </c>
      <c r="Y90" s="59">
        <v>0</v>
      </c>
      <c r="Z90" s="59">
        <v>-117240.40000000001</v>
      </c>
      <c r="AA90" s="59">
        <v>0</v>
      </c>
      <c r="AB90" s="59">
        <v>548011.94000000006</v>
      </c>
      <c r="AC90" s="59">
        <v>-430771.54000000004</v>
      </c>
      <c r="AD90" s="59">
        <v>0</v>
      </c>
      <c r="AE90" s="59">
        <v>0</v>
      </c>
      <c r="AF90" s="59">
        <v>0</v>
      </c>
      <c r="AG90" s="59">
        <v>0</v>
      </c>
      <c r="AH90" s="59">
        <v>0</v>
      </c>
      <c r="AI90" s="59">
        <v>0</v>
      </c>
      <c r="AJ90" s="132" t="s">
        <v>29</v>
      </c>
      <c r="AK90" s="132" t="s">
        <v>206</v>
      </c>
      <c r="AL90" s="132">
        <f t="shared" si="8"/>
        <v>-117240.40000000001</v>
      </c>
      <c r="AM90" s="132">
        <f t="shared" si="9"/>
        <v>0</v>
      </c>
      <c r="AN90" s="132">
        <f t="shared" si="13"/>
        <v>-117240.40000000001</v>
      </c>
      <c r="AO90" s="132">
        <f t="shared" si="14"/>
        <v>548011.94000000006</v>
      </c>
      <c r="AP90" s="132">
        <f t="shared" si="10"/>
        <v>-430771.54000000004</v>
      </c>
      <c r="AQ90" s="132">
        <f t="shared" si="11"/>
        <v>0</v>
      </c>
      <c r="AR90" s="132">
        <f t="shared" si="12"/>
        <v>-21538.589999999997</v>
      </c>
      <c r="AS90" s="133">
        <f t="shared" si="15"/>
        <v>5.0000030178409635E-2</v>
      </c>
    </row>
    <row r="91" spans="1:45" x14ac:dyDescent="0.2">
      <c r="A91" s="59">
        <v>-1</v>
      </c>
      <c r="B91" s="59">
        <v>1012</v>
      </c>
      <c r="C91" s="59" t="s">
        <v>121</v>
      </c>
      <c r="D91" s="59">
        <v>0</v>
      </c>
      <c r="E91" s="59">
        <v>276</v>
      </c>
      <c r="F91" s="59" t="s">
        <v>1816</v>
      </c>
      <c r="G91" s="59">
        <v>2024</v>
      </c>
      <c r="H91" s="59" t="s">
        <v>158</v>
      </c>
      <c r="I91" s="59">
        <v>6</v>
      </c>
      <c r="J91" s="59" t="s">
        <v>31</v>
      </c>
      <c r="K91" s="59">
        <v>15</v>
      </c>
      <c r="L91" s="59">
        <v>10306010</v>
      </c>
      <c r="M91" s="59">
        <v>0</v>
      </c>
      <c r="N91" s="59" t="s">
        <v>135</v>
      </c>
      <c r="O91" s="59" t="s">
        <v>124</v>
      </c>
      <c r="P91" s="59" t="s">
        <v>129</v>
      </c>
      <c r="Q91" s="59">
        <v>0</v>
      </c>
      <c r="R91" s="59">
        <v>0</v>
      </c>
      <c r="S91" s="59">
        <v>-845166.82000000007</v>
      </c>
      <c r="T91" s="59">
        <v>0</v>
      </c>
      <c r="U91" s="59">
        <v>-815892.20000000007</v>
      </c>
      <c r="V91" s="59">
        <v>-16903339.48</v>
      </c>
      <c r="W91" s="59">
        <v>-16317846.609999999</v>
      </c>
      <c r="X91" s="59">
        <v>0</v>
      </c>
      <c r="Y91" s="59">
        <v>0</v>
      </c>
      <c r="Z91" s="59">
        <v>-585492.87</v>
      </c>
      <c r="AA91" s="59">
        <v>0</v>
      </c>
      <c r="AB91" s="59">
        <v>0</v>
      </c>
      <c r="AC91" s="59">
        <v>585492.87</v>
      </c>
      <c r="AD91" s="59">
        <v>0</v>
      </c>
      <c r="AE91" s="59">
        <v>0</v>
      </c>
      <c r="AF91" s="59">
        <v>0</v>
      </c>
      <c r="AG91" s="59">
        <v>0</v>
      </c>
      <c r="AH91" s="59">
        <v>0</v>
      </c>
      <c r="AI91" s="59">
        <v>0</v>
      </c>
      <c r="AJ91" s="132" t="s">
        <v>29</v>
      </c>
      <c r="AK91" s="132" t="s">
        <v>206</v>
      </c>
      <c r="AL91" s="132">
        <f t="shared" si="8"/>
        <v>-585492.87</v>
      </c>
      <c r="AM91" s="132">
        <f t="shared" si="9"/>
        <v>0</v>
      </c>
      <c r="AN91" s="132">
        <f t="shared" si="13"/>
        <v>-585492.87</v>
      </c>
      <c r="AO91" s="132">
        <f t="shared" si="14"/>
        <v>0</v>
      </c>
      <c r="AP91" s="132">
        <f t="shared" si="10"/>
        <v>585492.87000000104</v>
      </c>
      <c r="AQ91" s="132">
        <f t="shared" si="11"/>
        <v>1.0477378964424133E-9</v>
      </c>
      <c r="AR91" s="132">
        <f t="shared" si="12"/>
        <v>29274.619999999995</v>
      </c>
      <c r="AS91" s="133">
        <f t="shared" si="15"/>
        <v>4.9999959862875774E-2</v>
      </c>
    </row>
    <row r="92" spans="1:45" x14ac:dyDescent="0.2">
      <c r="A92" s="59">
        <v>-1</v>
      </c>
      <c r="B92" s="59">
        <v>1012</v>
      </c>
      <c r="C92" s="59" t="s">
        <v>121</v>
      </c>
      <c r="D92" s="59">
        <v>0</v>
      </c>
      <c r="E92" s="59">
        <v>276</v>
      </c>
      <c r="F92" s="59" t="s">
        <v>1816</v>
      </c>
      <c r="G92" s="59">
        <v>2024</v>
      </c>
      <c r="H92" s="59" t="s">
        <v>161</v>
      </c>
      <c r="I92" s="59">
        <v>6</v>
      </c>
      <c r="J92" s="59" t="s">
        <v>31</v>
      </c>
      <c r="K92" s="59">
        <v>15</v>
      </c>
      <c r="L92" s="59">
        <v>10306135</v>
      </c>
      <c r="M92" s="59">
        <v>0</v>
      </c>
      <c r="N92" s="59" t="s">
        <v>135</v>
      </c>
      <c r="O92" s="59" t="s">
        <v>124</v>
      </c>
      <c r="P92" s="59" t="s">
        <v>129</v>
      </c>
      <c r="Q92" s="59">
        <v>0</v>
      </c>
      <c r="R92" s="59">
        <v>0</v>
      </c>
      <c r="S92" s="59">
        <v>-71599.89</v>
      </c>
      <c r="T92" s="59">
        <v>0</v>
      </c>
      <c r="U92" s="59">
        <v>-68443.5</v>
      </c>
      <c r="V92" s="59">
        <v>-1431997.8599999999</v>
      </c>
      <c r="W92" s="59">
        <v>-1368870</v>
      </c>
      <c r="X92" s="59">
        <v>0</v>
      </c>
      <c r="Y92" s="59">
        <v>0</v>
      </c>
      <c r="Z92" s="59">
        <v>-63127.86</v>
      </c>
      <c r="AA92" s="59">
        <v>0</v>
      </c>
      <c r="AB92" s="59">
        <v>0</v>
      </c>
      <c r="AC92" s="59">
        <v>63127.86</v>
      </c>
      <c r="AD92" s="59">
        <v>0</v>
      </c>
      <c r="AE92" s="59">
        <v>0</v>
      </c>
      <c r="AF92" s="59">
        <v>0</v>
      </c>
      <c r="AG92" s="59">
        <v>0</v>
      </c>
      <c r="AH92" s="59">
        <v>0</v>
      </c>
      <c r="AI92" s="59">
        <v>0</v>
      </c>
      <c r="AJ92" s="132" t="s">
        <v>29</v>
      </c>
      <c r="AK92" s="132" t="s">
        <v>206</v>
      </c>
      <c r="AL92" s="132">
        <f t="shared" si="8"/>
        <v>-63127.86</v>
      </c>
      <c r="AM92" s="132">
        <f t="shared" si="9"/>
        <v>0</v>
      </c>
      <c r="AN92" s="132">
        <f t="shared" si="13"/>
        <v>-63127.86</v>
      </c>
      <c r="AO92" s="132">
        <f t="shared" si="14"/>
        <v>0</v>
      </c>
      <c r="AP92" s="132">
        <f t="shared" si="10"/>
        <v>63127.85999999987</v>
      </c>
      <c r="AQ92" s="132">
        <f t="shared" si="11"/>
        <v>-1.3096723705530167E-10</v>
      </c>
      <c r="AR92" s="132">
        <f t="shared" si="12"/>
        <v>3156.3899999999994</v>
      </c>
      <c r="AS92" s="133">
        <f t="shared" si="15"/>
        <v>4.9999952477400723E-2</v>
      </c>
    </row>
    <row r="93" spans="1:45" x14ac:dyDescent="0.2">
      <c r="A93" s="59">
        <v>-1</v>
      </c>
      <c r="B93" s="59">
        <v>1012</v>
      </c>
      <c r="C93" s="59" t="s">
        <v>121</v>
      </c>
      <c r="D93" s="59">
        <v>0</v>
      </c>
      <c r="E93" s="59">
        <v>276</v>
      </c>
      <c r="F93" s="59" t="s">
        <v>1816</v>
      </c>
      <c r="G93" s="59">
        <v>2024</v>
      </c>
      <c r="H93" s="59" t="s">
        <v>159</v>
      </c>
      <c r="I93" s="59">
        <v>6</v>
      </c>
      <c r="J93" s="59" t="s">
        <v>31</v>
      </c>
      <c r="K93" s="59">
        <v>15</v>
      </c>
      <c r="L93" s="59">
        <v>10306050</v>
      </c>
      <c r="M93" s="59">
        <v>0</v>
      </c>
      <c r="N93" s="59" t="s">
        <v>135</v>
      </c>
      <c r="O93" s="59" t="s">
        <v>124</v>
      </c>
      <c r="P93" s="59" t="s">
        <v>129</v>
      </c>
      <c r="Q93" s="59">
        <v>0</v>
      </c>
      <c r="R93" s="59">
        <v>0</v>
      </c>
      <c r="S93" s="59">
        <v>6481733.5999999996</v>
      </c>
      <c r="T93" s="59">
        <v>1311831.81</v>
      </c>
      <c r="U93" s="59">
        <v>7557203.6200000001</v>
      </c>
      <c r="V93" s="59">
        <v>129634671.22</v>
      </c>
      <c r="W93" s="59">
        <v>151144073.87</v>
      </c>
      <c r="X93" s="59">
        <v>0</v>
      </c>
      <c r="Y93" s="59">
        <v>0</v>
      </c>
      <c r="Z93" s="59">
        <v>5099597.3499999996</v>
      </c>
      <c r="AA93" s="59">
        <v>0</v>
      </c>
      <c r="AB93" s="59">
        <v>-26609000</v>
      </c>
      <c r="AC93" s="59">
        <v>21509402.649999999</v>
      </c>
      <c r="AD93" s="59">
        <v>0</v>
      </c>
      <c r="AE93" s="59">
        <v>0</v>
      </c>
      <c r="AF93" s="59">
        <v>0</v>
      </c>
      <c r="AG93" s="59">
        <v>0</v>
      </c>
      <c r="AH93" s="59">
        <v>0</v>
      </c>
      <c r="AI93" s="59">
        <v>0</v>
      </c>
      <c r="AJ93" s="132" t="s">
        <v>29</v>
      </c>
      <c r="AK93" s="132" t="s">
        <v>36</v>
      </c>
      <c r="AL93" s="132">
        <f t="shared" si="8"/>
        <v>5099597.3499999996</v>
      </c>
      <c r="AM93" s="132">
        <f t="shared" si="9"/>
        <v>0</v>
      </c>
      <c r="AN93" s="132">
        <f t="shared" si="13"/>
        <v>5099597.3499999996</v>
      </c>
      <c r="AO93" s="132">
        <f t="shared" si="14"/>
        <v>-26609000</v>
      </c>
      <c r="AP93" s="132">
        <f t="shared" si="10"/>
        <v>21509402.650000006</v>
      </c>
      <c r="AQ93" s="132">
        <f t="shared" si="11"/>
        <v>0</v>
      </c>
      <c r="AR93" s="132">
        <f t="shared" si="12"/>
        <v>1075470.0200000005</v>
      </c>
      <c r="AS93" s="133">
        <f t="shared" si="15"/>
        <v>4.9999994769729238E-2</v>
      </c>
    </row>
    <row r="94" spans="1:45" x14ac:dyDescent="0.2">
      <c r="A94" s="59">
        <v>-1</v>
      </c>
      <c r="B94" s="59">
        <v>1012</v>
      </c>
      <c r="C94" s="59" t="s">
        <v>121</v>
      </c>
      <c r="D94" s="59">
        <v>0</v>
      </c>
      <c r="E94" s="59">
        <v>276</v>
      </c>
      <c r="F94" s="59" t="s">
        <v>1816</v>
      </c>
      <c r="G94" s="59">
        <v>2024</v>
      </c>
      <c r="H94" s="59" t="s">
        <v>155</v>
      </c>
      <c r="I94" s="59">
        <v>6</v>
      </c>
      <c r="J94" s="59" t="s">
        <v>31</v>
      </c>
      <c r="K94" s="59">
        <v>16</v>
      </c>
      <c r="L94" s="59">
        <v>10306502</v>
      </c>
      <c r="M94" s="59">
        <v>0</v>
      </c>
      <c r="N94" s="59" t="s">
        <v>135</v>
      </c>
      <c r="O94" s="59" t="s">
        <v>124</v>
      </c>
      <c r="P94" s="59" t="s">
        <v>129</v>
      </c>
      <c r="Q94" s="59">
        <v>0</v>
      </c>
      <c r="R94" s="59">
        <v>0</v>
      </c>
      <c r="S94" s="59">
        <v>0</v>
      </c>
      <c r="T94" s="59">
        <v>0</v>
      </c>
      <c r="U94" s="59">
        <v>0</v>
      </c>
      <c r="V94" s="59">
        <v>3226918.88</v>
      </c>
      <c r="W94" s="59">
        <v>3816372.6</v>
      </c>
      <c r="X94" s="59">
        <v>0</v>
      </c>
      <c r="Y94" s="59">
        <v>0</v>
      </c>
      <c r="Z94" s="59">
        <v>121276.45</v>
      </c>
      <c r="AA94" s="59">
        <v>0</v>
      </c>
      <c r="AB94" s="59">
        <v>-710730.17</v>
      </c>
      <c r="AC94" s="59">
        <v>589453.72</v>
      </c>
      <c r="AD94" s="59">
        <v>0</v>
      </c>
      <c r="AE94" s="59">
        <v>0</v>
      </c>
      <c r="AF94" s="59">
        <v>0</v>
      </c>
      <c r="AG94" s="59">
        <v>0</v>
      </c>
      <c r="AH94" s="59">
        <v>0</v>
      </c>
      <c r="AI94" s="59">
        <v>0</v>
      </c>
      <c r="AJ94" s="132" t="s">
        <v>29</v>
      </c>
      <c r="AK94" s="132" t="s">
        <v>208</v>
      </c>
      <c r="AL94" s="132">
        <f t="shared" si="8"/>
        <v>121276.45</v>
      </c>
      <c r="AM94" s="132">
        <f t="shared" si="9"/>
        <v>0</v>
      </c>
      <c r="AN94" s="132">
        <f t="shared" si="13"/>
        <v>121276.45</v>
      </c>
      <c r="AO94" s="132">
        <f t="shared" si="14"/>
        <v>-710730.17</v>
      </c>
      <c r="AP94" s="132">
        <f t="shared" si="10"/>
        <v>589453.7200000002</v>
      </c>
      <c r="AQ94" s="132">
        <f t="shared" si="11"/>
        <v>0</v>
      </c>
      <c r="AR94" s="132">
        <f t="shared" si="12"/>
        <v>0</v>
      </c>
      <c r="AS94" s="133">
        <f t="shared" si="15"/>
        <v>0</v>
      </c>
    </row>
    <row r="95" spans="1:45" x14ac:dyDescent="0.2">
      <c r="A95" s="59">
        <v>-1</v>
      </c>
      <c r="B95" s="59">
        <v>1012</v>
      </c>
      <c r="C95" s="59" t="s">
        <v>121</v>
      </c>
      <c r="D95" s="59">
        <v>0</v>
      </c>
      <c r="E95" s="59">
        <v>276</v>
      </c>
      <c r="F95" s="59" t="s">
        <v>1816</v>
      </c>
      <c r="G95" s="59">
        <v>2024</v>
      </c>
      <c r="H95" s="59" t="s">
        <v>163</v>
      </c>
      <c r="I95" s="59">
        <v>6</v>
      </c>
      <c r="J95" s="59" t="s">
        <v>31</v>
      </c>
      <c r="K95" s="59">
        <v>15</v>
      </c>
      <c r="L95" s="59">
        <v>10306004</v>
      </c>
      <c r="M95" s="59">
        <v>-1</v>
      </c>
      <c r="N95" s="59" t="s">
        <v>146</v>
      </c>
      <c r="O95" s="59" t="s">
        <v>124</v>
      </c>
      <c r="P95" s="59" t="s">
        <v>129</v>
      </c>
      <c r="Q95" s="59">
        <v>0</v>
      </c>
      <c r="R95" s="59">
        <v>0</v>
      </c>
      <c r="S95" s="59">
        <v>-855848.58000000007</v>
      </c>
      <c r="T95" s="59">
        <v>-60328.65</v>
      </c>
      <c r="U95" s="59">
        <v>-866137.9</v>
      </c>
      <c r="V95" s="59">
        <v>-17116971.510000002</v>
      </c>
      <c r="W95" s="59">
        <v>-17322757.75</v>
      </c>
      <c r="X95" s="59">
        <v>1000786.84</v>
      </c>
      <c r="Y95" s="59">
        <v>0</v>
      </c>
      <c r="Z95" s="59">
        <v>0</v>
      </c>
      <c r="AA95" s="59">
        <v>0</v>
      </c>
      <c r="AB95" s="59">
        <v>1206573.08</v>
      </c>
      <c r="AC95" s="59">
        <v>-205786.23999999999</v>
      </c>
      <c r="AD95" s="59">
        <v>0</v>
      </c>
      <c r="AE95" s="59">
        <v>0</v>
      </c>
      <c r="AF95" s="59">
        <v>0</v>
      </c>
      <c r="AG95" s="59">
        <v>0</v>
      </c>
      <c r="AH95" s="59">
        <v>0</v>
      </c>
      <c r="AI95" s="59">
        <v>0</v>
      </c>
      <c r="AJ95" s="132" t="s">
        <v>29</v>
      </c>
      <c r="AK95" s="132" t="s">
        <v>35</v>
      </c>
      <c r="AL95" s="132">
        <f t="shared" si="8"/>
        <v>0</v>
      </c>
      <c r="AM95" s="132">
        <f t="shared" si="9"/>
        <v>1000786.84</v>
      </c>
      <c r="AN95" s="132">
        <f t="shared" si="13"/>
        <v>-1000786.84</v>
      </c>
      <c r="AO95" s="132">
        <f t="shared" si="14"/>
        <v>1206573.08</v>
      </c>
      <c r="AP95" s="132">
        <f t="shared" si="10"/>
        <v>-205786.23999999836</v>
      </c>
      <c r="AQ95" s="132">
        <f t="shared" si="11"/>
        <v>1.7462298274040222E-9</v>
      </c>
      <c r="AR95" s="132">
        <f t="shared" si="12"/>
        <v>-10289.319999999949</v>
      </c>
      <c r="AS95" s="133">
        <f t="shared" si="15"/>
        <v>5.0000038875291322E-2</v>
      </c>
    </row>
    <row r="96" spans="1:45" x14ac:dyDescent="0.2">
      <c r="A96" s="59">
        <v>-1</v>
      </c>
      <c r="B96" s="59">
        <v>1012</v>
      </c>
      <c r="C96" s="59" t="s">
        <v>121</v>
      </c>
      <c r="D96" s="59">
        <v>0</v>
      </c>
      <c r="E96" s="59">
        <v>276</v>
      </c>
      <c r="F96" s="59" t="s">
        <v>1816</v>
      </c>
      <c r="G96" s="59">
        <v>2024</v>
      </c>
      <c r="H96" s="59" t="s">
        <v>148</v>
      </c>
      <c r="I96" s="59">
        <v>6</v>
      </c>
      <c r="J96" s="59" t="s">
        <v>31</v>
      </c>
      <c r="K96" s="59">
        <v>15</v>
      </c>
      <c r="L96" s="59">
        <v>24</v>
      </c>
      <c r="M96" s="59">
        <v>1</v>
      </c>
      <c r="N96" s="59" t="s">
        <v>122</v>
      </c>
      <c r="O96" s="59" t="s">
        <v>124</v>
      </c>
      <c r="P96" s="59" t="s">
        <v>130</v>
      </c>
      <c r="Q96" s="59">
        <v>0</v>
      </c>
      <c r="R96" s="59">
        <v>0</v>
      </c>
      <c r="S96" s="59">
        <v>24675.84</v>
      </c>
      <c r="T96" s="59">
        <v>6677.4400000000005</v>
      </c>
      <c r="U96" s="59">
        <v>31353.279999999999</v>
      </c>
      <c r="V96" s="59">
        <v>493516.89</v>
      </c>
      <c r="W96" s="59">
        <v>627065.52</v>
      </c>
      <c r="X96" s="59">
        <v>0</v>
      </c>
      <c r="Y96" s="59">
        <v>149569.98000000001</v>
      </c>
      <c r="Z96" s="59">
        <v>16021.35</v>
      </c>
      <c r="AA96" s="59">
        <v>0</v>
      </c>
      <c r="AB96" s="59">
        <v>0</v>
      </c>
      <c r="AC96" s="59">
        <v>133548.63</v>
      </c>
      <c r="AD96" s="59">
        <v>0</v>
      </c>
      <c r="AE96" s="59">
        <v>0</v>
      </c>
      <c r="AF96" s="59">
        <v>0</v>
      </c>
      <c r="AG96" s="59">
        <v>0</v>
      </c>
      <c r="AH96" s="59">
        <v>0</v>
      </c>
      <c r="AI96" s="59">
        <v>0</v>
      </c>
      <c r="AJ96" s="132" t="s">
        <v>29</v>
      </c>
      <c r="AK96" s="132" t="s">
        <v>37</v>
      </c>
      <c r="AL96" s="132">
        <f t="shared" si="8"/>
        <v>16021.35</v>
      </c>
      <c r="AM96" s="132">
        <f t="shared" si="9"/>
        <v>149569.98000000001</v>
      </c>
      <c r="AN96" s="132">
        <f t="shared" si="13"/>
        <v>-133548.63</v>
      </c>
      <c r="AO96" s="132">
        <f t="shared" si="14"/>
        <v>0</v>
      </c>
      <c r="AP96" s="132">
        <f t="shared" si="10"/>
        <v>133548.63</v>
      </c>
      <c r="AQ96" s="132">
        <f t="shared" si="11"/>
        <v>0</v>
      </c>
      <c r="AR96" s="132">
        <f t="shared" si="12"/>
        <v>6677.4399999999987</v>
      </c>
      <c r="AS96" s="133">
        <f t="shared" si="15"/>
        <v>5.0000063647227221E-2</v>
      </c>
    </row>
    <row r="97" spans="1:45" x14ac:dyDescent="0.2">
      <c r="A97" s="59">
        <v>-1</v>
      </c>
      <c r="B97" s="59">
        <v>1012</v>
      </c>
      <c r="C97" s="59" t="s">
        <v>121</v>
      </c>
      <c r="D97" s="59">
        <v>0</v>
      </c>
      <c r="E97" s="59">
        <v>276</v>
      </c>
      <c r="F97" s="59" t="s">
        <v>1816</v>
      </c>
      <c r="G97" s="59">
        <v>2024</v>
      </c>
      <c r="H97" s="59" t="s">
        <v>149</v>
      </c>
      <c r="I97" s="59">
        <v>6</v>
      </c>
      <c r="J97" s="59" t="s">
        <v>31</v>
      </c>
      <c r="K97" s="59">
        <v>15</v>
      </c>
      <c r="L97" s="59">
        <v>22</v>
      </c>
      <c r="M97" s="59">
        <v>1</v>
      </c>
      <c r="N97" s="59" t="s">
        <v>122</v>
      </c>
      <c r="O97" s="59" t="s">
        <v>124</v>
      </c>
      <c r="P97" s="59" t="s">
        <v>130</v>
      </c>
      <c r="Q97" s="59">
        <v>0</v>
      </c>
      <c r="R97" s="59">
        <v>0</v>
      </c>
      <c r="S97" s="59">
        <v>15123.65</v>
      </c>
      <c r="T97" s="59">
        <v>8606.2199999999993</v>
      </c>
      <c r="U97" s="59">
        <v>21509.13</v>
      </c>
      <c r="V97" s="59">
        <v>302473.38</v>
      </c>
      <c r="W97" s="59">
        <v>430182.79000000004</v>
      </c>
      <c r="X97" s="59">
        <v>16435.46</v>
      </c>
      <c r="Y97" s="59">
        <v>108621.07</v>
      </c>
      <c r="Z97" s="59">
        <v>-2652.88</v>
      </c>
      <c r="AA97" s="59">
        <v>0</v>
      </c>
      <c r="AB97" s="59">
        <v>0</v>
      </c>
      <c r="AC97" s="59">
        <v>127709.41</v>
      </c>
      <c r="AD97" s="59">
        <v>0</v>
      </c>
      <c r="AE97" s="59">
        <v>0</v>
      </c>
      <c r="AF97" s="59">
        <v>0</v>
      </c>
      <c r="AG97" s="59">
        <v>0</v>
      </c>
      <c r="AH97" s="59">
        <v>0</v>
      </c>
      <c r="AI97" s="59">
        <v>0</v>
      </c>
      <c r="AJ97" s="132" t="s">
        <v>29</v>
      </c>
      <c r="AK97" s="132" t="s">
        <v>206</v>
      </c>
      <c r="AL97" s="132">
        <f t="shared" si="8"/>
        <v>-2652.88</v>
      </c>
      <c r="AM97" s="132">
        <f t="shared" si="9"/>
        <v>125056.53</v>
      </c>
      <c r="AN97" s="132">
        <f t="shared" si="13"/>
        <v>-127709.41</v>
      </c>
      <c r="AO97" s="132">
        <f t="shared" si="14"/>
        <v>0</v>
      </c>
      <c r="AP97" s="132">
        <f t="shared" si="10"/>
        <v>127709.41000000003</v>
      </c>
      <c r="AQ97" s="132">
        <f t="shared" si="11"/>
        <v>0</v>
      </c>
      <c r="AR97" s="132">
        <f t="shared" si="12"/>
        <v>6385.4800000000014</v>
      </c>
      <c r="AS97" s="133">
        <f t="shared" si="15"/>
        <v>5.0000074387627345E-2</v>
      </c>
    </row>
    <row r="98" spans="1:45" x14ac:dyDescent="0.2">
      <c r="A98" s="59">
        <v>-1</v>
      </c>
      <c r="B98" s="59">
        <v>1012</v>
      </c>
      <c r="C98" s="59" t="s">
        <v>121</v>
      </c>
      <c r="D98" s="59">
        <v>0</v>
      </c>
      <c r="E98" s="59">
        <v>276</v>
      </c>
      <c r="F98" s="59" t="s">
        <v>1816</v>
      </c>
      <c r="G98" s="59">
        <v>2024</v>
      </c>
      <c r="H98" s="59" t="s">
        <v>153</v>
      </c>
      <c r="I98" s="59">
        <v>6</v>
      </c>
      <c r="J98" s="59" t="s">
        <v>31</v>
      </c>
      <c r="K98" s="59">
        <v>15</v>
      </c>
      <c r="L98" s="59">
        <v>10306001</v>
      </c>
      <c r="M98" s="59">
        <v>0</v>
      </c>
      <c r="N98" s="59" t="s">
        <v>135</v>
      </c>
      <c r="O98" s="59" t="s">
        <v>124</v>
      </c>
      <c r="P98" s="59" t="s">
        <v>130</v>
      </c>
      <c r="Q98" s="59">
        <v>0</v>
      </c>
      <c r="R98" s="59">
        <v>0</v>
      </c>
      <c r="S98" s="59">
        <v>656.74</v>
      </c>
      <c r="T98" s="59">
        <v>13.83</v>
      </c>
      <c r="U98" s="59">
        <v>624.89</v>
      </c>
      <c r="V98" s="59">
        <v>13135.08</v>
      </c>
      <c r="W98" s="59">
        <v>12498.08</v>
      </c>
      <c r="X98" s="59">
        <v>0</v>
      </c>
      <c r="Y98" s="59">
        <v>0</v>
      </c>
      <c r="Z98" s="59">
        <v>913.54</v>
      </c>
      <c r="AA98" s="59">
        <v>0</v>
      </c>
      <c r="AB98" s="59">
        <v>-276.54000000000002</v>
      </c>
      <c r="AC98" s="59">
        <v>-637</v>
      </c>
      <c r="AD98" s="59">
        <v>0</v>
      </c>
      <c r="AE98" s="59">
        <v>0</v>
      </c>
      <c r="AF98" s="59">
        <v>0</v>
      </c>
      <c r="AG98" s="59">
        <v>0</v>
      </c>
      <c r="AH98" s="59">
        <v>0</v>
      </c>
      <c r="AI98" s="59">
        <v>0</v>
      </c>
      <c r="AJ98" s="132" t="s">
        <v>29</v>
      </c>
      <c r="AK98" s="132" t="s">
        <v>206</v>
      </c>
      <c r="AL98" s="132">
        <f t="shared" si="8"/>
        <v>913.54</v>
      </c>
      <c r="AM98" s="132">
        <f t="shared" si="9"/>
        <v>0</v>
      </c>
      <c r="AN98" s="132">
        <f t="shared" si="13"/>
        <v>913.54</v>
      </c>
      <c r="AO98" s="132">
        <f t="shared" si="14"/>
        <v>-276.54000000000002</v>
      </c>
      <c r="AP98" s="132">
        <f t="shared" si="10"/>
        <v>-637</v>
      </c>
      <c r="AQ98" s="132">
        <f t="shared" si="11"/>
        <v>0</v>
      </c>
      <c r="AR98" s="132">
        <f t="shared" si="12"/>
        <v>-31.850000000000023</v>
      </c>
      <c r="AS98" s="133">
        <f t="shared" si="15"/>
        <v>5.0000000000000037E-2</v>
      </c>
    </row>
    <row r="99" spans="1:45" x14ac:dyDescent="0.2">
      <c r="A99" s="59">
        <v>-1</v>
      </c>
      <c r="B99" s="59">
        <v>1012</v>
      </c>
      <c r="C99" s="59" t="s">
        <v>121</v>
      </c>
      <c r="D99" s="59">
        <v>0</v>
      </c>
      <c r="E99" s="59">
        <v>276</v>
      </c>
      <c r="F99" s="59" t="s">
        <v>1816</v>
      </c>
      <c r="G99" s="59">
        <v>2024</v>
      </c>
      <c r="H99" s="59" t="s">
        <v>156</v>
      </c>
      <c r="I99" s="59">
        <v>6</v>
      </c>
      <c r="J99" s="59" t="s">
        <v>31</v>
      </c>
      <c r="K99" s="59">
        <v>15</v>
      </c>
      <c r="L99" s="59">
        <v>10306017</v>
      </c>
      <c r="M99" s="59">
        <v>0</v>
      </c>
      <c r="N99" s="59" t="s">
        <v>135</v>
      </c>
      <c r="O99" s="59" t="s">
        <v>124</v>
      </c>
      <c r="P99" s="59" t="s">
        <v>130</v>
      </c>
      <c r="Q99" s="59">
        <v>0</v>
      </c>
      <c r="R99" s="59">
        <v>0</v>
      </c>
      <c r="S99" s="59">
        <v>95927.48</v>
      </c>
      <c r="T99" s="59">
        <v>0</v>
      </c>
      <c r="U99" s="59">
        <v>96121.83</v>
      </c>
      <c r="V99" s="59">
        <v>1918549.47</v>
      </c>
      <c r="W99" s="59">
        <v>1922436.54</v>
      </c>
      <c r="X99" s="59">
        <v>0</v>
      </c>
      <c r="Y99" s="59">
        <v>0</v>
      </c>
      <c r="Z99" s="59">
        <v>-3887.07</v>
      </c>
      <c r="AA99" s="59">
        <v>0</v>
      </c>
      <c r="AB99" s="59">
        <v>0</v>
      </c>
      <c r="AC99" s="59">
        <v>3887.07</v>
      </c>
      <c r="AD99" s="59">
        <v>0</v>
      </c>
      <c r="AE99" s="59">
        <v>0</v>
      </c>
      <c r="AF99" s="59">
        <v>0</v>
      </c>
      <c r="AG99" s="59">
        <v>0</v>
      </c>
      <c r="AH99" s="59">
        <v>0</v>
      </c>
      <c r="AI99" s="59">
        <v>0</v>
      </c>
      <c r="AJ99" s="132" t="s">
        <v>29</v>
      </c>
      <c r="AK99" s="132" t="s">
        <v>206</v>
      </c>
      <c r="AL99" s="132">
        <f t="shared" si="8"/>
        <v>-3887.07</v>
      </c>
      <c r="AM99" s="132">
        <f t="shared" si="9"/>
        <v>0</v>
      </c>
      <c r="AN99" s="132">
        <f t="shared" si="13"/>
        <v>-3887.07</v>
      </c>
      <c r="AO99" s="132">
        <f t="shared" si="14"/>
        <v>0</v>
      </c>
      <c r="AP99" s="132">
        <f t="shared" si="10"/>
        <v>3887.0700000000652</v>
      </c>
      <c r="AQ99" s="132">
        <f t="shared" si="11"/>
        <v>6.5028871176764369E-11</v>
      </c>
      <c r="AR99" s="132">
        <f t="shared" si="12"/>
        <v>194.35000000000582</v>
      </c>
      <c r="AS99" s="133">
        <f t="shared" si="15"/>
        <v>4.9999099578860826E-2</v>
      </c>
    </row>
    <row r="100" spans="1:45" x14ac:dyDescent="0.2">
      <c r="A100" s="59">
        <v>-1</v>
      </c>
      <c r="B100" s="59">
        <v>1012</v>
      </c>
      <c r="C100" s="59" t="s">
        <v>121</v>
      </c>
      <c r="D100" s="59">
        <v>0</v>
      </c>
      <c r="E100" s="59">
        <v>276</v>
      </c>
      <c r="F100" s="59" t="s">
        <v>1816</v>
      </c>
      <c r="G100" s="59">
        <v>2024</v>
      </c>
      <c r="H100" s="59" t="s">
        <v>157</v>
      </c>
      <c r="I100" s="59">
        <v>6</v>
      </c>
      <c r="J100" s="59" t="s">
        <v>31</v>
      </c>
      <c r="K100" s="59">
        <v>15</v>
      </c>
      <c r="L100" s="59">
        <v>10306012</v>
      </c>
      <c r="M100" s="59">
        <v>0</v>
      </c>
      <c r="N100" s="59" t="s">
        <v>135</v>
      </c>
      <c r="O100" s="59" t="s">
        <v>124</v>
      </c>
      <c r="P100" s="59" t="s">
        <v>130</v>
      </c>
      <c r="Q100" s="59">
        <v>0</v>
      </c>
      <c r="R100" s="59">
        <v>0</v>
      </c>
      <c r="S100" s="59">
        <v>-526.51</v>
      </c>
      <c r="T100" s="59">
        <v>-28.23</v>
      </c>
      <c r="U100" s="59">
        <v>-513.15</v>
      </c>
      <c r="V100" s="59">
        <v>-10529.68</v>
      </c>
      <c r="W100" s="59">
        <v>-10262.710000000001</v>
      </c>
      <c r="X100" s="59">
        <v>0</v>
      </c>
      <c r="Y100" s="59">
        <v>0</v>
      </c>
      <c r="Z100" s="59">
        <v>-831.69</v>
      </c>
      <c r="AA100" s="59">
        <v>0</v>
      </c>
      <c r="AB100" s="59">
        <v>564.72</v>
      </c>
      <c r="AC100" s="59">
        <v>266.97000000000003</v>
      </c>
      <c r="AD100" s="59">
        <v>0</v>
      </c>
      <c r="AE100" s="59">
        <v>0</v>
      </c>
      <c r="AF100" s="59">
        <v>0</v>
      </c>
      <c r="AG100" s="59">
        <v>0</v>
      </c>
      <c r="AH100" s="59">
        <v>0</v>
      </c>
      <c r="AI100" s="59">
        <v>0</v>
      </c>
      <c r="AJ100" s="132" t="s">
        <v>29</v>
      </c>
      <c r="AK100" s="132" t="s">
        <v>206</v>
      </c>
      <c r="AL100" s="132">
        <f t="shared" si="8"/>
        <v>-831.69</v>
      </c>
      <c r="AM100" s="132">
        <f t="shared" si="9"/>
        <v>0</v>
      </c>
      <c r="AN100" s="132">
        <f t="shared" si="13"/>
        <v>-831.69</v>
      </c>
      <c r="AO100" s="132">
        <f t="shared" si="14"/>
        <v>564.72</v>
      </c>
      <c r="AP100" s="132">
        <f t="shared" si="10"/>
        <v>266.96999999999935</v>
      </c>
      <c r="AQ100" s="132">
        <f t="shared" si="11"/>
        <v>-6.8212102632969618E-13</v>
      </c>
      <c r="AR100" s="132">
        <f t="shared" si="12"/>
        <v>13.360000000000014</v>
      </c>
      <c r="AS100" s="133">
        <f t="shared" si="15"/>
        <v>5.0043076001048979E-2</v>
      </c>
    </row>
    <row r="101" spans="1:45" x14ac:dyDescent="0.2">
      <c r="A101" s="59">
        <v>-1</v>
      </c>
      <c r="B101" s="59">
        <v>1012</v>
      </c>
      <c r="C101" s="59" t="s">
        <v>121</v>
      </c>
      <c r="D101" s="59">
        <v>0</v>
      </c>
      <c r="E101" s="59">
        <v>276</v>
      </c>
      <c r="F101" s="59" t="s">
        <v>1816</v>
      </c>
      <c r="G101" s="59">
        <v>2024</v>
      </c>
      <c r="H101" s="59" t="s">
        <v>159</v>
      </c>
      <c r="I101" s="59">
        <v>6</v>
      </c>
      <c r="J101" s="59" t="s">
        <v>31</v>
      </c>
      <c r="K101" s="59">
        <v>15</v>
      </c>
      <c r="L101" s="59">
        <v>10306050</v>
      </c>
      <c r="M101" s="59">
        <v>0</v>
      </c>
      <c r="N101" s="59" t="s">
        <v>135</v>
      </c>
      <c r="O101" s="59" t="s">
        <v>124</v>
      </c>
      <c r="P101" s="59" t="s">
        <v>130</v>
      </c>
      <c r="Q101" s="59">
        <v>0</v>
      </c>
      <c r="R101" s="59">
        <v>0</v>
      </c>
      <c r="S101" s="59">
        <v>89120.63</v>
      </c>
      <c r="T101" s="59">
        <v>0</v>
      </c>
      <c r="U101" s="59">
        <v>82292.25</v>
      </c>
      <c r="V101" s="59">
        <v>1782412.19</v>
      </c>
      <c r="W101" s="59">
        <v>1645844.65</v>
      </c>
      <c r="X101" s="59">
        <v>0</v>
      </c>
      <c r="Y101" s="59">
        <v>0</v>
      </c>
      <c r="Z101" s="59">
        <v>136567.54</v>
      </c>
      <c r="AA101" s="59">
        <v>0</v>
      </c>
      <c r="AB101" s="59">
        <v>0</v>
      </c>
      <c r="AC101" s="59">
        <v>-136567.54</v>
      </c>
      <c r="AD101" s="59">
        <v>0</v>
      </c>
      <c r="AE101" s="59">
        <v>0</v>
      </c>
      <c r="AF101" s="59">
        <v>0</v>
      </c>
      <c r="AG101" s="59">
        <v>0</v>
      </c>
      <c r="AH101" s="59">
        <v>0</v>
      </c>
      <c r="AI101" s="59">
        <v>0</v>
      </c>
      <c r="AJ101" s="132" t="s">
        <v>29</v>
      </c>
      <c r="AK101" s="132" t="s">
        <v>36</v>
      </c>
      <c r="AL101" s="132">
        <f t="shared" si="8"/>
        <v>136567.54</v>
      </c>
      <c r="AM101" s="132">
        <f t="shared" si="9"/>
        <v>0</v>
      </c>
      <c r="AN101" s="132">
        <f t="shared" si="13"/>
        <v>136567.54</v>
      </c>
      <c r="AO101" s="132">
        <f t="shared" si="14"/>
        <v>0</v>
      </c>
      <c r="AP101" s="132">
        <f t="shared" si="10"/>
        <v>-136567.54000000004</v>
      </c>
      <c r="AQ101" s="132">
        <f t="shared" si="11"/>
        <v>0</v>
      </c>
      <c r="AR101" s="132">
        <f t="shared" si="12"/>
        <v>-6828.3800000000047</v>
      </c>
      <c r="AS101" s="133">
        <f t="shared" si="15"/>
        <v>5.0000021967152683E-2</v>
      </c>
    </row>
    <row r="102" spans="1:45" x14ac:dyDescent="0.2">
      <c r="A102" s="59">
        <v>-1</v>
      </c>
      <c r="B102" s="59">
        <v>1012</v>
      </c>
      <c r="C102" s="59" t="s">
        <v>121</v>
      </c>
      <c r="D102" s="59">
        <v>0</v>
      </c>
      <c r="E102" s="59">
        <v>276</v>
      </c>
      <c r="F102" s="59" t="s">
        <v>1816</v>
      </c>
      <c r="G102" s="59">
        <v>2024</v>
      </c>
      <c r="H102" s="59" t="s">
        <v>155</v>
      </c>
      <c r="I102" s="59">
        <v>6</v>
      </c>
      <c r="J102" s="59" t="s">
        <v>31</v>
      </c>
      <c r="K102" s="59">
        <v>16</v>
      </c>
      <c r="L102" s="59">
        <v>10306502</v>
      </c>
      <c r="M102" s="59">
        <v>0</v>
      </c>
      <c r="N102" s="59" t="s">
        <v>135</v>
      </c>
      <c r="O102" s="59" t="s">
        <v>124</v>
      </c>
      <c r="P102" s="59" t="s">
        <v>130</v>
      </c>
      <c r="Q102" s="59">
        <v>0</v>
      </c>
      <c r="R102" s="59">
        <v>0</v>
      </c>
      <c r="S102" s="59">
        <v>0</v>
      </c>
      <c r="T102" s="59">
        <v>0</v>
      </c>
      <c r="U102" s="59">
        <v>0</v>
      </c>
      <c r="V102" s="59">
        <v>21399.47</v>
      </c>
      <c r="W102" s="59">
        <v>20669.11</v>
      </c>
      <c r="X102" s="59">
        <v>0</v>
      </c>
      <c r="Y102" s="59">
        <v>0</v>
      </c>
      <c r="Z102" s="59">
        <v>1450.09</v>
      </c>
      <c r="AA102" s="59">
        <v>0</v>
      </c>
      <c r="AB102" s="59">
        <v>-719.73</v>
      </c>
      <c r="AC102" s="59">
        <v>-730.36</v>
      </c>
      <c r="AD102" s="59">
        <v>0</v>
      </c>
      <c r="AE102" s="59">
        <v>0</v>
      </c>
      <c r="AF102" s="59">
        <v>0</v>
      </c>
      <c r="AG102" s="59">
        <v>0</v>
      </c>
      <c r="AH102" s="59">
        <v>0</v>
      </c>
      <c r="AI102" s="59">
        <v>0</v>
      </c>
      <c r="AJ102" s="132" t="s">
        <v>29</v>
      </c>
      <c r="AK102" s="132" t="s">
        <v>208</v>
      </c>
      <c r="AL102" s="132">
        <f t="shared" si="8"/>
        <v>1450.09</v>
      </c>
      <c r="AM102" s="132">
        <f t="shared" si="9"/>
        <v>0</v>
      </c>
      <c r="AN102" s="132">
        <f t="shared" si="13"/>
        <v>1450.09</v>
      </c>
      <c r="AO102" s="132">
        <f t="shared" si="14"/>
        <v>-719.73</v>
      </c>
      <c r="AP102" s="132">
        <f t="shared" si="10"/>
        <v>-730.36000000000058</v>
      </c>
      <c r="AQ102" s="132">
        <f t="shared" si="11"/>
        <v>0</v>
      </c>
      <c r="AR102" s="132">
        <f t="shared" si="12"/>
        <v>0</v>
      </c>
      <c r="AS102" s="133">
        <f t="shared" si="15"/>
        <v>0</v>
      </c>
    </row>
    <row r="103" spans="1:45" x14ac:dyDescent="0.2">
      <c r="A103" s="59">
        <v>-1</v>
      </c>
      <c r="B103" s="59">
        <v>1012</v>
      </c>
      <c r="C103" s="59" t="s">
        <v>121</v>
      </c>
      <c r="D103" s="59">
        <v>0</v>
      </c>
      <c r="E103" s="59">
        <v>276</v>
      </c>
      <c r="F103" s="59" t="s">
        <v>1816</v>
      </c>
      <c r="G103" s="59">
        <v>2024</v>
      </c>
      <c r="H103" s="59" t="s">
        <v>148</v>
      </c>
      <c r="I103" s="59">
        <v>6</v>
      </c>
      <c r="J103" s="59" t="s">
        <v>31</v>
      </c>
      <c r="K103" s="59">
        <v>15</v>
      </c>
      <c r="L103" s="59">
        <v>24</v>
      </c>
      <c r="M103" s="59">
        <v>1</v>
      </c>
      <c r="N103" s="59" t="s">
        <v>122</v>
      </c>
      <c r="O103" s="59" t="s">
        <v>124</v>
      </c>
      <c r="P103" s="59" t="s">
        <v>131</v>
      </c>
      <c r="Q103" s="59">
        <v>0</v>
      </c>
      <c r="R103" s="59">
        <v>0</v>
      </c>
      <c r="S103" s="59">
        <v>0</v>
      </c>
      <c r="T103" s="59">
        <v>0</v>
      </c>
      <c r="U103" s="59">
        <v>0</v>
      </c>
      <c r="V103" s="59">
        <v>0</v>
      </c>
      <c r="W103" s="59">
        <v>0</v>
      </c>
      <c r="X103" s="59">
        <v>0</v>
      </c>
      <c r="Y103" s="59">
        <v>0</v>
      </c>
      <c r="Z103" s="59">
        <v>0</v>
      </c>
      <c r="AA103" s="59">
        <v>0</v>
      </c>
      <c r="AB103" s="59">
        <v>0</v>
      </c>
      <c r="AC103" s="59">
        <v>0</v>
      </c>
      <c r="AD103" s="59">
        <v>0</v>
      </c>
      <c r="AE103" s="59">
        <v>0</v>
      </c>
      <c r="AF103" s="59">
        <v>0</v>
      </c>
      <c r="AG103" s="59">
        <v>0</v>
      </c>
      <c r="AH103" s="59">
        <v>0</v>
      </c>
      <c r="AI103" s="59">
        <v>0</v>
      </c>
      <c r="AJ103" s="132" t="s">
        <v>207</v>
      </c>
      <c r="AK103" s="132" t="s">
        <v>37</v>
      </c>
      <c r="AL103" s="132">
        <f t="shared" si="8"/>
        <v>0</v>
      </c>
      <c r="AM103" s="132">
        <f t="shared" si="9"/>
        <v>0</v>
      </c>
      <c r="AN103" s="132">
        <f t="shared" si="13"/>
        <v>0</v>
      </c>
      <c r="AO103" s="132">
        <f t="shared" si="14"/>
        <v>0</v>
      </c>
      <c r="AP103" s="132">
        <f t="shared" si="10"/>
        <v>0</v>
      </c>
      <c r="AQ103" s="132">
        <f t="shared" si="11"/>
        <v>0</v>
      </c>
      <c r="AR103" s="132">
        <f t="shared" si="12"/>
        <v>0</v>
      </c>
      <c r="AS103" s="133" t="e">
        <f t="shared" si="15"/>
        <v>#DIV/0!</v>
      </c>
    </row>
    <row r="104" spans="1:45" x14ac:dyDescent="0.2">
      <c r="A104" s="59">
        <v>-1</v>
      </c>
      <c r="B104" s="59">
        <v>1012</v>
      </c>
      <c r="C104" s="59" t="s">
        <v>121</v>
      </c>
      <c r="D104" s="59">
        <v>0</v>
      </c>
      <c r="E104" s="59">
        <v>276</v>
      </c>
      <c r="F104" s="59" t="s">
        <v>1816</v>
      </c>
      <c r="G104" s="59">
        <v>2024</v>
      </c>
      <c r="H104" s="59" t="s">
        <v>152</v>
      </c>
      <c r="I104" s="59">
        <v>6</v>
      </c>
      <c r="J104" s="59" t="s">
        <v>31</v>
      </c>
      <c r="K104" s="59">
        <v>9999</v>
      </c>
      <c r="L104" s="59">
        <v>12000023</v>
      </c>
      <c r="M104" s="59">
        <v>1</v>
      </c>
      <c r="N104" s="59" t="s">
        <v>122</v>
      </c>
      <c r="O104" s="59" t="s">
        <v>124</v>
      </c>
      <c r="P104" s="59" t="s">
        <v>131</v>
      </c>
      <c r="Q104" s="59">
        <v>0</v>
      </c>
      <c r="R104" s="59">
        <v>0</v>
      </c>
      <c r="S104" s="59">
        <v>0</v>
      </c>
      <c r="T104" s="59">
        <v>0</v>
      </c>
      <c r="U104" s="59">
        <v>0</v>
      </c>
      <c r="V104" s="59">
        <v>0</v>
      </c>
      <c r="W104" s="59">
        <v>0</v>
      </c>
      <c r="X104" s="59">
        <v>0</v>
      </c>
      <c r="Y104" s="59">
        <v>0</v>
      </c>
      <c r="Z104" s="59">
        <v>0</v>
      </c>
      <c r="AA104" s="59">
        <v>0</v>
      </c>
      <c r="AB104" s="59">
        <v>0</v>
      </c>
      <c r="AC104" s="59">
        <v>0</v>
      </c>
      <c r="AD104" s="59">
        <v>0</v>
      </c>
      <c r="AE104" s="59">
        <v>0</v>
      </c>
      <c r="AF104" s="59">
        <v>0</v>
      </c>
      <c r="AG104" s="59">
        <v>0</v>
      </c>
      <c r="AH104" s="59">
        <v>0</v>
      </c>
      <c r="AI104" s="59">
        <v>0</v>
      </c>
      <c r="AJ104" s="132" t="s">
        <v>207</v>
      </c>
      <c r="AK104" s="132" t="s">
        <v>207</v>
      </c>
      <c r="AL104" s="132">
        <f t="shared" si="8"/>
        <v>0</v>
      </c>
      <c r="AM104" s="132">
        <f t="shared" si="9"/>
        <v>0</v>
      </c>
      <c r="AN104" s="132">
        <f t="shared" si="13"/>
        <v>0</v>
      </c>
      <c r="AO104" s="132">
        <f t="shared" si="14"/>
        <v>0</v>
      </c>
      <c r="AP104" s="132">
        <f t="shared" si="10"/>
        <v>0</v>
      </c>
      <c r="AQ104" s="132">
        <f t="shared" si="11"/>
        <v>0</v>
      </c>
      <c r="AR104" s="132">
        <f t="shared" si="12"/>
        <v>0</v>
      </c>
      <c r="AS104" s="133" t="e">
        <f t="shared" si="15"/>
        <v>#DIV/0!</v>
      </c>
    </row>
    <row r="105" spans="1:45" x14ac:dyDescent="0.2">
      <c r="A105" s="59">
        <v>-1</v>
      </c>
      <c r="B105" s="59">
        <v>1012</v>
      </c>
      <c r="C105" s="59" t="s">
        <v>121</v>
      </c>
      <c r="D105" s="59">
        <v>0</v>
      </c>
      <c r="E105" s="59">
        <v>276</v>
      </c>
      <c r="F105" s="59" t="s">
        <v>1816</v>
      </c>
      <c r="G105" s="59">
        <v>2024</v>
      </c>
      <c r="H105" s="59" t="s">
        <v>150</v>
      </c>
      <c r="I105" s="59">
        <v>6</v>
      </c>
      <c r="J105" s="59" t="s">
        <v>31</v>
      </c>
      <c r="K105" s="59">
        <v>17630</v>
      </c>
      <c r="L105" s="59">
        <v>23634795</v>
      </c>
      <c r="M105" s="59">
        <v>1</v>
      </c>
      <c r="N105" s="59" t="s">
        <v>122</v>
      </c>
      <c r="O105" s="59" t="s">
        <v>124</v>
      </c>
      <c r="P105" s="59" t="s">
        <v>131</v>
      </c>
      <c r="Q105" s="59">
        <v>0</v>
      </c>
      <c r="R105" s="59">
        <v>0</v>
      </c>
      <c r="S105" s="59">
        <v>759243.58</v>
      </c>
      <c r="T105" s="59">
        <v>0</v>
      </c>
      <c r="U105" s="59">
        <v>569432.68000000005</v>
      </c>
      <c r="V105" s="59">
        <v>0</v>
      </c>
      <c r="W105" s="59">
        <v>0</v>
      </c>
      <c r="X105" s="59">
        <v>0</v>
      </c>
      <c r="Y105" s="59">
        <v>0</v>
      </c>
      <c r="Z105" s="59">
        <v>0</v>
      </c>
      <c r="AA105" s="59">
        <v>0</v>
      </c>
      <c r="AB105" s="59">
        <v>0</v>
      </c>
      <c r="AC105" s="59">
        <v>0</v>
      </c>
      <c r="AD105" s="59">
        <v>0</v>
      </c>
      <c r="AE105" s="59">
        <v>0</v>
      </c>
      <c r="AF105" s="59">
        <v>0</v>
      </c>
      <c r="AG105" s="59">
        <v>0</v>
      </c>
      <c r="AH105" s="59">
        <v>0</v>
      </c>
      <c r="AI105" s="59">
        <v>0</v>
      </c>
      <c r="AJ105" s="132" t="s">
        <v>207</v>
      </c>
      <c r="AK105" s="132" t="s">
        <v>209</v>
      </c>
      <c r="AL105" s="132">
        <f t="shared" si="8"/>
        <v>0</v>
      </c>
      <c r="AM105" s="132">
        <f t="shared" si="9"/>
        <v>0</v>
      </c>
      <c r="AN105" s="132">
        <f t="shared" si="13"/>
        <v>0</v>
      </c>
      <c r="AO105" s="132">
        <f t="shared" si="14"/>
        <v>0</v>
      </c>
      <c r="AP105" s="132">
        <f t="shared" si="10"/>
        <v>0</v>
      </c>
      <c r="AQ105" s="132">
        <f t="shared" si="11"/>
        <v>0</v>
      </c>
      <c r="AR105" s="132">
        <f t="shared" si="12"/>
        <v>-189810.89999999991</v>
      </c>
      <c r="AS105" s="133" t="e">
        <f t="shared" si="15"/>
        <v>#DIV/0!</v>
      </c>
    </row>
    <row r="106" spans="1:45" x14ac:dyDescent="0.2">
      <c r="A106" s="59">
        <v>-1</v>
      </c>
      <c r="B106" s="59">
        <v>1012</v>
      </c>
      <c r="C106" s="59" t="s">
        <v>121</v>
      </c>
      <c r="D106" s="59">
        <v>0</v>
      </c>
      <c r="E106" s="59">
        <v>276</v>
      </c>
      <c r="F106" s="59" t="s">
        <v>1816</v>
      </c>
      <c r="G106" s="59">
        <v>2024</v>
      </c>
      <c r="H106" s="59" t="s">
        <v>151</v>
      </c>
      <c r="I106" s="59">
        <v>6</v>
      </c>
      <c r="J106" s="59" t="s">
        <v>31</v>
      </c>
      <c r="K106" s="59">
        <v>17630</v>
      </c>
      <c r="L106" s="59">
        <v>23634796</v>
      </c>
      <c r="M106" s="59">
        <v>1</v>
      </c>
      <c r="N106" s="59" t="s">
        <v>122</v>
      </c>
      <c r="O106" s="59" t="s">
        <v>124</v>
      </c>
      <c r="P106" s="59" t="s">
        <v>131</v>
      </c>
      <c r="Q106" s="59">
        <v>0</v>
      </c>
      <c r="R106" s="59">
        <v>0</v>
      </c>
      <c r="S106" s="59">
        <v>518041.49</v>
      </c>
      <c r="T106" s="59">
        <v>0</v>
      </c>
      <c r="U106" s="59">
        <v>487979</v>
      </c>
      <c r="V106" s="59">
        <v>0</v>
      </c>
      <c r="W106" s="59">
        <v>0</v>
      </c>
      <c r="X106" s="59">
        <v>0</v>
      </c>
      <c r="Y106" s="59">
        <v>0</v>
      </c>
      <c r="Z106" s="59">
        <v>0</v>
      </c>
      <c r="AA106" s="59">
        <v>0</v>
      </c>
      <c r="AB106" s="59">
        <v>0</v>
      </c>
      <c r="AC106" s="59">
        <v>0</v>
      </c>
      <c r="AD106" s="59">
        <v>0</v>
      </c>
      <c r="AE106" s="59">
        <v>0</v>
      </c>
      <c r="AF106" s="59">
        <v>0</v>
      </c>
      <c r="AG106" s="59">
        <v>0</v>
      </c>
      <c r="AH106" s="59">
        <v>0</v>
      </c>
      <c r="AI106" s="59">
        <v>0</v>
      </c>
      <c r="AJ106" s="132" t="s">
        <v>207</v>
      </c>
      <c r="AK106" s="132" t="s">
        <v>209</v>
      </c>
      <c r="AL106" s="132">
        <f t="shared" si="8"/>
        <v>0</v>
      </c>
      <c r="AM106" s="132">
        <f t="shared" si="9"/>
        <v>0</v>
      </c>
      <c r="AN106" s="132">
        <f t="shared" si="13"/>
        <v>0</v>
      </c>
      <c r="AO106" s="132">
        <f t="shared" si="14"/>
        <v>0</v>
      </c>
      <c r="AP106" s="132">
        <f t="shared" si="10"/>
        <v>0</v>
      </c>
      <c r="AQ106" s="132">
        <f t="shared" si="11"/>
        <v>0</v>
      </c>
      <c r="AR106" s="132">
        <f t="shared" si="12"/>
        <v>-30062.489999999991</v>
      </c>
      <c r="AS106" s="133" t="e">
        <f t="shared" si="15"/>
        <v>#DIV/0!</v>
      </c>
    </row>
    <row r="107" spans="1:45" x14ac:dyDescent="0.2">
      <c r="A107" s="59">
        <v>-1</v>
      </c>
      <c r="B107" s="59">
        <v>1012</v>
      </c>
      <c r="C107" s="59" t="s">
        <v>121</v>
      </c>
      <c r="D107" s="59">
        <v>0</v>
      </c>
      <c r="E107" s="59">
        <v>276</v>
      </c>
      <c r="F107" s="59" t="s">
        <v>1816</v>
      </c>
      <c r="G107" s="59">
        <v>2024</v>
      </c>
      <c r="H107" s="59" t="s">
        <v>162</v>
      </c>
      <c r="I107" s="59">
        <v>6</v>
      </c>
      <c r="J107" s="59" t="s">
        <v>31</v>
      </c>
      <c r="K107" s="59">
        <v>9999</v>
      </c>
      <c r="L107" s="59">
        <v>22306510</v>
      </c>
      <c r="M107" s="59">
        <v>0</v>
      </c>
      <c r="N107" s="59" t="s">
        <v>135</v>
      </c>
      <c r="O107" s="59" t="s">
        <v>124</v>
      </c>
      <c r="P107" s="59" t="s">
        <v>131</v>
      </c>
      <c r="Q107" s="59">
        <v>0</v>
      </c>
      <c r="R107" s="59">
        <v>0</v>
      </c>
      <c r="S107" s="59">
        <v>12468.85</v>
      </c>
      <c r="T107" s="59">
        <v>0</v>
      </c>
      <c r="U107" s="59">
        <v>12468.85</v>
      </c>
      <c r="V107" s="59">
        <v>249377</v>
      </c>
      <c r="W107" s="59">
        <v>249377</v>
      </c>
      <c r="X107" s="59">
        <v>0</v>
      </c>
      <c r="Y107" s="59">
        <v>0</v>
      </c>
      <c r="Z107" s="59">
        <v>0</v>
      </c>
      <c r="AA107" s="59">
        <v>0</v>
      </c>
      <c r="AB107" s="59">
        <v>0</v>
      </c>
      <c r="AC107" s="59">
        <v>0</v>
      </c>
      <c r="AD107" s="59">
        <v>0</v>
      </c>
      <c r="AE107" s="59">
        <v>0</v>
      </c>
      <c r="AF107" s="59">
        <v>0</v>
      </c>
      <c r="AG107" s="59">
        <v>0</v>
      </c>
      <c r="AH107" s="59">
        <v>0</v>
      </c>
      <c r="AI107" s="59">
        <v>0</v>
      </c>
      <c r="AJ107" s="132" t="s">
        <v>207</v>
      </c>
      <c r="AK107" s="132" t="s">
        <v>207</v>
      </c>
      <c r="AL107" s="132">
        <f t="shared" si="8"/>
        <v>0</v>
      </c>
      <c r="AM107" s="132">
        <f t="shared" si="9"/>
        <v>0</v>
      </c>
      <c r="AN107" s="132">
        <f t="shared" si="13"/>
        <v>0</v>
      </c>
      <c r="AO107" s="132">
        <f t="shared" si="14"/>
        <v>0</v>
      </c>
      <c r="AP107" s="132">
        <f t="shared" si="10"/>
        <v>0</v>
      </c>
      <c r="AQ107" s="132">
        <f t="shared" si="11"/>
        <v>0</v>
      </c>
      <c r="AR107" s="132">
        <f t="shared" si="12"/>
        <v>0</v>
      </c>
      <c r="AS107" s="133" t="e">
        <f t="shared" si="15"/>
        <v>#DIV/0!</v>
      </c>
    </row>
    <row r="108" spans="1:45" x14ac:dyDescent="0.2">
      <c r="A108" s="59">
        <v>-1</v>
      </c>
      <c r="B108" s="59">
        <v>1012</v>
      </c>
      <c r="C108" s="59" t="s">
        <v>121</v>
      </c>
      <c r="D108" s="59">
        <v>0</v>
      </c>
      <c r="E108" s="59">
        <v>276</v>
      </c>
      <c r="F108" s="59" t="s">
        <v>1816</v>
      </c>
      <c r="G108" s="59">
        <v>2024</v>
      </c>
      <c r="H108" s="59" t="s">
        <v>164</v>
      </c>
      <c r="I108" s="59">
        <v>7</v>
      </c>
      <c r="J108" s="59" t="s">
        <v>79</v>
      </c>
      <c r="K108" s="59">
        <v>17</v>
      </c>
      <c r="L108" s="59">
        <v>27</v>
      </c>
      <c r="M108" s="59">
        <v>1</v>
      </c>
      <c r="N108" s="59" t="s">
        <v>122</v>
      </c>
      <c r="O108" s="59" t="s">
        <v>124</v>
      </c>
      <c r="P108" s="59" t="s">
        <v>123</v>
      </c>
      <c r="Q108" s="59">
        <v>0</v>
      </c>
      <c r="R108" s="59">
        <v>0</v>
      </c>
      <c r="S108" s="59">
        <v>0</v>
      </c>
      <c r="T108" s="59">
        <v>0</v>
      </c>
      <c r="U108" s="59">
        <v>0</v>
      </c>
      <c r="V108" s="59">
        <v>0</v>
      </c>
      <c r="W108" s="59">
        <v>0</v>
      </c>
      <c r="X108" s="59">
        <v>0</v>
      </c>
      <c r="Y108" s="59">
        <v>0</v>
      </c>
      <c r="Z108" s="59">
        <v>0</v>
      </c>
      <c r="AA108" s="59">
        <v>0</v>
      </c>
      <c r="AB108" s="59">
        <v>0</v>
      </c>
      <c r="AC108" s="59">
        <v>0</v>
      </c>
      <c r="AD108" s="59">
        <v>0</v>
      </c>
      <c r="AE108" s="59">
        <v>0</v>
      </c>
      <c r="AF108" s="59">
        <v>0</v>
      </c>
      <c r="AG108" s="59">
        <v>0</v>
      </c>
      <c r="AH108" s="59">
        <v>0</v>
      </c>
      <c r="AI108" s="59">
        <v>0</v>
      </c>
      <c r="AJ108" s="132" t="s">
        <v>29</v>
      </c>
      <c r="AK108" s="132" t="s">
        <v>37</v>
      </c>
      <c r="AL108" s="132">
        <f t="shared" si="8"/>
        <v>0</v>
      </c>
      <c r="AM108" s="132">
        <f t="shared" si="9"/>
        <v>0</v>
      </c>
      <c r="AN108" s="132">
        <f t="shared" si="13"/>
        <v>0</v>
      </c>
      <c r="AO108" s="132">
        <f t="shared" si="14"/>
        <v>0</v>
      </c>
      <c r="AP108" s="132">
        <f t="shared" si="10"/>
        <v>0</v>
      </c>
      <c r="AQ108" s="132">
        <f t="shared" si="11"/>
        <v>0</v>
      </c>
      <c r="AR108" s="132">
        <f t="shared" si="12"/>
        <v>0</v>
      </c>
      <c r="AS108" s="133" t="e">
        <f t="shared" si="15"/>
        <v>#DIV/0!</v>
      </c>
    </row>
    <row r="109" spans="1:45" x14ac:dyDescent="0.2">
      <c r="A109" s="59">
        <v>-1</v>
      </c>
      <c r="B109" s="59">
        <v>1012</v>
      </c>
      <c r="C109" s="59" t="s">
        <v>121</v>
      </c>
      <c r="D109" s="59">
        <v>0</v>
      </c>
      <c r="E109" s="59">
        <v>276</v>
      </c>
      <c r="F109" s="59" t="s">
        <v>1816</v>
      </c>
      <c r="G109" s="59">
        <v>2024</v>
      </c>
      <c r="H109" s="59" t="s">
        <v>165</v>
      </c>
      <c r="I109" s="59">
        <v>7</v>
      </c>
      <c r="J109" s="59" t="s">
        <v>79</v>
      </c>
      <c r="K109" s="59">
        <v>17</v>
      </c>
      <c r="L109" s="59">
        <v>25</v>
      </c>
      <c r="M109" s="59">
        <v>1</v>
      </c>
      <c r="N109" s="59" t="s">
        <v>122</v>
      </c>
      <c r="O109" s="59" t="s">
        <v>124</v>
      </c>
      <c r="P109" s="59" t="s">
        <v>123</v>
      </c>
      <c r="Q109" s="59">
        <v>0</v>
      </c>
      <c r="R109" s="59">
        <v>0</v>
      </c>
      <c r="S109" s="59">
        <v>-42624.700000000004</v>
      </c>
      <c r="T109" s="59">
        <v>-14855.54</v>
      </c>
      <c r="U109" s="59">
        <v>-50725.25</v>
      </c>
      <c r="V109" s="59">
        <v>3882088.48</v>
      </c>
      <c r="W109" s="59">
        <v>4659040.7</v>
      </c>
      <c r="X109" s="59">
        <v>3109103.83</v>
      </c>
      <c r="Y109" s="59">
        <v>8005.84</v>
      </c>
      <c r="Z109" s="59">
        <v>2317941.3199999998</v>
      </c>
      <c r="AA109" s="59">
        <v>22216.13</v>
      </c>
      <c r="AB109" s="59">
        <v>0</v>
      </c>
      <c r="AC109" s="59">
        <v>776952.22</v>
      </c>
      <c r="AD109" s="59">
        <v>0</v>
      </c>
      <c r="AE109" s="59">
        <v>0</v>
      </c>
      <c r="AF109" s="59">
        <v>0</v>
      </c>
      <c r="AG109" s="59">
        <v>0</v>
      </c>
      <c r="AH109" s="59">
        <v>0</v>
      </c>
      <c r="AI109" s="59">
        <v>0</v>
      </c>
      <c r="AJ109" s="132" t="s">
        <v>29</v>
      </c>
      <c r="AK109" s="132" t="s">
        <v>206</v>
      </c>
      <c r="AL109" s="132">
        <f t="shared" si="8"/>
        <v>2340157.4499999997</v>
      </c>
      <c r="AM109" s="132">
        <f t="shared" si="9"/>
        <v>3117109.67</v>
      </c>
      <c r="AN109" s="132">
        <f t="shared" si="13"/>
        <v>-776952.2200000002</v>
      </c>
      <c r="AO109" s="132">
        <f t="shared" si="14"/>
        <v>0</v>
      </c>
      <c r="AP109" s="132">
        <f t="shared" si="10"/>
        <v>776952.2200000002</v>
      </c>
      <c r="AQ109" s="132">
        <f t="shared" si="11"/>
        <v>0</v>
      </c>
      <c r="AR109" s="132">
        <f t="shared" si="12"/>
        <v>-8100.5499999999956</v>
      </c>
      <c r="AS109" s="133">
        <f t="shared" si="15"/>
        <v>-1.0426059404270695E-2</v>
      </c>
    </row>
    <row r="110" spans="1:45" x14ac:dyDescent="0.2">
      <c r="A110" s="59">
        <v>-1</v>
      </c>
      <c r="B110" s="59">
        <v>1012</v>
      </c>
      <c r="C110" s="59" t="s">
        <v>121</v>
      </c>
      <c r="D110" s="59">
        <v>0</v>
      </c>
      <c r="E110" s="59">
        <v>276</v>
      </c>
      <c r="F110" s="59" t="s">
        <v>1816</v>
      </c>
      <c r="G110" s="59">
        <v>2024</v>
      </c>
      <c r="H110" s="59" t="s">
        <v>167</v>
      </c>
      <c r="I110" s="59">
        <v>7</v>
      </c>
      <c r="J110" s="59" t="s">
        <v>79</v>
      </c>
      <c r="K110" s="59">
        <v>17</v>
      </c>
      <c r="L110" s="59">
        <v>10307001</v>
      </c>
      <c r="M110" s="59">
        <v>0</v>
      </c>
      <c r="N110" s="59" t="s">
        <v>135</v>
      </c>
      <c r="O110" s="59" t="s">
        <v>124</v>
      </c>
      <c r="P110" s="59" t="s">
        <v>123</v>
      </c>
      <c r="Q110" s="59">
        <v>0</v>
      </c>
      <c r="R110" s="59">
        <v>0</v>
      </c>
      <c r="S110" s="59">
        <v>-3096.28</v>
      </c>
      <c r="T110" s="59">
        <v>-28.400000000000002</v>
      </c>
      <c r="U110" s="59">
        <v>-2558.34</v>
      </c>
      <c r="V110" s="59">
        <v>235710</v>
      </c>
      <c r="W110" s="59">
        <v>184937.36000000002</v>
      </c>
      <c r="X110" s="59">
        <v>0</v>
      </c>
      <c r="Y110" s="59">
        <v>0</v>
      </c>
      <c r="Z110" s="59">
        <v>53477.67</v>
      </c>
      <c r="AA110" s="59">
        <v>0</v>
      </c>
      <c r="AB110" s="59">
        <v>-2705.03</v>
      </c>
      <c r="AC110" s="59">
        <v>-50772.639999999999</v>
      </c>
      <c r="AD110" s="59">
        <v>0</v>
      </c>
      <c r="AE110" s="59">
        <v>0</v>
      </c>
      <c r="AF110" s="59">
        <v>0</v>
      </c>
      <c r="AG110" s="59">
        <v>0</v>
      </c>
      <c r="AH110" s="59">
        <v>0</v>
      </c>
      <c r="AI110" s="59">
        <v>0</v>
      </c>
      <c r="AJ110" s="132" t="s">
        <v>29</v>
      </c>
      <c r="AK110" s="132" t="s">
        <v>206</v>
      </c>
      <c r="AL110" s="132">
        <f t="shared" si="8"/>
        <v>53477.67</v>
      </c>
      <c r="AM110" s="132">
        <f t="shared" si="9"/>
        <v>0</v>
      </c>
      <c r="AN110" s="132">
        <f t="shared" si="13"/>
        <v>53477.67</v>
      </c>
      <c r="AO110" s="132">
        <f t="shared" si="14"/>
        <v>-2705.03</v>
      </c>
      <c r="AP110" s="132">
        <f t="shared" si="10"/>
        <v>-50772.639999999985</v>
      </c>
      <c r="AQ110" s="132">
        <f t="shared" si="11"/>
        <v>0</v>
      </c>
      <c r="AR110" s="132">
        <f t="shared" si="12"/>
        <v>537.94000000000005</v>
      </c>
      <c r="AS110" s="133">
        <f t="shared" si="15"/>
        <v>-1.0595076403354251E-2</v>
      </c>
    </row>
    <row r="111" spans="1:45" x14ac:dyDescent="0.2">
      <c r="A111" s="59">
        <v>-1</v>
      </c>
      <c r="B111" s="59">
        <v>1012</v>
      </c>
      <c r="C111" s="59" t="s">
        <v>121</v>
      </c>
      <c r="D111" s="59">
        <v>0</v>
      </c>
      <c r="E111" s="59">
        <v>276</v>
      </c>
      <c r="F111" s="59" t="s">
        <v>1816</v>
      </c>
      <c r="G111" s="59">
        <v>2024</v>
      </c>
      <c r="H111" s="59" t="s">
        <v>168</v>
      </c>
      <c r="I111" s="59">
        <v>7</v>
      </c>
      <c r="J111" s="59" t="s">
        <v>79</v>
      </c>
      <c r="K111" s="59">
        <v>17</v>
      </c>
      <c r="L111" s="59">
        <v>10307002</v>
      </c>
      <c r="M111" s="59">
        <v>0</v>
      </c>
      <c r="N111" s="59" t="s">
        <v>135</v>
      </c>
      <c r="O111" s="59" t="s">
        <v>124</v>
      </c>
      <c r="P111" s="59" t="s">
        <v>123</v>
      </c>
      <c r="Q111" s="59">
        <v>0</v>
      </c>
      <c r="R111" s="59">
        <v>0</v>
      </c>
      <c r="S111" s="59">
        <v>-15.07</v>
      </c>
      <c r="T111" s="59">
        <v>0</v>
      </c>
      <c r="U111" s="59">
        <v>-1.84</v>
      </c>
      <c r="V111" s="59">
        <v>718.07</v>
      </c>
      <c r="W111" s="59">
        <v>87.76</v>
      </c>
      <c r="X111" s="59">
        <v>0</v>
      </c>
      <c r="Y111" s="59">
        <v>0</v>
      </c>
      <c r="Z111" s="59">
        <v>630.31000000000006</v>
      </c>
      <c r="AA111" s="59">
        <v>0</v>
      </c>
      <c r="AB111" s="59">
        <v>0</v>
      </c>
      <c r="AC111" s="59">
        <v>-630.31000000000006</v>
      </c>
      <c r="AD111" s="59">
        <v>0</v>
      </c>
      <c r="AE111" s="59">
        <v>0</v>
      </c>
      <c r="AF111" s="59">
        <v>0</v>
      </c>
      <c r="AG111" s="59">
        <v>0</v>
      </c>
      <c r="AH111" s="59">
        <v>0</v>
      </c>
      <c r="AI111" s="59">
        <v>0</v>
      </c>
      <c r="AJ111" s="132" t="s">
        <v>29</v>
      </c>
      <c r="AK111" s="132" t="s">
        <v>206</v>
      </c>
      <c r="AL111" s="132">
        <f t="shared" si="8"/>
        <v>630.31000000000006</v>
      </c>
      <c r="AM111" s="132">
        <f t="shared" si="9"/>
        <v>0</v>
      </c>
      <c r="AN111" s="132">
        <f t="shared" si="13"/>
        <v>630.31000000000006</v>
      </c>
      <c r="AO111" s="132">
        <f t="shared" si="14"/>
        <v>0</v>
      </c>
      <c r="AP111" s="132">
        <f t="shared" si="10"/>
        <v>-630.31000000000006</v>
      </c>
      <c r="AQ111" s="132">
        <f t="shared" si="11"/>
        <v>0</v>
      </c>
      <c r="AR111" s="132">
        <f t="shared" si="12"/>
        <v>13.23</v>
      </c>
      <c r="AS111" s="133">
        <f t="shared" si="15"/>
        <v>-2.0989671748822006E-2</v>
      </c>
    </row>
    <row r="112" spans="1:45" x14ac:dyDescent="0.2">
      <c r="A112" s="59">
        <v>-1</v>
      </c>
      <c r="B112" s="59">
        <v>1012</v>
      </c>
      <c r="C112" s="59" t="s">
        <v>121</v>
      </c>
      <c r="D112" s="59">
        <v>0</v>
      </c>
      <c r="E112" s="59">
        <v>276</v>
      </c>
      <c r="F112" s="59" t="s">
        <v>1816</v>
      </c>
      <c r="G112" s="59">
        <v>2024</v>
      </c>
      <c r="H112" s="59" t="s">
        <v>170</v>
      </c>
      <c r="I112" s="59">
        <v>7</v>
      </c>
      <c r="J112" s="59" t="s">
        <v>79</v>
      </c>
      <c r="K112" s="59">
        <v>17</v>
      </c>
      <c r="L112" s="59">
        <v>10307017</v>
      </c>
      <c r="M112" s="59">
        <v>0</v>
      </c>
      <c r="N112" s="59" t="s">
        <v>135</v>
      </c>
      <c r="O112" s="59" t="s">
        <v>124</v>
      </c>
      <c r="P112" s="59" t="s">
        <v>123</v>
      </c>
      <c r="Q112" s="59">
        <v>0</v>
      </c>
      <c r="R112" s="59">
        <v>0</v>
      </c>
      <c r="S112" s="59">
        <v>-9865.9</v>
      </c>
      <c r="T112" s="59">
        <v>0</v>
      </c>
      <c r="U112" s="59">
        <v>-9865.9</v>
      </c>
      <c r="V112" s="59">
        <v>702056.93</v>
      </c>
      <c r="W112" s="59">
        <v>702056.97</v>
      </c>
      <c r="X112" s="59">
        <v>0</v>
      </c>
      <c r="Y112" s="59">
        <v>0</v>
      </c>
      <c r="Z112" s="59">
        <v>-0.04</v>
      </c>
      <c r="AA112" s="59">
        <v>0</v>
      </c>
      <c r="AB112" s="59">
        <v>0</v>
      </c>
      <c r="AC112" s="59">
        <v>0.04</v>
      </c>
      <c r="AD112" s="59">
        <v>0</v>
      </c>
      <c r="AE112" s="59">
        <v>0</v>
      </c>
      <c r="AF112" s="59">
        <v>0</v>
      </c>
      <c r="AG112" s="59">
        <v>0</v>
      </c>
      <c r="AH112" s="59">
        <v>0</v>
      </c>
      <c r="AI112" s="59">
        <v>0</v>
      </c>
      <c r="AJ112" s="132" t="s">
        <v>29</v>
      </c>
      <c r="AK112" s="132" t="s">
        <v>206</v>
      </c>
      <c r="AL112" s="132">
        <f t="shared" si="8"/>
        <v>-0.04</v>
      </c>
      <c r="AM112" s="132">
        <f t="shared" si="9"/>
        <v>0</v>
      </c>
      <c r="AN112" s="132">
        <f t="shared" si="13"/>
        <v>-0.04</v>
      </c>
      <c r="AO112" s="132">
        <f t="shared" si="14"/>
        <v>0</v>
      </c>
      <c r="AP112" s="132">
        <f t="shared" si="10"/>
        <v>3.9999999920837581E-2</v>
      </c>
      <c r="AQ112" s="132">
        <f t="shared" si="11"/>
        <v>-7.9162419674982942E-11</v>
      </c>
      <c r="AR112" s="132">
        <f t="shared" si="12"/>
        <v>0</v>
      </c>
      <c r="AS112" s="133">
        <f t="shared" si="15"/>
        <v>0</v>
      </c>
    </row>
    <row r="113" spans="1:45" x14ac:dyDescent="0.2">
      <c r="A113" s="59">
        <v>-1</v>
      </c>
      <c r="B113" s="59">
        <v>1012</v>
      </c>
      <c r="C113" s="59" t="s">
        <v>121</v>
      </c>
      <c r="D113" s="59">
        <v>0</v>
      </c>
      <c r="E113" s="59">
        <v>276</v>
      </c>
      <c r="F113" s="59" t="s">
        <v>1816</v>
      </c>
      <c r="G113" s="59">
        <v>2024</v>
      </c>
      <c r="H113" s="59" t="s">
        <v>171</v>
      </c>
      <c r="I113" s="59">
        <v>7</v>
      </c>
      <c r="J113" s="59" t="s">
        <v>79</v>
      </c>
      <c r="K113" s="59">
        <v>17</v>
      </c>
      <c r="L113" s="59">
        <v>10307012</v>
      </c>
      <c r="M113" s="59">
        <v>0</v>
      </c>
      <c r="N113" s="59" t="s">
        <v>135</v>
      </c>
      <c r="O113" s="59" t="s">
        <v>124</v>
      </c>
      <c r="P113" s="59" t="s">
        <v>123</v>
      </c>
      <c r="Q113" s="59">
        <v>0</v>
      </c>
      <c r="R113" s="59">
        <v>0</v>
      </c>
      <c r="S113" s="59">
        <v>1181.56</v>
      </c>
      <c r="T113" s="59">
        <v>55.92</v>
      </c>
      <c r="U113" s="59">
        <v>1014.38</v>
      </c>
      <c r="V113" s="59">
        <v>-112145.97</v>
      </c>
      <c r="W113" s="59">
        <v>-96608.7</v>
      </c>
      <c r="X113" s="59">
        <v>0</v>
      </c>
      <c r="Y113" s="59">
        <v>0</v>
      </c>
      <c r="Z113" s="59">
        <v>-20863.53</v>
      </c>
      <c r="AA113" s="59">
        <v>0</v>
      </c>
      <c r="AB113" s="59">
        <v>5326.26</v>
      </c>
      <c r="AC113" s="59">
        <v>15537.27</v>
      </c>
      <c r="AD113" s="59">
        <v>0</v>
      </c>
      <c r="AE113" s="59">
        <v>0</v>
      </c>
      <c r="AF113" s="59">
        <v>0</v>
      </c>
      <c r="AG113" s="59">
        <v>0</v>
      </c>
      <c r="AH113" s="59">
        <v>0</v>
      </c>
      <c r="AI113" s="59">
        <v>0</v>
      </c>
      <c r="AJ113" s="132" t="s">
        <v>29</v>
      </c>
      <c r="AK113" s="132" t="s">
        <v>206</v>
      </c>
      <c r="AL113" s="132">
        <f t="shared" si="8"/>
        <v>-20863.53</v>
      </c>
      <c r="AM113" s="132">
        <f t="shared" si="9"/>
        <v>0</v>
      </c>
      <c r="AN113" s="132">
        <f t="shared" si="13"/>
        <v>-20863.53</v>
      </c>
      <c r="AO113" s="132">
        <f t="shared" si="14"/>
        <v>5326.26</v>
      </c>
      <c r="AP113" s="132">
        <f t="shared" si="10"/>
        <v>15537.270000000004</v>
      </c>
      <c r="AQ113" s="132">
        <f t="shared" si="11"/>
        <v>0</v>
      </c>
      <c r="AR113" s="132">
        <f t="shared" si="12"/>
        <v>-167.17999999999995</v>
      </c>
      <c r="AS113" s="133">
        <f t="shared" si="15"/>
        <v>-1.0759934016722365E-2</v>
      </c>
    </row>
    <row r="114" spans="1:45" x14ac:dyDescent="0.2">
      <c r="A114" s="59">
        <v>-1</v>
      </c>
      <c r="B114" s="59">
        <v>1012</v>
      </c>
      <c r="C114" s="59" t="s">
        <v>121</v>
      </c>
      <c r="D114" s="59">
        <v>0</v>
      </c>
      <c r="E114" s="59">
        <v>276</v>
      </c>
      <c r="F114" s="59" t="s">
        <v>1816</v>
      </c>
      <c r="G114" s="59">
        <v>2024</v>
      </c>
      <c r="H114" s="59" t="s">
        <v>172</v>
      </c>
      <c r="I114" s="59">
        <v>7</v>
      </c>
      <c r="J114" s="59" t="s">
        <v>79</v>
      </c>
      <c r="K114" s="59">
        <v>17</v>
      </c>
      <c r="L114" s="59">
        <v>10307010</v>
      </c>
      <c r="M114" s="59">
        <v>0</v>
      </c>
      <c r="N114" s="59" t="s">
        <v>135</v>
      </c>
      <c r="O114" s="59" t="s">
        <v>124</v>
      </c>
      <c r="P114" s="59" t="s">
        <v>123</v>
      </c>
      <c r="Q114" s="59">
        <v>0</v>
      </c>
      <c r="R114" s="59">
        <v>0</v>
      </c>
      <c r="S114" s="59">
        <v>13579.91</v>
      </c>
      <c r="T114" s="59">
        <v>0</v>
      </c>
      <c r="U114" s="59">
        <v>13579.91</v>
      </c>
      <c r="V114" s="59">
        <v>-646662.32999999996</v>
      </c>
      <c r="W114" s="59">
        <v>-646662.32999999996</v>
      </c>
      <c r="X114" s="59">
        <v>0</v>
      </c>
      <c r="Y114" s="59">
        <v>0</v>
      </c>
      <c r="Z114" s="59">
        <v>0</v>
      </c>
      <c r="AA114" s="59">
        <v>0</v>
      </c>
      <c r="AB114" s="59">
        <v>0</v>
      </c>
      <c r="AC114" s="59">
        <v>0</v>
      </c>
      <c r="AD114" s="59">
        <v>0</v>
      </c>
      <c r="AE114" s="59">
        <v>0</v>
      </c>
      <c r="AF114" s="59">
        <v>0</v>
      </c>
      <c r="AG114" s="59">
        <v>0</v>
      </c>
      <c r="AH114" s="59">
        <v>0</v>
      </c>
      <c r="AI114" s="59">
        <v>0</v>
      </c>
      <c r="AJ114" s="132" t="s">
        <v>29</v>
      </c>
      <c r="AK114" s="132" t="s">
        <v>206</v>
      </c>
      <c r="AL114" s="132">
        <f t="shared" si="8"/>
        <v>0</v>
      </c>
      <c r="AM114" s="132">
        <f t="shared" si="9"/>
        <v>0</v>
      </c>
      <c r="AN114" s="132">
        <f t="shared" si="13"/>
        <v>0</v>
      </c>
      <c r="AO114" s="132">
        <f t="shared" si="14"/>
        <v>0</v>
      </c>
      <c r="AP114" s="132">
        <f t="shared" si="10"/>
        <v>0</v>
      </c>
      <c r="AQ114" s="132">
        <f t="shared" si="11"/>
        <v>0</v>
      </c>
      <c r="AR114" s="132">
        <f t="shared" si="12"/>
        <v>0</v>
      </c>
      <c r="AS114" s="133" t="e">
        <f t="shared" si="15"/>
        <v>#DIV/0!</v>
      </c>
    </row>
    <row r="115" spans="1:45" x14ac:dyDescent="0.2">
      <c r="A115" s="59">
        <v>-1</v>
      </c>
      <c r="B115" s="59">
        <v>1012</v>
      </c>
      <c r="C115" s="59" t="s">
        <v>121</v>
      </c>
      <c r="D115" s="59">
        <v>0</v>
      </c>
      <c r="E115" s="59">
        <v>276</v>
      </c>
      <c r="F115" s="59" t="s">
        <v>1816</v>
      </c>
      <c r="G115" s="59">
        <v>2024</v>
      </c>
      <c r="H115" s="59" t="s">
        <v>173</v>
      </c>
      <c r="I115" s="59">
        <v>7</v>
      </c>
      <c r="J115" s="59" t="s">
        <v>79</v>
      </c>
      <c r="K115" s="59">
        <v>17</v>
      </c>
      <c r="L115" s="59">
        <v>10307050</v>
      </c>
      <c r="M115" s="59">
        <v>0</v>
      </c>
      <c r="N115" s="59" t="s">
        <v>135</v>
      </c>
      <c r="O115" s="59" t="s">
        <v>124</v>
      </c>
      <c r="P115" s="59" t="s">
        <v>123</v>
      </c>
      <c r="Q115" s="59">
        <v>0</v>
      </c>
      <c r="R115" s="59">
        <v>0</v>
      </c>
      <c r="S115" s="59">
        <v>-38.19</v>
      </c>
      <c r="T115" s="59">
        <v>0</v>
      </c>
      <c r="U115" s="59">
        <v>8.14</v>
      </c>
      <c r="V115" s="59">
        <v>3327.4900000000002</v>
      </c>
      <c r="W115" s="59">
        <v>-387.38</v>
      </c>
      <c r="X115" s="59">
        <v>0</v>
      </c>
      <c r="Y115" s="59">
        <v>0</v>
      </c>
      <c r="Z115" s="59">
        <v>3714.87</v>
      </c>
      <c r="AA115" s="59">
        <v>0</v>
      </c>
      <c r="AB115" s="59">
        <v>0</v>
      </c>
      <c r="AC115" s="59">
        <v>-3714.87</v>
      </c>
      <c r="AD115" s="59">
        <v>0</v>
      </c>
      <c r="AE115" s="59">
        <v>0</v>
      </c>
      <c r="AF115" s="59">
        <v>0</v>
      </c>
      <c r="AG115" s="59">
        <v>0</v>
      </c>
      <c r="AH115" s="59">
        <v>0</v>
      </c>
      <c r="AI115" s="59">
        <v>0</v>
      </c>
      <c r="AJ115" s="132" t="s">
        <v>29</v>
      </c>
      <c r="AK115" s="132" t="s">
        <v>36</v>
      </c>
      <c r="AL115" s="132">
        <f t="shared" si="8"/>
        <v>3714.87</v>
      </c>
      <c r="AM115" s="132">
        <f t="shared" si="9"/>
        <v>0</v>
      </c>
      <c r="AN115" s="132">
        <f t="shared" si="13"/>
        <v>3714.87</v>
      </c>
      <c r="AO115" s="132">
        <f t="shared" si="14"/>
        <v>0</v>
      </c>
      <c r="AP115" s="132">
        <f t="shared" si="10"/>
        <v>-3714.8700000000003</v>
      </c>
      <c r="AQ115" s="132">
        <f t="shared" si="11"/>
        <v>0</v>
      </c>
      <c r="AR115" s="132">
        <f t="shared" si="12"/>
        <v>46.33</v>
      </c>
      <c r="AS115" s="133">
        <f t="shared" si="15"/>
        <v>-1.2471499675627948E-2</v>
      </c>
    </row>
    <row r="116" spans="1:45" x14ac:dyDescent="0.2">
      <c r="A116" s="59">
        <v>-1</v>
      </c>
      <c r="B116" s="59">
        <v>1012</v>
      </c>
      <c r="C116" s="59" t="s">
        <v>121</v>
      </c>
      <c r="D116" s="59">
        <v>0</v>
      </c>
      <c r="E116" s="59">
        <v>276</v>
      </c>
      <c r="F116" s="59" t="s">
        <v>1816</v>
      </c>
      <c r="G116" s="59">
        <v>2024</v>
      </c>
      <c r="H116" s="59" t="s">
        <v>169</v>
      </c>
      <c r="I116" s="59">
        <v>7</v>
      </c>
      <c r="J116" s="59" t="s">
        <v>79</v>
      </c>
      <c r="K116" s="59">
        <v>18</v>
      </c>
      <c r="L116" s="59">
        <v>10307502</v>
      </c>
      <c r="M116" s="59">
        <v>0</v>
      </c>
      <c r="N116" s="59" t="s">
        <v>135</v>
      </c>
      <c r="O116" s="59" t="s">
        <v>124</v>
      </c>
      <c r="P116" s="59" t="s">
        <v>123</v>
      </c>
      <c r="Q116" s="59">
        <v>0</v>
      </c>
      <c r="R116" s="59">
        <v>0</v>
      </c>
      <c r="S116" s="59">
        <v>0</v>
      </c>
      <c r="T116" s="59">
        <v>0</v>
      </c>
      <c r="U116" s="59">
        <v>0</v>
      </c>
      <c r="V116" s="59">
        <v>285799.49</v>
      </c>
      <c r="W116" s="59">
        <v>207351.13</v>
      </c>
      <c r="X116" s="59">
        <v>0</v>
      </c>
      <c r="Y116" s="59">
        <v>0</v>
      </c>
      <c r="Z116" s="59">
        <v>84061.33</v>
      </c>
      <c r="AA116" s="59">
        <v>0</v>
      </c>
      <c r="AB116" s="59">
        <v>-5612.97</v>
      </c>
      <c r="AC116" s="59">
        <v>-78448.36</v>
      </c>
      <c r="AD116" s="59">
        <v>0</v>
      </c>
      <c r="AE116" s="59">
        <v>0</v>
      </c>
      <c r="AF116" s="59">
        <v>0</v>
      </c>
      <c r="AG116" s="59">
        <v>0</v>
      </c>
      <c r="AH116" s="59">
        <v>0</v>
      </c>
      <c r="AI116" s="59">
        <v>0</v>
      </c>
      <c r="AJ116" s="132" t="s">
        <v>29</v>
      </c>
      <c r="AK116" s="132" t="s">
        <v>208</v>
      </c>
      <c r="AL116" s="132">
        <f t="shared" si="8"/>
        <v>84061.33</v>
      </c>
      <c r="AM116" s="132">
        <f t="shared" si="9"/>
        <v>0</v>
      </c>
      <c r="AN116" s="132">
        <f t="shared" si="13"/>
        <v>84061.33</v>
      </c>
      <c r="AO116" s="132">
        <f t="shared" si="14"/>
        <v>-5612.97</v>
      </c>
      <c r="AP116" s="132">
        <f t="shared" si="10"/>
        <v>-78448.359999999986</v>
      </c>
      <c r="AQ116" s="132">
        <f t="shared" si="11"/>
        <v>0</v>
      </c>
      <c r="AR116" s="132">
        <f t="shared" si="12"/>
        <v>0</v>
      </c>
      <c r="AS116" s="133">
        <f t="shared" si="15"/>
        <v>0</v>
      </c>
    </row>
    <row r="117" spans="1:45" x14ac:dyDescent="0.2">
      <c r="A117" s="59">
        <v>-1</v>
      </c>
      <c r="B117" s="59">
        <v>1012</v>
      </c>
      <c r="C117" s="59" t="s">
        <v>121</v>
      </c>
      <c r="D117" s="59">
        <v>0</v>
      </c>
      <c r="E117" s="59">
        <v>276</v>
      </c>
      <c r="F117" s="59" t="s">
        <v>1816</v>
      </c>
      <c r="G117" s="59">
        <v>2024</v>
      </c>
      <c r="H117" s="59" t="s">
        <v>177</v>
      </c>
      <c r="I117" s="59">
        <v>7</v>
      </c>
      <c r="J117" s="59" t="s">
        <v>79</v>
      </c>
      <c r="K117" s="59">
        <v>17</v>
      </c>
      <c r="L117" s="59">
        <v>10307004</v>
      </c>
      <c r="M117" s="59">
        <v>-1</v>
      </c>
      <c r="N117" s="59" t="s">
        <v>146</v>
      </c>
      <c r="O117" s="59" t="s">
        <v>124</v>
      </c>
      <c r="P117" s="59" t="s">
        <v>123</v>
      </c>
      <c r="Q117" s="59">
        <v>0</v>
      </c>
      <c r="R117" s="59">
        <v>0</v>
      </c>
      <c r="S117" s="59">
        <v>0</v>
      </c>
      <c r="T117" s="59">
        <v>0</v>
      </c>
      <c r="U117" s="59">
        <v>0</v>
      </c>
      <c r="V117" s="59">
        <v>0</v>
      </c>
      <c r="W117" s="59">
        <v>0</v>
      </c>
      <c r="X117" s="59">
        <v>0</v>
      </c>
      <c r="Y117" s="59">
        <v>0</v>
      </c>
      <c r="Z117" s="59">
        <v>0</v>
      </c>
      <c r="AA117" s="59">
        <v>0</v>
      </c>
      <c r="AB117" s="59">
        <v>0</v>
      </c>
      <c r="AC117" s="59">
        <v>0</v>
      </c>
      <c r="AD117" s="59">
        <v>0</v>
      </c>
      <c r="AE117" s="59">
        <v>0</v>
      </c>
      <c r="AF117" s="59">
        <v>0</v>
      </c>
      <c r="AG117" s="59">
        <v>0</v>
      </c>
      <c r="AH117" s="59">
        <v>0</v>
      </c>
      <c r="AI117" s="59">
        <v>0</v>
      </c>
      <c r="AJ117" s="132" t="s">
        <v>29</v>
      </c>
      <c r="AK117" s="132" t="s">
        <v>35</v>
      </c>
      <c r="AL117" s="132">
        <f t="shared" si="8"/>
        <v>0</v>
      </c>
      <c r="AM117" s="132">
        <f t="shared" si="9"/>
        <v>0</v>
      </c>
      <c r="AN117" s="132">
        <f t="shared" si="13"/>
        <v>0</v>
      </c>
      <c r="AO117" s="132">
        <f t="shared" si="14"/>
        <v>0</v>
      </c>
      <c r="AP117" s="132">
        <f t="shared" si="10"/>
        <v>0</v>
      </c>
      <c r="AQ117" s="132">
        <f t="shared" si="11"/>
        <v>0</v>
      </c>
      <c r="AR117" s="132">
        <f t="shared" si="12"/>
        <v>0</v>
      </c>
      <c r="AS117" s="133" t="e">
        <f t="shared" si="15"/>
        <v>#DIV/0!</v>
      </c>
    </row>
    <row r="118" spans="1:45" x14ac:dyDescent="0.2">
      <c r="A118" s="59">
        <v>-1</v>
      </c>
      <c r="B118" s="59">
        <v>1012</v>
      </c>
      <c r="C118" s="59" t="s">
        <v>121</v>
      </c>
      <c r="D118" s="59">
        <v>0</v>
      </c>
      <c r="E118" s="59">
        <v>276</v>
      </c>
      <c r="F118" s="59" t="s">
        <v>1816</v>
      </c>
      <c r="G118" s="59">
        <v>2024</v>
      </c>
      <c r="H118" s="59" t="s">
        <v>164</v>
      </c>
      <c r="I118" s="59">
        <v>7</v>
      </c>
      <c r="J118" s="59" t="s">
        <v>79</v>
      </c>
      <c r="K118" s="59">
        <v>17</v>
      </c>
      <c r="L118" s="59">
        <v>27</v>
      </c>
      <c r="M118" s="59">
        <v>1</v>
      </c>
      <c r="N118" s="59" t="s">
        <v>122</v>
      </c>
      <c r="O118" s="59" t="s">
        <v>124</v>
      </c>
      <c r="P118" s="59" t="s">
        <v>127</v>
      </c>
      <c r="Q118" s="59">
        <v>0</v>
      </c>
      <c r="R118" s="59">
        <v>0</v>
      </c>
      <c r="S118" s="59">
        <v>-27500.760000000002</v>
      </c>
      <c r="T118" s="59">
        <v>-529.27</v>
      </c>
      <c r="U118" s="59">
        <v>-28030.03</v>
      </c>
      <c r="V118" s="59">
        <v>2488770.64</v>
      </c>
      <c r="W118" s="59">
        <v>2539177.7800000003</v>
      </c>
      <c r="X118" s="59">
        <v>0</v>
      </c>
      <c r="Y118" s="59">
        <v>50407.14</v>
      </c>
      <c r="Z118" s="59">
        <v>0</v>
      </c>
      <c r="AA118" s="59">
        <v>0</v>
      </c>
      <c r="AB118" s="59">
        <v>0</v>
      </c>
      <c r="AC118" s="59">
        <v>50407.14</v>
      </c>
      <c r="AD118" s="59">
        <v>0</v>
      </c>
      <c r="AE118" s="59">
        <v>0</v>
      </c>
      <c r="AF118" s="59">
        <v>0</v>
      </c>
      <c r="AG118" s="59">
        <v>0</v>
      </c>
      <c r="AH118" s="59">
        <v>0</v>
      </c>
      <c r="AI118" s="59">
        <v>0</v>
      </c>
      <c r="AJ118" s="132" t="s">
        <v>205</v>
      </c>
      <c r="AK118" s="132" t="s">
        <v>37</v>
      </c>
      <c r="AL118" s="132">
        <f t="shared" si="8"/>
        <v>0</v>
      </c>
      <c r="AM118" s="132">
        <f t="shared" si="9"/>
        <v>50407.14</v>
      </c>
      <c r="AN118" s="132">
        <f t="shared" si="13"/>
        <v>-50407.14</v>
      </c>
      <c r="AO118" s="132">
        <f t="shared" si="14"/>
        <v>0</v>
      </c>
      <c r="AP118" s="132">
        <f t="shared" si="10"/>
        <v>50407.14000000013</v>
      </c>
      <c r="AQ118" s="132">
        <f t="shared" si="11"/>
        <v>1.3096723705530167E-10</v>
      </c>
      <c r="AR118" s="132">
        <f t="shared" si="12"/>
        <v>-529.2699999999968</v>
      </c>
      <c r="AS118" s="133">
        <f t="shared" si="15"/>
        <v>-1.0499901402856726E-2</v>
      </c>
    </row>
    <row r="119" spans="1:45" x14ac:dyDescent="0.2">
      <c r="A119" s="59">
        <v>-1</v>
      </c>
      <c r="B119" s="59">
        <v>1012</v>
      </c>
      <c r="C119" s="59" t="s">
        <v>121</v>
      </c>
      <c r="D119" s="59">
        <v>0</v>
      </c>
      <c r="E119" s="59">
        <v>276</v>
      </c>
      <c r="F119" s="59" t="s">
        <v>1816</v>
      </c>
      <c r="G119" s="59">
        <v>2024</v>
      </c>
      <c r="H119" s="59" t="s">
        <v>165</v>
      </c>
      <c r="I119" s="59">
        <v>7</v>
      </c>
      <c r="J119" s="59" t="s">
        <v>79</v>
      </c>
      <c r="K119" s="59">
        <v>17</v>
      </c>
      <c r="L119" s="59">
        <v>25</v>
      </c>
      <c r="M119" s="59">
        <v>1</v>
      </c>
      <c r="N119" s="59" t="s">
        <v>122</v>
      </c>
      <c r="O119" s="59" t="s">
        <v>124</v>
      </c>
      <c r="P119" s="59" t="s">
        <v>127</v>
      </c>
      <c r="Q119" s="59">
        <v>0</v>
      </c>
      <c r="R119" s="59">
        <v>0</v>
      </c>
      <c r="S119" s="59">
        <v>7244.1900000000005</v>
      </c>
      <c r="T119" s="59">
        <v>-448.83</v>
      </c>
      <c r="U119" s="59">
        <v>6213.05</v>
      </c>
      <c r="V119" s="59">
        <v>-614828.70000000007</v>
      </c>
      <c r="W119" s="59">
        <v>-525985.44999999995</v>
      </c>
      <c r="X119" s="59">
        <v>329615.3</v>
      </c>
      <c r="Y119" s="59">
        <v>25220.86</v>
      </c>
      <c r="Z119" s="59">
        <v>265992.91000000003</v>
      </c>
      <c r="AA119" s="59">
        <v>0</v>
      </c>
      <c r="AB119" s="59">
        <v>0</v>
      </c>
      <c r="AC119" s="59">
        <v>88843.25</v>
      </c>
      <c r="AD119" s="59">
        <v>0</v>
      </c>
      <c r="AE119" s="59">
        <v>0</v>
      </c>
      <c r="AF119" s="59">
        <v>0</v>
      </c>
      <c r="AG119" s="59">
        <v>0</v>
      </c>
      <c r="AH119" s="59">
        <v>0</v>
      </c>
      <c r="AI119" s="59">
        <v>0</v>
      </c>
      <c r="AJ119" s="132" t="s">
        <v>205</v>
      </c>
      <c r="AK119" s="132" t="s">
        <v>206</v>
      </c>
      <c r="AL119" s="132">
        <f t="shared" si="8"/>
        <v>265992.91000000003</v>
      </c>
      <c r="AM119" s="132">
        <f t="shared" si="9"/>
        <v>354836.16</v>
      </c>
      <c r="AN119" s="132">
        <f t="shared" si="13"/>
        <v>-88843.249999999942</v>
      </c>
      <c r="AO119" s="132">
        <f t="shared" si="14"/>
        <v>0</v>
      </c>
      <c r="AP119" s="132">
        <f t="shared" si="10"/>
        <v>88843.250000000116</v>
      </c>
      <c r="AQ119" s="132">
        <f t="shared" si="11"/>
        <v>1.7462298274040222E-10</v>
      </c>
      <c r="AR119" s="132">
        <f t="shared" si="12"/>
        <v>-1031.1400000000003</v>
      </c>
      <c r="AS119" s="133">
        <f t="shared" si="15"/>
        <v>-1.1606284101493348E-2</v>
      </c>
    </row>
    <row r="120" spans="1:45" x14ac:dyDescent="0.2">
      <c r="A120" s="59">
        <v>-1</v>
      </c>
      <c r="B120" s="59">
        <v>1012</v>
      </c>
      <c r="C120" s="59" t="s">
        <v>121</v>
      </c>
      <c r="D120" s="59">
        <v>0</v>
      </c>
      <c r="E120" s="59">
        <v>276</v>
      </c>
      <c r="F120" s="59" t="s">
        <v>1816</v>
      </c>
      <c r="G120" s="59">
        <v>2024</v>
      </c>
      <c r="H120" s="59" t="s">
        <v>167</v>
      </c>
      <c r="I120" s="59">
        <v>7</v>
      </c>
      <c r="J120" s="59" t="s">
        <v>79</v>
      </c>
      <c r="K120" s="59">
        <v>17</v>
      </c>
      <c r="L120" s="59">
        <v>10307001</v>
      </c>
      <c r="M120" s="59">
        <v>0</v>
      </c>
      <c r="N120" s="59" t="s">
        <v>135</v>
      </c>
      <c r="O120" s="59" t="s">
        <v>124</v>
      </c>
      <c r="P120" s="59" t="s">
        <v>127</v>
      </c>
      <c r="Q120" s="59">
        <v>0</v>
      </c>
      <c r="R120" s="59">
        <v>0</v>
      </c>
      <c r="S120" s="59">
        <v>-1229.44</v>
      </c>
      <c r="T120" s="59">
        <v>-13.85</v>
      </c>
      <c r="U120" s="59">
        <v>-1111.4100000000001</v>
      </c>
      <c r="V120" s="59">
        <v>94635.88</v>
      </c>
      <c r="W120" s="59">
        <v>88032.320000000007</v>
      </c>
      <c r="X120" s="59">
        <v>0</v>
      </c>
      <c r="Y120" s="59">
        <v>0</v>
      </c>
      <c r="Z120" s="59">
        <v>7923.06</v>
      </c>
      <c r="AA120" s="59">
        <v>0</v>
      </c>
      <c r="AB120" s="59">
        <v>-1319.5</v>
      </c>
      <c r="AC120" s="59">
        <v>-6603.56</v>
      </c>
      <c r="AD120" s="59">
        <v>0</v>
      </c>
      <c r="AE120" s="59">
        <v>0</v>
      </c>
      <c r="AF120" s="59">
        <v>0</v>
      </c>
      <c r="AG120" s="59">
        <v>0</v>
      </c>
      <c r="AH120" s="59">
        <v>0</v>
      </c>
      <c r="AI120" s="59">
        <v>0</v>
      </c>
      <c r="AJ120" s="132" t="s">
        <v>205</v>
      </c>
      <c r="AK120" s="132" t="s">
        <v>206</v>
      </c>
      <c r="AL120" s="132">
        <f t="shared" si="8"/>
        <v>7923.06</v>
      </c>
      <c r="AM120" s="132">
        <f t="shared" si="9"/>
        <v>0</v>
      </c>
      <c r="AN120" s="132">
        <f t="shared" si="13"/>
        <v>7923.06</v>
      </c>
      <c r="AO120" s="132">
        <f t="shared" si="14"/>
        <v>-1319.5</v>
      </c>
      <c r="AP120" s="132">
        <f t="shared" si="10"/>
        <v>-6603.5599999999977</v>
      </c>
      <c r="AQ120" s="132">
        <f t="shared" si="11"/>
        <v>0</v>
      </c>
      <c r="AR120" s="132">
        <f t="shared" si="12"/>
        <v>118.02999999999997</v>
      </c>
      <c r="AS120" s="133">
        <f t="shared" si="15"/>
        <v>-1.787369237199329E-2</v>
      </c>
    </row>
    <row r="121" spans="1:45" x14ac:dyDescent="0.2">
      <c r="A121" s="59">
        <v>-1</v>
      </c>
      <c r="B121" s="59">
        <v>1012</v>
      </c>
      <c r="C121" s="59" t="s">
        <v>121</v>
      </c>
      <c r="D121" s="59">
        <v>0</v>
      </c>
      <c r="E121" s="59">
        <v>276</v>
      </c>
      <c r="F121" s="59" t="s">
        <v>1816</v>
      </c>
      <c r="G121" s="59">
        <v>2024</v>
      </c>
      <c r="H121" s="59" t="s">
        <v>168</v>
      </c>
      <c r="I121" s="59">
        <v>7</v>
      </c>
      <c r="J121" s="59" t="s">
        <v>79</v>
      </c>
      <c r="K121" s="59">
        <v>17</v>
      </c>
      <c r="L121" s="59">
        <v>10307002</v>
      </c>
      <c r="M121" s="59">
        <v>0</v>
      </c>
      <c r="N121" s="59" t="s">
        <v>135</v>
      </c>
      <c r="O121" s="59" t="s">
        <v>124</v>
      </c>
      <c r="P121" s="59" t="s">
        <v>127</v>
      </c>
      <c r="Q121" s="59">
        <v>0</v>
      </c>
      <c r="R121" s="59">
        <v>0</v>
      </c>
      <c r="S121" s="59">
        <v>-240.77</v>
      </c>
      <c r="T121" s="59">
        <v>0</v>
      </c>
      <c r="U121" s="59">
        <v>-212.72</v>
      </c>
      <c r="V121" s="59">
        <v>11464.54</v>
      </c>
      <c r="W121" s="59">
        <v>10128.58</v>
      </c>
      <c r="X121" s="59">
        <v>0</v>
      </c>
      <c r="Y121" s="59">
        <v>0</v>
      </c>
      <c r="Z121" s="59">
        <v>1335.96</v>
      </c>
      <c r="AA121" s="59">
        <v>0</v>
      </c>
      <c r="AB121" s="59">
        <v>0</v>
      </c>
      <c r="AC121" s="59">
        <v>-1335.96</v>
      </c>
      <c r="AD121" s="59">
        <v>0</v>
      </c>
      <c r="AE121" s="59">
        <v>0</v>
      </c>
      <c r="AF121" s="59">
        <v>0</v>
      </c>
      <c r="AG121" s="59">
        <v>0</v>
      </c>
      <c r="AH121" s="59">
        <v>0</v>
      </c>
      <c r="AI121" s="59">
        <v>0</v>
      </c>
      <c r="AJ121" s="132" t="s">
        <v>205</v>
      </c>
      <c r="AK121" s="132" t="s">
        <v>206</v>
      </c>
      <c r="AL121" s="132">
        <f t="shared" si="8"/>
        <v>1335.96</v>
      </c>
      <c r="AM121" s="132">
        <f t="shared" si="9"/>
        <v>0</v>
      </c>
      <c r="AN121" s="132">
        <f t="shared" si="13"/>
        <v>1335.96</v>
      </c>
      <c r="AO121" s="132">
        <f t="shared" si="14"/>
        <v>0</v>
      </c>
      <c r="AP121" s="132">
        <f t="shared" si="10"/>
        <v>-1335.9600000000009</v>
      </c>
      <c r="AQ121" s="132">
        <f t="shared" si="11"/>
        <v>0</v>
      </c>
      <c r="AR121" s="132">
        <f t="shared" si="12"/>
        <v>28.050000000000011</v>
      </c>
      <c r="AS121" s="133">
        <f t="shared" si="15"/>
        <v>-2.0996137608910441E-2</v>
      </c>
    </row>
    <row r="122" spans="1:45" x14ac:dyDescent="0.2">
      <c r="A122" s="59">
        <v>-1</v>
      </c>
      <c r="B122" s="59">
        <v>1012</v>
      </c>
      <c r="C122" s="59" t="s">
        <v>121</v>
      </c>
      <c r="D122" s="59">
        <v>0</v>
      </c>
      <c r="E122" s="59">
        <v>276</v>
      </c>
      <c r="F122" s="59" t="s">
        <v>1816</v>
      </c>
      <c r="G122" s="59">
        <v>2024</v>
      </c>
      <c r="H122" s="59" t="s">
        <v>170</v>
      </c>
      <c r="I122" s="59">
        <v>7</v>
      </c>
      <c r="J122" s="59" t="s">
        <v>79</v>
      </c>
      <c r="K122" s="59">
        <v>17</v>
      </c>
      <c r="L122" s="59">
        <v>10307017</v>
      </c>
      <c r="M122" s="59">
        <v>0</v>
      </c>
      <c r="N122" s="59" t="s">
        <v>135</v>
      </c>
      <c r="O122" s="59" t="s">
        <v>124</v>
      </c>
      <c r="P122" s="59" t="s">
        <v>127</v>
      </c>
      <c r="Q122" s="59">
        <v>0</v>
      </c>
      <c r="R122" s="59">
        <v>0</v>
      </c>
      <c r="S122" s="59">
        <v>-2276.04</v>
      </c>
      <c r="T122" s="59">
        <v>0</v>
      </c>
      <c r="U122" s="59">
        <v>-1881.17</v>
      </c>
      <c r="V122" s="59">
        <v>108382.12</v>
      </c>
      <c r="W122" s="59">
        <v>89578.7</v>
      </c>
      <c r="X122" s="59">
        <v>0</v>
      </c>
      <c r="Y122" s="59">
        <v>0</v>
      </c>
      <c r="Z122" s="59">
        <v>18803.420000000002</v>
      </c>
      <c r="AA122" s="59">
        <v>0</v>
      </c>
      <c r="AB122" s="59">
        <v>0</v>
      </c>
      <c r="AC122" s="59">
        <v>-18803.420000000002</v>
      </c>
      <c r="AD122" s="59">
        <v>0</v>
      </c>
      <c r="AE122" s="59">
        <v>0</v>
      </c>
      <c r="AF122" s="59">
        <v>0</v>
      </c>
      <c r="AG122" s="59">
        <v>0</v>
      </c>
      <c r="AH122" s="59">
        <v>0</v>
      </c>
      <c r="AI122" s="59">
        <v>0</v>
      </c>
      <c r="AJ122" s="132" t="s">
        <v>205</v>
      </c>
      <c r="AK122" s="132" t="s">
        <v>206</v>
      </c>
      <c r="AL122" s="132">
        <f t="shared" si="8"/>
        <v>18803.420000000002</v>
      </c>
      <c r="AM122" s="132">
        <f t="shared" si="9"/>
        <v>0</v>
      </c>
      <c r="AN122" s="132">
        <f t="shared" si="13"/>
        <v>18803.420000000002</v>
      </c>
      <c r="AO122" s="132">
        <f t="shared" si="14"/>
        <v>0</v>
      </c>
      <c r="AP122" s="132">
        <f t="shared" si="10"/>
        <v>-18803.419999999998</v>
      </c>
      <c r="AQ122" s="132">
        <f t="shared" si="11"/>
        <v>0</v>
      </c>
      <c r="AR122" s="132">
        <f t="shared" si="12"/>
        <v>394.86999999999989</v>
      </c>
      <c r="AS122" s="133">
        <f t="shared" si="15"/>
        <v>-2.0999903209097066E-2</v>
      </c>
    </row>
    <row r="123" spans="1:45" x14ac:dyDescent="0.2">
      <c r="A123" s="59">
        <v>-1</v>
      </c>
      <c r="B123" s="59">
        <v>1012</v>
      </c>
      <c r="C123" s="59" t="s">
        <v>121</v>
      </c>
      <c r="D123" s="59">
        <v>0</v>
      </c>
      <c r="E123" s="59">
        <v>276</v>
      </c>
      <c r="F123" s="59" t="s">
        <v>1816</v>
      </c>
      <c r="G123" s="59">
        <v>2024</v>
      </c>
      <c r="H123" s="59" t="s">
        <v>171</v>
      </c>
      <c r="I123" s="59">
        <v>7</v>
      </c>
      <c r="J123" s="59" t="s">
        <v>79</v>
      </c>
      <c r="K123" s="59">
        <v>17</v>
      </c>
      <c r="L123" s="59">
        <v>10307012</v>
      </c>
      <c r="M123" s="59">
        <v>0</v>
      </c>
      <c r="N123" s="59" t="s">
        <v>135</v>
      </c>
      <c r="O123" s="59" t="s">
        <v>124</v>
      </c>
      <c r="P123" s="59" t="s">
        <v>127</v>
      </c>
      <c r="Q123" s="59">
        <v>0</v>
      </c>
      <c r="R123" s="59">
        <v>0</v>
      </c>
      <c r="S123" s="59">
        <v>338.16</v>
      </c>
      <c r="T123" s="59">
        <v>29.830000000000002</v>
      </c>
      <c r="U123" s="59">
        <v>326.77</v>
      </c>
      <c r="V123" s="59">
        <v>-27022.62</v>
      </c>
      <c r="W123" s="59">
        <v>-27462.600000000002</v>
      </c>
      <c r="X123" s="59">
        <v>0</v>
      </c>
      <c r="Y123" s="59">
        <v>0</v>
      </c>
      <c r="Z123" s="59">
        <v>-2400.9900000000002</v>
      </c>
      <c r="AA123" s="59">
        <v>0</v>
      </c>
      <c r="AB123" s="59">
        <v>2840.9700000000003</v>
      </c>
      <c r="AC123" s="59">
        <v>-439.98</v>
      </c>
      <c r="AD123" s="59">
        <v>0</v>
      </c>
      <c r="AE123" s="59">
        <v>0</v>
      </c>
      <c r="AF123" s="59">
        <v>0</v>
      </c>
      <c r="AG123" s="59">
        <v>0</v>
      </c>
      <c r="AH123" s="59">
        <v>0</v>
      </c>
      <c r="AI123" s="59">
        <v>0</v>
      </c>
      <c r="AJ123" s="132" t="s">
        <v>205</v>
      </c>
      <c r="AK123" s="132" t="s">
        <v>206</v>
      </c>
      <c r="AL123" s="132">
        <f t="shared" si="8"/>
        <v>-2400.9900000000002</v>
      </c>
      <c r="AM123" s="132">
        <f t="shared" si="9"/>
        <v>0</v>
      </c>
      <c r="AN123" s="132">
        <f t="shared" si="13"/>
        <v>-2400.9900000000002</v>
      </c>
      <c r="AO123" s="132">
        <f t="shared" si="14"/>
        <v>2840.9700000000003</v>
      </c>
      <c r="AP123" s="132">
        <f t="shared" si="10"/>
        <v>-439.9800000000032</v>
      </c>
      <c r="AQ123" s="132">
        <f t="shared" si="11"/>
        <v>-3.1832314562052488E-12</v>
      </c>
      <c r="AR123" s="132">
        <f t="shared" si="12"/>
        <v>-11.390000000000043</v>
      </c>
      <c r="AS123" s="133">
        <f t="shared" si="15"/>
        <v>2.5887540342742762E-2</v>
      </c>
    </row>
    <row r="124" spans="1:45" x14ac:dyDescent="0.2">
      <c r="A124" s="59">
        <v>-1</v>
      </c>
      <c r="B124" s="59">
        <v>1012</v>
      </c>
      <c r="C124" s="59" t="s">
        <v>121</v>
      </c>
      <c r="D124" s="59">
        <v>0</v>
      </c>
      <c r="E124" s="59">
        <v>276</v>
      </c>
      <c r="F124" s="59" t="s">
        <v>1816</v>
      </c>
      <c r="G124" s="59">
        <v>2024</v>
      </c>
      <c r="H124" s="59" t="s">
        <v>172</v>
      </c>
      <c r="I124" s="59">
        <v>7</v>
      </c>
      <c r="J124" s="59" t="s">
        <v>79</v>
      </c>
      <c r="K124" s="59">
        <v>17</v>
      </c>
      <c r="L124" s="59">
        <v>10307010</v>
      </c>
      <c r="M124" s="59">
        <v>0</v>
      </c>
      <c r="N124" s="59" t="s">
        <v>135</v>
      </c>
      <c r="O124" s="59" t="s">
        <v>124</v>
      </c>
      <c r="P124" s="59" t="s">
        <v>127</v>
      </c>
      <c r="Q124" s="59">
        <v>0</v>
      </c>
      <c r="R124" s="59">
        <v>0</v>
      </c>
      <c r="S124" s="59">
        <v>2448.19</v>
      </c>
      <c r="T124" s="59">
        <v>0</v>
      </c>
      <c r="U124" s="59">
        <v>1815.69</v>
      </c>
      <c r="V124" s="59">
        <v>-116580.56</v>
      </c>
      <c r="W124" s="59">
        <v>-86461.180000000008</v>
      </c>
      <c r="X124" s="59">
        <v>0</v>
      </c>
      <c r="Y124" s="59">
        <v>0</v>
      </c>
      <c r="Z124" s="59">
        <v>-30119.38</v>
      </c>
      <c r="AA124" s="59">
        <v>0</v>
      </c>
      <c r="AB124" s="59">
        <v>0</v>
      </c>
      <c r="AC124" s="59">
        <v>30119.38</v>
      </c>
      <c r="AD124" s="59">
        <v>0</v>
      </c>
      <c r="AE124" s="59">
        <v>0</v>
      </c>
      <c r="AF124" s="59">
        <v>0</v>
      </c>
      <c r="AG124" s="59">
        <v>0</v>
      </c>
      <c r="AH124" s="59">
        <v>0</v>
      </c>
      <c r="AI124" s="59">
        <v>0</v>
      </c>
      <c r="AJ124" s="132" t="s">
        <v>205</v>
      </c>
      <c r="AK124" s="132" t="s">
        <v>206</v>
      </c>
      <c r="AL124" s="132">
        <f t="shared" si="8"/>
        <v>-30119.38</v>
      </c>
      <c r="AM124" s="132">
        <f t="shared" si="9"/>
        <v>0</v>
      </c>
      <c r="AN124" s="132">
        <f t="shared" si="13"/>
        <v>-30119.38</v>
      </c>
      <c r="AO124" s="132">
        <f t="shared" si="14"/>
        <v>0</v>
      </c>
      <c r="AP124" s="132">
        <f t="shared" si="10"/>
        <v>30119.37999999999</v>
      </c>
      <c r="AQ124" s="132">
        <f t="shared" si="11"/>
        <v>0</v>
      </c>
      <c r="AR124" s="132">
        <f t="shared" si="12"/>
        <v>-632.5</v>
      </c>
      <c r="AS124" s="133">
        <f t="shared" si="15"/>
        <v>-2.0999768255521866E-2</v>
      </c>
    </row>
    <row r="125" spans="1:45" x14ac:dyDescent="0.2">
      <c r="A125" s="59">
        <v>-1</v>
      </c>
      <c r="B125" s="59">
        <v>1012</v>
      </c>
      <c r="C125" s="59" t="s">
        <v>121</v>
      </c>
      <c r="D125" s="59">
        <v>0</v>
      </c>
      <c r="E125" s="59">
        <v>276</v>
      </c>
      <c r="F125" s="59" t="s">
        <v>1816</v>
      </c>
      <c r="G125" s="59">
        <v>2024</v>
      </c>
      <c r="H125" s="59" t="s">
        <v>173</v>
      </c>
      <c r="I125" s="59">
        <v>7</v>
      </c>
      <c r="J125" s="59" t="s">
        <v>79</v>
      </c>
      <c r="K125" s="59">
        <v>17</v>
      </c>
      <c r="L125" s="59">
        <v>10307050</v>
      </c>
      <c r="M125" s="59">
        <v>0</v>
      </c>
      <c r="N125" s="59" t="s">
        <v>135</v>
      </c>
      <c r="O125" s="59" t="s">
        <v>124</v>
      </c>
      <c r="P125" s="59" t="s">
        <v>127</v>
      </c>
      <c r="Q125" s="59">
        <v>0</v>
      </c>
      <c r="R125" s="59">
        <v>0</v>
      </c>
      <c r="S125" s="59">
        <v>-31782.84</v>
      </c>
      <c r="T125" s="59">
        <v>0</v>
      </c>
      <c r="U125" s="59">
        <v>-30433.65</v>
      </c>
      <c r="V125" s="59">
        <v>2809071.43</v>
      </c>
      <c r="W125" s="59">
        <v>2693635.15</v>
      </c>
      <c r="X125" s="59">
        <v>0</v>
      </c>
      <c r="Y125" s="59">
        <v>0</v>
      </c>
      <c r="Z125" s="59">
        <v>115436.28</v>
      </c>
      <c r="AA125" s="59">
        <v>0</v>
      </c>
      <c r="AB125" s="59">
        <v>0</v>
      </c>
      <c r="AC125" s="59">
        <v>-115436.28</v>
      </c>
      <c r="AD125" s="59">
        <v>0</v>
      </c>
      <c r="AE125" s="59">
        <v>0</v>
      </c>
      <c r="AF125" s="59">
        <v>0</v>
      </c>
      <c r="AG125" s="59">
        <v>0</v>
      </c>
      <c r="AH125" s="59">
        <v>0</v>
      </c>
      <c r="AI125" s="59">
        <v>0</v>
      </c>
      <c r="AJ125" s="132" t="s">
        <v>205</v>
      </c>
      <c r="AK125" s="132" t="s">
        <v>36</v>
      </c>
      <c r="AL125" s="132">
        <f t="shared" si="8"/>
        <v>115436.28</v>
      </c>
      <c r="AM125" s="132">
        <f t="shared" si="9"/>
        <v>0</v>
      </c>
      <c r="AN125" s="132">
        <f t="shared" si="13"/>
        <v>115436.28</v>
      </c>
      <c r="AO125" s="132">
        <f t="shared" si="14"/>
        <v>0</v>
      </c>
      <c r="AP125" s="132">
        <f t="shared" si="10"/>
        <v>-115436.28000000026</v>
      </c>
      <c r="AQ125" s="132">
        <f t="shared" si="11"/>
        <v>-2.6193447411060333E-10</v>
      </c>
      <c r="AR125" s="132">
        <f t="shared" si="12"/>
        <v>1349.1899999999987</v>
      </c>
      <c r="AS125" s="133">
        <f t="shared" si="15"/>
        <v>-1.1687746694540015E-2</v>
      </c>
    </row>
    <row r="126" spans="1:45" x14ac:dyDescent="0.2">
      <c r="A126" s="59">
        <v>-1</v>
      </c>
      <c r="B126" s="59">
        <v>1012</v>
      </c>
      <c r="C126" s="59" t="s">
        <v>121</v>
      </c>
      <c r="D126" s="59">
        <v>0</v>
      </c>
      <c r="E126" s="59">
        <v>276</v>
      </c>
      <c r="F126" s="59" t="s">
        <v>1816</v>
      </c>
      <c r="G126" s="59">
        <v>2024</v>
      </c>
      <c r="H126" s="59" t="s">
        <v>169</v>
      </c>
      <c r="I126" s="59">
        <v>7</v>
      </c>
      <c r="J126" s="59" t="s">
        <v>79</v>
      </c>
      <c r="K126" s="59">
        <v>18</v>
      </c>
      <c r="L126" s="59">
        <v>10307502</v>
      </c>
      <c r="M126" s="59">
        <v>0</v>
      </c>
      <c r="N126" s="59" t="s">
        <v>135</v>
      </c>
      <c r="O126" s="59" t="s">
        <v>124</v>
      </c>
      <c r="P126" s="59" t="s">
        <v>127</v>
      </c>
      <c r="Q126" s="59">
        <v>0</v>
      </c>
      <c r="R126" s="59">
        <v>0</v>
      </c>
      <c r="S126" s="59">
        <v>0</v>
      </c>
      <c r="T126" s="59">
        <v>0</v>
      </c>
      <c r="U126" s="59">
        <v>0</v>
      </c>
      <c r="V126" s="59">
        <v>113947.94</v>
      </c>
      <c r="W126" s="59">
        <v>112221.44</v>
      </c>
      <c r="X126" s="59">
        <v>0</v>
      </c>
      <c r="Y126" s="59">
        <v>0</v>
      </c>
      <c r="Z126" s="59">
        <v>5168.93</v>
      </c>
      <c r="AA126" s="59">
        <v>0</v>
      </c>
      <c r="AB126" s="59">
        <v>-3442.4300000000003</v>
      </c>
      <c r="AC126" s="59">
        <v>-1726.5</v>
      </c>
      <c r="AD126" s="59">
        <v>0</v>
      </c>
      <c r="AE126" s="59">
        <v>0</v>
      </c>
      <c r="AF126" s="59">
        <v>0</v>
      </c>
      <c r="AG126" s="59">
        <v>0</v>
      </c>
      <c r="AH126" s="59">
        <v>0</v>
      </c>
      <c r="AI126" s="59">
        <v>0</v>
      </c>
      <c r="AJ126" s="132" t="s">
        <v>205</v>
      </c>
      <c r="AK126" s="132" t="s">
        <v>208</v>
      </c>
      <c r="AL126" s="132">
        <f t="shared" si="8"/>
        <v>5168.93</v>
      </c>
      <c r="AM126" s="132">
        <f t="shared" si="9"/>
        <v>0</v>
      </c>
      <c r="AN126" s="132">
        <f t="shared" si="13"/>
        <v>5168.93</v>
      </c>
      <c r="AO126" s="132">
        <f t="shared" si="14"/>
        <v>-3442.4300000000003</v>
      </c>
      <c r="AP126" s="132">
        <f t="shared" si="10"/>
        <v>-1726.5</v>
      </c>
      <c r="AQ126" s="132">
        <f t="shared" si="11"/>
        <v>0</v>
      </c>
      <c r="AR126" s="132">
        <f t="shared" si="12"/>
        <v>0</v>
      </c>
      <c r="AS126" s="133">
        <f t="shared" si="15"/>
        <v>0</v>
      </c>
    </row>
    <row r="127" spans="1:45" x14ac:dyDescent="0.2">
      <c r="A127" s="59">
        <v>-1</v>
      </c>
      <c r="B127" s="59">
        <v>1012</v>
      </c>
      <c r="C127" s="59" t="s">
        <v>121</v>
      </c>
      <c r="D127" s="59">
        <v>0</v>
      </c>
      <c r="E127" s="59">
        <v>276</v>
      </c>
      <c r="F127" s="59" t="s">
        <v>1816</v>
      </c>
      <c r="G127" s="59">
        <v>2024</v>
      </c>
      <c r="H127" s="59" t="s">
        <v>177</v>
      </c>
      <c r="I127" s="59">
        <v>7</v>
      </c>
      <c r="J127" s="59" t="s">
        <v>79</v>
      </c>
      <c r="K127" s="59">
        <v>17</v>
      </c>
      <c r="L127" s="59">
        <v>10307004</v>
      </c>
      <c r="M127" s="59">
        <v>-1</v>
      </c>
      <c r="N127" s="59" t="s">
        <v>146</v>
      </c>
      <c r="O127" s="59" t="s">
        <v>124</v>
      </c>
      <c r="P127" s="59" t="s">
        <v>127</v>
      </c>
      <c r="Q127" s="59">
        <v>0</v>
      </c>
      <c r="R127" s="59">
        <v>0</v>
      </c>
      <c r="S127" s="59">
        <v>0</v>
      </c>
      <c r="T127" s="59">
        <v>0</v>
      </c>
      <c r="U127" s="59">
        <v>0</v>
      </c>
      <c r="V127" s="59">
        <v>0</v>
      </c>
      <c r="W127" s="59">
        <v>0</v>
      </c>
      <c r="X127" s="59">
        <v>0</v>
      </c>
      <c r="Y127" s="59">
        <v>0</v>
      </c>
      <c r="Z127" s="59">
        <v>0</v>
      </c>
      <c r="AA127" s="59">
        <v>0</v>
      </c>
      <c r="AB127" s="59">
        <v>0</v>
      </c>
      <c r="AC127" s="59">
        <v>0</v>
      </c>
      <c r="AD127" s="59">
        <v>0</v>
      </c>
      <c r="AE127" s="59">
        <v>0</v>
      </c>
      <c r="AF127" s="59">
        <v>0</v>
      </c>
      <c r="AG127" s="59">
        <v>0</v>
      </c>
      <c r="AH127" s="59">
        <v>0</v>
      </c>
      <c r="AI127" s="59">
        <v>0</v>
      </c>
      <c r="AJ127" s="132" t="s">
        <v>205</v>
      </c>
      <c r="AK127" s="132" t="s">
        <v>35</v>
      </c>
      <c r="AL127" s="132">
        <f t="shared" si="8"/>
        <v>0</v>
      </c>
      <c r="AM127" s="132">
        <f t="shared" si="9"/>
        <v>0</v>
      </c>
      <c r="AN127" s="132">
        <f t="shared" si="13"/>
        <v>0</v>
      </c>
      <c r="AO127" s="132">
        <f t="shared" si="14"/>
        <v>0</v>
      </c>
      <c r="AP127" s="132">
        <f t="shared" si="10"/>
        <v>0</v>
      </c>
      <c r="AQ127" s="132">
        <f t="shared" si="11"/>
        <v>0</v>
      </c>
      <c r="AR127" s="132">
        <f t="shared" si="12"/>
        <v>0</v>
      </c>
      <c r="AS127" s="133" t="e">
        <f t="shared" si="15"/>
        <v>#DIV/0!</v>
      </c>
    </row>
    <row r="128" spans="1:45" x14ac:dyDescent="0.2">
      <c r="A128" s="59">
        <v>-1</v>
      </c>
      <c r="B128" s="59">
        <v>1012</v>
      </c>
      <c r="C128" s="59" t="s">
        <v>121</v>
      </c>
      <c r="D128" s="59">
        <v>0</v>
      </c>
      <c r="E128" s="59">
        <v>276</v>
      </c>
      <c r="F128" s="59" t="s">
        <v>1816</v>
      </c>
      <c r="G128" s="59">
        <v>2024</v>
      </c>
      <c r="H128" s="59" t="s">
        <v>164</v>
      </c>
      <c r="I128" s="59">
        <v>7</v>
      </c>
      <c r="J128" s="59" t="s">
        <v>79</v>
      </c>
      <c r="K128" s="59">
        <v>17</v>
      </c>
      <c r="L128" s="59">
        <v>27</v>
      </c>
      <c r="M128" s="59">
        <v>1</v>
      </c>
      <c r="N128" s="59" t="s">
        <v>122</v>
      </c>
      <c r="O128" s="59" t="s">
        <v>124</v>
      </c>
      <c r="P128" s="59" t="s">
        <v>128</v>
      </c>
      <c r="Q128" s="59">
        <v>0</v>
      </c>
      <c r="R128" s="59">
        <v>0</v>
      </c>
      <c r="S128" s="59">
        <v>-911.86</v>
      </c>
      <c r="T128" s="59">
        <v>-26.27</v>
      </c>
      <c r="U128" s="59">
        <v>-938.13</v>
      </c>
      <c r="V128" s="59">
        <v>65286.54</v>
      </c>
      <c r="W128" s="59">
        <v>67788.05</v>
      </c>
      <c r="X128" s="59">
        <v>0</v>
      </c>
      <c r="Y128" s="59">
        <v>2501.5100000000002</v>
      </c>
      <c r="Z128" s="59">
        <v>0</v>
      </c>
      <c r="AA128" s="59">
        <v>0</v>
      </c>
      <c r="AB128" s="59">
        <v>0</v>
      </c>
      <c r="AC128" s="59">
        <v>2501.5100000000002</v>
      </c>
      <c r="AD128" s="59">
        <v>0</v>
      </c>
      <c r="AE128" s="59">
        <v>0</v>
      </c>
      <c r="AF128" s="59">
        <v>0</v>
      </c>
      <c r="AG128" s="59">
        <v>0</v>
      </c>
      <c r="AH128" s="59">
        <v>0</v>
      </c>
      <c r="AI128" s="59">
        <v>0</v>
      </c>
      <c r="AJ128" s="132" t="s">
        <v>205</v>
      </c>
      <c r="AK128" s="132" t="s">
        <v>37</v>
      </c>
      <c r="AL128" s="132">
        <f t="shared" si="8"/>
        <v>0</v>
      </c>
      <c r="AM128" s="132">
        <f t="shared" si="9"/>
        <v>2501.5100000000002</v>
      </c>
      <c r="AN128" s="132">
        <f t="shared" si="13"/>
        <v>-2501.5100000000002</v>
      </c>
      <c r="AO128" s="132">
        <f t="shared" si="14"/>
        <v>0</v>
      </c>
      <c r="AP128" s="132">
        <f t="shared" si="10"/>
        <v>2501.510000000002</v>
      </c>
      <c r="AQ128" s="132">
        <f t="shared" si="11"/>
        <v>0</v>
      </c>
      <c r="AR128" s="132">
        <f t="shared" si="12"/>
        <v>-26.269999999999982</v>
      </c>
      <c r="AS128" s="133">
        <f t="shared" si="15"/>
        <v>-1.0501656999172484E-2</v>
      </c>
    </row>
    <row r="129" spans="1:45" x14ac:dyDescent="0.2">
      <c r="A129" s="59">
        <v>-1</v>
      </c>
      <c r="B129" s="59">
        <v>1012</v>
      </c>
      <c r="C129" s="59" t="s">
        <v>121</v>
      </c>
      <c r="D129" s="59">
        <v>0</v>
      </c>
      <c r="E129" s="59">
        <v>276</v>
      </c>
      <c r="F129" s="59" t="s">
        <v>1816</v>
      </c>
      <c r="G129" s="59">
        <v>2024</v>
      </c>
      <c r="H129" s="59" t="s">
        <v>165</v>
      </c>
      <c r="I129" s="59">
        <v>7</v>
      </c>
      <c r="J129" s="59" t="s">
        <v>79</v>
      </c>
      <c r="K129" s="59">
        <v>17</v>
      </c>
      <c r="L129" s="59">
        <v>25</v>
      </c>
      <c r="M129" s="59">
        <v>1</v>
      </c>
      <c r="N129" s="59" t="s">
        <v>122</v>
      </c>
      <c r="O129" s="59" t="s">
        <v>124</v>
      </c>
      <c r="P129" s="59" t="s">
        <v>128</v>
      </c>
      <c r="Q129" s="59">
        <v>0</v>
      </c>
      <c r="R129" s="59">
        <v>0</v>
      </c>
      <c r="S129" s="59">
        <v>784.47</v>
      </c>
      <c r="T129" s="59">
        <v>363.6</v>
      </c>
      <c r="U129" s="59">
        <v>893.17000000000007</v>
      </c>
      <c r="V129" s="59">
        <v>-64621.26</v>
      </c>
      <c r="W129" s="59">
        <v>-74973.14</v>
      </c>
      <c r="X129" s="59">
        <v>10733.68</v>
      </c>
      <c r="Y129" s="59">
        <v>155.19</v>
      </c>
      <c r="Z129" s="59">
        <v>21240.75</v>
      </c>
      <c r="AA129" s="59">
        <v>0</v>
      </c>
      <c r="AB129" s="59">
        <v>0</v>
      </c>
      <c r="AC129" s="59">
        <v>-10351.880000000001</v>
      </c>
      <c r="AD129" s="59">
        <v>0</v>
      </c>
      <c r="AE129" s="59">
        <v>0</v>
      </c>
      <c r="AF129" s="59">
        <v>0</v>
      </c>
      <c r="AG129" s="59">
        <v>0</v>
      </c>
      <c r="AH129" s="59">
        <v>0</v>
      </c>
      <c r="AI129" s="59">
        <v>0</v>
      </c>
      <c r="AJ129" s="132" t="s">
        <v>205</v>
      </c>
      <c r="AK129" s="132" t="s">
        <v>206</v>
      </c>
      <c r="AL129" s="132">
        <f t="shared" si="8"/>
        <v>21240.75</v>
      </c>
      <c r="AM129" s="132">
        <f t="shared" si="9"/>
        <v>10888.87</v>
      </c>
      <c r="AN129" s="132">
        <f t="shared" si="13"/>
        <v>10351.879999999999</v>
      </c>
      <c r="AO129" s="132">
        <f t="shared" si="14"/>
        <v>0</v>
      </c>
      <c r="AP129" s="132">
        <f t="shared" si="10"/>
        <v>-10351.879999999997</v>
      </c>
      <c r="AQ129" s="132">
        <f t="shared" si="11"/>
        <v>0</v>
      </c>
      <c r="AR129" s="132">
        <f t="shared" si="12"/>
        <v>108.70000000000005</v>
      </c>
      <c r="AS129" s="133">
        <f t="shared" si="15"/>
        <v>-1.0500508120264151E-2</v>
      </c>
    </row>
    <row r="130" spans="1:45" x14ac:dyDescent="0.2">
      <c r="A130" s="59">
        <v>-1</v>
      </c>
      <c r="B130" s="59">
        <v>1012</v>
      </c>
      <c r="C130" s="59" t="s">
        <v>121</v>
      </c>
      <c r="D130" s="59">
        <v>0</v>
      </c>
      <c r="E130" s="59">
        <v>276</v>
      </c>
      <c r="F130" s="59" t="s">
        <v>1816</v>
      </c>
      <c r="G130" s="59">
        <v>2024</v>
      </c>
      <c r="H130" s="59" t="s">
        <v>167</v>
      </c>
      <c r="I130" s="59">
        <v>7</v>
      </c>
      <c r="J130" s="59" t="s">
        <v>79</v>
      </c>
      <c r="K130" s="59">
        <v>17</v>
      </c>
      <c r="L130" s="59">
        <v>10307001</v>
      </c>
      <c r="M130" s="59">
        <v>0</v>
      </c>
      <c r="N130" s="59" t="s">
        <v>135</v>
      </c>
      <c r="O130" s="59" t="s">
        <v>124</v>
      </c>
      <c r="P130" s="59" t="s">
        <v>128</v>
      </c>
      <c r="Q130" s="59">
        <v>0</v>
      </c>
      <c r="R130" s="59">
        <v>0</v>
      </c>
      <c r="S130" s="59">
        <v>-209.27</v>
      </c>
      <c r="T130" s="59">
        <v>-0.57000000000000006</v>
      </c>
      <c r="U130" s="59">
        <v>-181.98</v>
      </c>
      <c r="V130" s="59">
        <v>18786.14</v>
      </c>
      <c r="W130" s="59">
        <v>16472.29</v>
      </c>
      <c r="X130" s="59">
        <v>0</v>
      </c>
      <c r="Y130" s="59">
        <v>0</v>
      </c>
      <c r="Z130" s="59">
        <v>2367.94</v>
      </c>
      <c r="AA130" s="59">
        <v>0</v>
      </c>
      <c r="AB130" s="59">
        <v>-54.09</v>
      </c>
      <c r="AC130" s="59">
        <v>-2313.85</v>
      </c>
      <c r="AD130" s="59">
        <v>0</v>
      </c>
      <c r="AE130" s="59">
        <v>0</v>
      </c>
      <c r="AF130" s="59">
        <v>0</v>
      </c>
      <c r="AG130" s="59">
        <v>0</v>
      </c>
      <c r="AH130" s="59">
        <v>0</v>
      </c>
      <c r="AI130" s="59">
        <v>0</v>
      </c>
      <c r="AJ130" s="132" t="s">
        <v>205</v>
      </c>
      <c r="AK130" s="132" t="s">
        <v>206</v>
      </c>
      <c r="AL130" s="132">
        <f t="shared" ref="AL130:AL193" si="16">Z130+AA130</f>
        <v>2367.94</v>
      </c>
      <c r="AM130" s="132">
        <f t="shared" ref="AM130:AM193" si="17">+X130+Y130</f>
        <v>0</v>
      </c>
      <c r="AN130" s="132">
        <f t="shared" si="13"/>
        <v>2367.94</v>
      </c>
      <c r="AO130" s="132">
        <f t="shared" si="14"/>
        <v>-54.09</v>
      </c>
      <c r="AP130" s="132">
        <f t="shared" ref="AP130:AP193" si="18">+W130-V130</f>
        <v>-2313.8499999999985</v>
      </c>
      <c r="AQ130" s="132">
        <f t="shared" ref="AQ130:AQ193" si="19">+AN130+AO130+AP130</f>
        <v>0</v>
      </c>
      <c r="AR130" s="132">
        <f t="shared" ref="AR130:AR193" si="20">U130-S130</f>
        <v>27.29000000000002</v>
      </c>
      <c r="AS130" s="133">
        <f t="shared" si="15"/>
        <v>-1.1794195820818133E-2</v>
      </c>
    </row>
    <row r="131" spans="1:45" x14ac:dyDescent="0.2">
      <c r="A131" s="59">
        <v>-1</v>
      </c>
      <c r="B131" s="59">
        <v>1012</v>
      </c>
      <c r="C131" s="59" t="s">
        <v>121</v>
      </c>
      <c r="D131" s="59">
        <v>0</v>
      </c>
      <c r="E131" s="59">
        <v>276</v>
      </c>
      <c r="F131" s="59" t="s">
        <v>1816</v>
      </c>
      <c r="G131" s="59">
        <v>2024</v>
      </c>
      <c r="H131" s="59" t="s">
        <v>168</v>
      </c>
      <c r="I131" s="59">
        <v>7</v>
      </c>
      <c r="J131" s="59" t="s">
        <v>79</v>
      </c>
      <c r="K131" s="59">
        <v>17</v>
      </c>
      <c r="L131" s="59">
        <v>10307002</v>
      </c>
      <c r="M131" s="59">
        <v>0</v>
      </c>
      <c r="N131" s="59" t="s">
        <v>135</v>
      </c>
      <c r="O131" s="59" t="s">
        <v>124</v>
      </c>
      <c r="P131" s="59" t="s">
        <v>128</v>
      </c>
      <c r="Q131" s="59">
        <v>0</v>
      </c>
      <c r="R131" s="59">
        <v>0</v>
      </c>
      <c r="S131" s="59">
        <v>-33.57</v>
      </c>
      <c r="T131" s="59">
        <v>0</v>
      </c>
      <c r="U131" s="59">
        <v>-25.28</v>
      </c>
      <c r="V131" s="59">
        <v>1598.18</v>
      </c>
      <c r="W131" s="59">
        <v>1203.47</v>
      </c>
      <c r="X131" s="59">
        <v>0</v>
      </c>
      <c r="Y131" s="59">
        <v>0</v>
      </c>
      <c r="Z131" s="59">
        <v>394.71000000000004</v>
      </c>
      <c r="AA131" s="59">
        <v>0</v>
      </c>
      <c r="AB131" s="59">
        <v>0</v>
      </c>
      <c r="AC131" s="59">
        <v>-394.71000000000004</v>
      </c>
      <c r="AD131" s="59">
        <v>0</v>
      </c>
      <c r="AE131" s="59">
        <v>0</v>
      </c>
      <c r="AF131" s="59">
        <v>0</v>
      </c>
      <c r="AG131" s="59">
        <v>0</v>
      </c>
      <c r="AH131" s="59">
        <v>0</v>
      </c>
      <c r="AI131" s="59">
        <v>0</v>
      </c>
      <c r="AJ131" s="132" t="s">
        <v>205</v>
      </c>
      <c r="AK131" s="132" t="s">
        <v>206</v>
      </c>
      <c r="AL131" s="132">
        <f t="shared" si="16"/>
        <v>394.71000000000004</v>
      </c>
      <c r="AM131" s="132">
        <f t="shared" si="17"/>
        <v>0</v>
      </c>
      <c r="AN131" s="132">
        <f t="shared" ref="AN131:AN194" si="21">+AL131-AM131</f>
        <v>394.71000000000004</v>
      </c>
      <c r="AO131" s="132">
        <f t="shared" ref="AO131:AO194" si="22">AB131</f>
        <v>0</v>
      </c>
      <c r="AP131" s="132">
        <f t="shared" si="18"/>
        <v>-394.71000000000004</v>
      </c>
      <c r="AQ131" s="132">
        <f t="shared" si="19"/>
        <v>0</v>
      </c>
      <c r="AR131" s="132">
        <f t="shared" si="20"/>
        <v>8.2899999999999991</v>
      </c>
      <c r="AS131" s="133">
        <f t="shared" ref="AS131:AS194" si="23">AR131/AP131</f>
        <v>-2.1002761521116766E-2</v>
      </c>
    </row>
    <row r="132" spans="1:45" x14ac:dyDescent="0.2">
      <c r="A132" s="59">
        <v>-1</v>
      </c>
      <c r="B132" s="59">
        <v>1012</v>
      </c>
      <c r="C132" s="59" t="s">
        <v>121</v>
      </c>
      <c r="D132" s="59">
        <v>0</v>
      </c>
      <c r="E132" s="59">
        <v>276</v>
      </c>
      <c r="F132" s="59" t="s">
        <v>1816</v>
      </c>
      <c r="G132" s="59">
        <v>2024</v>
      </c>
      <c r="H132" s="59" t="s">
        <v>170</v>
      </c>
      <c r="I132" s="59">
        <v>7</v>
      </c>
      <c r="J132" s="59" t="s">
        <v>79</v>
      </c>
      <c r="K132" s="59">
        <v>17</v>
      </c>
      <c r="L132" s="59">
        <v>10307017</v>
      </c>
      <c r="M132" s="59">
        <v>0</v>
      </c>
      <c r="N132" s="59" t="s">
        <v>135</v>
      </c>
      <c r="O132" s="59" t="s">
        <v>124</v>
      </c>
      <c r="P132" s="59" t="s">
        <v>128</v>
      </c>
      <c r="Q132" s="59">
        <v>0</v>
      </c>
      <c r="R132" s="59">
        <v>0</v>
      </c>
      <c r="S132" s="59">
        <v>-2540.09</v>
      </c>
      <c r="T132" s="59">
        <v>0</v>
      </c>
      <c r="U132" s="59">
        <v>0</v>
      </c>
      <c r="V132" s="59">
        <v>120956.29000000001</v>
      </c>
      <c r="W132" s="59">
        <v>0</v>
      </c>
      <c r="X132" s="59">
        <v>0</v>
      </c>
      <c r="Y132" s="59">
        <v>0</v>
      </c>
      <c r="Z132" s="59">
        <v>120956.29000000001</v>
      </c>
      <c r="AA132" s="59">
        <v>0</v>
      </c>
      <c r="AB132" s="59">
        <v>0</v>
      </c>
      <c r="AC132" s="59">
        <v>-120956.29000000001</v>
      </c>
      <c r="AD132" s="59">
        <v>0</v>
      </c>
      <c r="AE132" s="59">
        <v>0</v>
      </c>
      <c r="AF132" s="59">
        <v>0</v>
      </c>
      <c r="AG132" s="59">
        <v>0</v>
      </c>
      <c r="AH132" s="59">
        <v>0</v>
      </c>
      <c r="AI132" s="59">
        <v>0</v>
      </c>
      <c r="AJ132" s="132" t="s">
        <v>205</v>
      </c>
      <c r="AK132" s="132" t="s">
        <v>206</v>
      </c>
      <c r="AL132" s="132">
        <f t="shared" si="16"/>
        <v>120956.29000000001</v>
      </c>
      <c r="AM132" s="132">
        <f t="shared" si="17"/>
        <v>0</v>
      </c>
      <c r="AN132" s="132">
        <f t="shared" si="21"/>
        <v>120956.29000000001</v>
      </c>
      <c r="AO132" s="132">
        <f t="shared" si="22"/>
        <v>0</v>
      </c>
      <c r="AP132" s="132">
        <f t="shared" si="18"/>
        <v>-120956.29000000001</v>
      </c>
      <c r="AQ132" s="132">
        <f t="shared" si="19"/>
        <v>0</v>
      </c>
      <c r="AR132" s="132">
        <f t="shared" si="20"/>
        <v>2540.09</v>
      </c>
      <c r="AS132" s="133">
        <f t="shared" si="23"/>
        <v>-2.1000065395524285E-2</v>
      </c>
    </row>
    <row r="133" spans="1:45" x14ac:dyDescent="0.2">
      <c r="A133" s="59">
        <v>-1</v>
      </c>
      <c r="B133" s="59">
        <v>1012</v>
      </c>
      <c r="C133" s="59" t="s">
        <v>121</v>
      </c>
      <c r="D133" s="59">
        <v>0</v>
      </c>
      <c r="E133" s="59">
        <v>276</v>
      </c>
      <c r="F133" s="59" t="s">
        <v>1816</v>
      </c>
      <c r="G133" s="59">
        <v>2024</v>
      </c>
      <c r="H133" s="59" t="s">
        <v>171</v>
      </c>
      <c r="I133" s="59">
        <v>7</v>
      </c>
      <c r="J133" s="59" t="s">
        <v>79</v>
      </c>
      <c r="K133" s="59">
        <v>17</v>
      </c>
      <c r="L133" s="59">
        <v>10307012</v>
      </c>
      <c r="M133" s="59">
        <v>0</v>
      </c>
      <c r="N133" s="59" t="s">
        <v>135</v>
      </c>
      <c r="O133" s="59" t="s">
        <v>124</v>
      </c>
      <c r="P133" s="59" t="s">
        <v>128</v>
      </c>
      <c r="Q133" s="59">
        <v>0</v>
      </c>
      <c r="R133" s="59">
        <v>0</v>
      </c>
      <c r="S133" s="59">
        <v>14.21</v>
      </c>
      <c r="T133" s="59">
        <v>1.1500000000000001</v>
      </c>
      <c r="U133" s="59">
        <v>13.96</v>
      </c>
      <c r="V133" s="59">
        <v>-1352.24</v>
      </c>
      <c r="W133" s="59">
        <v>-1327.04</v>
      </c>
      <c r="X133" s="59">
        <v>0</v>
      </c>
      <c r="Y133" s="59">
        <v>0</v>
      </c>
      <c r="Z133" s="59">
        <v>-134.9</v>
      </c>
      <c r="AA133" s="59">
        <v>0</v>
      </c>
      <c r="AB133" s="59">
        <v>109.7</v>
      </c>
      <c r="AC133" s="59">
        <v>25.2</v>
      </c>
      <c r="AD133" s="59">
        <v>0</v>
      </c>
      <c r="AE133" s="59">
        <v>0</v>
      </c>
      <c r="AF133" s="59">
        <v>0</v>
      </c>
      <c r="AG133" s="59">
        <v>0</v>
      </c>
      <c r="AH133" s="59">
        <v>0</v>
      </c>
      <c r="AI133" s="59">
        <v>0</v>
      </c>
      <c r="AJ133" s="132" t="s">
        <v>205</v>
      </c>
      <c r="AK133" s="132" t="s">
        <v>206</v>
      </c>
      <c r="AL133" s="132">
        <f t="shared" si="16"/>
        <v>-134.9</v>
      </c>
      <c r="AM133" s="132">
        <f t="shared" si="17"/>
        <v>0</v>
      </c>
      <c r="AN133" s="132">
        <f t="shared" si="21"/>
        <v>-134.9</v>
      </c>
      <c r="AO133" s="132">
        <f t="shared" si="22"/>
        <v>109.7</v>
      </c>
      <c r="AP133" s="132">
        <f t="shared" si="18"/>
        <v>25.200000000000045</v>
      </c>
      <c r="AQ133" s="132">
        <f t="shared" si="19"/>
        <v>4.2632564145606011E-14</v>
      </c>
      <c r="AR133" s="132">
        <f t="shared" si="20"/>
        <v>-0.25</v>
      </c>
      <c r="AS133" s="133">
        <f t="shared" si="23"/>
        <v>-9.9206349206349027E-3</v>
      </c>
    </row>
    <row r="134" spans="1:45" x14ac:dyDescent="0.2">
      <c r="A134" s="59">
        <v>-1</v>
      </c>
      <c r="B134" s="59">
        <v>1012</v>
      </c>
      <c r="C134" s="59" t="s">
        <v>121</v>
      </c>
      <c r="D134" s="59">
        <v>0</v>
      </c>
      <c r="E134" s="59">
        <v>276</v>
      </c>
      <c r="F134" s="59" t="s">
        <v>1816</v>
      </c>
      <c r="G134" s="59">
        <v>2024</v>
      </c>
      <c r="H134" s="59" t="s">
        <v>173</v>
      </c>
      <c r="I134" s="59">
        <v>7</v>
      </c>
      <c r="J134" s="59" t="s">
        <v>79</v>
      </c>
      <c r="K134" s="59">
        <v>17</v>
      </c>
      <c r="L134" s="59">
        <v>10307050</v>
      </c>
      <c r="M134" s="59">
        <v>0</v>
      </c>
      <c r="N134" s="59" t="s">
        <v>135</v>
      </c>
      <c r="O134" s="59" t="s">
        <v>124</v>
      </c>
      <c r="P134" s="59" t="s">
        <v>128</v>
      </c>
      <c r="Q134" s="59">
        <v>0</v>
      </c>
      <c r="R134" s="59">
        <v>0</v>
      </c>
      <c r="S134" s="59">
        <v>-4721.7</v>
      </c>
      <c r="T134" s="59">
        <v>0</v>
      </c>
      <c r="U134" s="59">
        <v>-3853.4300000000003</v>
      </c>
      <c r="V134" s="59">
        <v>396690.68</v>
      </c>
      <c r="W134" s="59">
        <v>337485.68</v>
      </c>
      <c r="X134" s="59">
        <v>0</v>
      </c>
      <c r="Y134" s="59">
        <v>0</v>
      </c>
      <c r="Z134" s="59">
        <v>59205</v>
      </c>
      <c r="AA134" s="59">
        <v>0</v>
      </c>
      <c r="AB134" s="59">
        <v>0</v>
      </c>
      <c r="AC134" s="59">
        <v>-59205</v>
      </c>
      <c r="AD134" s="59">
        <v>0</v>
      </c>
      <c r="AE134" s="59">
        <v>0</v>
      </c>
      <c r="AF134" s="59">
        <v>0</v>
      </c>
      <c r="AG134" s="59">
        <v>0</v>
      </c>
      <c r="AH134" s="59">
        <v>0</v>
      </c>
      <c r="AI134" s="59">
        <v>0</v>
      </c>
      <c r="AJ134" s="132" t="s">
        <v>205</v>
      </c>
      <c r="AK134" s="132" t="s">
        <v>36</v>
      </c>
      <c r="AL134" s="132">
        <f t="shared" si="16"/>
        <v>59205</v>
      </c>
      <c r="AM134" s="132">
        <f t="shared" si="17"/>
        <v>0</v>
      </c>
      <c r="AN134" s="132">
        <f t="shared" si="21"/>
        <v>59205</v>
      </c>
      <c r="AO134" s="132">
        <f t="shared" si="22"/>
        <v>0</v>
      </c>
      <c r="AP134" s="132">
        <f t="shared" si="18"/>
        <v>-59205</v>
      </c>
      <c r="AQ134" s="132">
        <f t="shared" si="19"/>
        <v>0</v>
      </c>
      <c r="AR134" s="132">
        <f t="shared" si="20"/>
        <v>868.26999999999953</v>
      </c>
      <c r="AS134" s="133">
        <f t="shared" si="23"/>
        <v>-1.4665484334093397E-2</v>
      </c>
    </row>
    <row r="135" spans="1:45" x14ac:dyDescent="0.2">
      <c r="A135" s="59">
        <v>-1</v>
      </c>
      <c r="B135" s="59">
        <v>1012</v>
      </c>
      <c r="C135" s="59" t="s">
        <v>121</v>
      </c>
      <c r="D135" s="59">
        <v>0</v>
      </c>
      <c r="E135" s="59">
        <v>276</v>
      </c>
      <c r="F135" s="59" t="s">
        <v>1816</v>
      </c>
      <c r="G135" s="59">
        <v>2024</v>
      </c>
      <c r="H135" s="59" t="s">
        <v>169</v>
      </c>
      <c r="I135" s="59">
        <v>7</v>
      </c>
      <c r="J135" s="59" t="s">
        <v>79</v>
      </c>
      <c r="K135" s="59">
        <v>18</v>
      </c>
      <c r="L135" s="59">
        <v>10307502</v>
      </c>
      <c r="M135" s="59">
        <v>0</v>
      </c>
      <c r="N135" s="59" t="s">
        <v>135</v>
      </c>
      <c r="O135" s="59" t="s">
        <v>124</v>
      </c>
      <c r="P135" s="59" t="s">
        <v>128</v>
      </c>
      <c r="Q135" s="59">
        <v>0</v>
      </c>
      <c r="R135" s="59">
        <v>0</v>
      </c>
      <c r="S135" s="59">
        <v>0</v>
      </c>
      <c r="T135" s="59">
        <v>0</v>
      </c>
      <c r="U135" s="59">
        <v>0</v>
      </c>
      <c r="V135" s="59">
        <v>27545.48</v>
      </c>
      <c r="W135" s="59">
        <v>24432.880000000001</v>
      </c>
      <c r="X135" s="59">
        <v>0</v>
      </c>
      <c r="Y135" s="59">
        <v>0</v>
      </c>
      <c r="Z135" s="59">
        <v>3253.71</v>
      </c>
      <c r="AA135" s="59">
        <v>0</v>
      </c>
      <c r="AB135" s="59">
        <v>-141.11000000000001</v>
      </c>
      <c r="AC135" s="59">
        <v>-3112.6</v>
      </c>
      <c r="AD135" s="59">
        <v>0</v>
      </c>
      <c r="AE135" s="59">
        <v>0</v>
      </c>
      <c r="AF135" s="59">
        <v>0</v>
      </c>
      <c r="AG135" s="59">
        <v>0</v>
      </c>
      <c r="AH135" s="59">
        <v>0</v>
      </c>
      <c r="AI135" s="59">
        <v>0</v>
      </c>
      <c r="AJ135" s="132" t="s">
        <v>205</v>
      </c>
      <c r="AK135" s="132" t="s">
        <v>208</v>
      </c>
      <c r="AL135" s="132">
        <f t="shared" si="16"/>
        <v>3253.71</v>
      </c>
      <c r="AM135" s="132">
        <f t="shared" si="17"/>
        <v>0</v>
      </c>
      <c r="AN135" s="132">
        <f t="shared" si="21"/>
        <v>3253.71</v>
      </c>
      <c r="AO135" s="132">
        <f t="shared" si="22"/>
        <v>-141.11000000000001</v>
      </c>
      <c r="AP135" s="132">
        <f t="shared" si="18"/>
        <v>-3112.5999999999985</v>
      </c>
      <c r="AQ135" s="132">
        <f t="shared" si="19"/>
        <v>0</v>
      </c>
      <c r="AR135" s="132">
        <f t="shared" si="20"/>
        <v>0</v>
      </c>
      <c r="AS135" s="133">
        <f t="shared" si="23"/>
        <v>0</v>
      </c>
    </row>
    <row r="136" spans="1:45" x14ac:dyDescent="0.2">
      <c r="A136" s="59">
        <v>-1</v>
      </c>
      <c r="B136" s="59">
        <v>1012</v>
      </c>
      <c r="C136" s="59" t="s">
        <v>121</v>
      </c>
      <c r="D136" s="59">
        <v>0</v>
      </c>
      <c r="E136" s="59">
        <v>276</v>
      </c>
      <c r="F136" s="59" t="s">
        <v>1816</v>
      </c>
      <c r="G136" s="59">
        <v>2024</v>
      </c>
      <c r="H136" s="59" t="s">
        <v>177</v>
      </c>
      <c r="I136" s="59">
        <v>7</v>
      </c>
      <c r="J136" s="59" t="s">
        <v>79</v>
      </c>
      <c r="K136" s="59">
        <v>17</v>
      </c>
      <c r="L136" s="59">
        <v>10307004</v>
      </c>
      <c r="M136" s="59">
        <v>-1</v>
      </c>
      <c r="N136" s="59" t="s">
        <v>146</v>
      </c>
      <c r="O136" s="59" t="s">
        <v>124</v>
      </c>
      <c r="P136" s="59" t="s">
        <v>128</v>
      </c>
      <c r="Q136" s="59">
        <v>0</v>
      </c>
      <c r="R136" s="59">
        <v>0</v>
      </c>
      <c r="S136" s="59">
        <v>0</v>
      </c>
      <c r="T136" s="59">
        <v>0</v>
      </c>
      <c r="U136" s="59">
        <v>0</v>
      </c>
      <c r="V136" s="59">
        <v>0</v>
      </c>
      <c r="W136" s="59">
        <v>0</v>
      </c>
      <c r="X136" s="59">
        <v>0</v>
      </c>
      <c r="Y136" s="59">
        <v>0</v>
      </c>
      <c r="Z136" s="59">
        <v>0</v>
      </c>
      <c r="AA136" s="59">
        <v>0</v>
      </c>
      <c r="AB136" s="59">
        <v>0</v>
      </c>
      <c r="AC136" s="59">
        <v>0</v>
      </c>
      <c r="AD136" s="59">
        <v>0</v>
      </c>
      <c r="AE136" s="59">
        <v>0</v>
      </c>
      <c r="AF136" s="59">
        <v>0</v>
      </c>
      <c r="AG136" s="59">
        <v>0</v>
      </c>
      <c r="AH136" s="59">
        <v>0</v>
      </c>
      <c r="AI136" s="59">
        <v>0</v>
      </c>
      <c r="AJ136" s="132" t="s">
        <v>205</v>
      </c>
      <c r="AK136" s="132" t="s">
        <v>35</v>
      </c>
      <c r="AL136" s="132">
        <f t="shared" si="16"/>
        <v>0</v>
      </c>
      <c r="AM136" s="132">
        <f t="shared" si="17"/>
        <v>0</v>
      </c>
      <c r="AN136" s="132">
        <f t="shared" si="21"/>
        <v>0</v>
      </c>
      <c r="AO136" s="132">
        <f t="shared" si="22"/>
        <v>0</v>
      </c>
      <c r="AP136" s="132">
        <f t="shared" si="18"/>
        <v>0</v>
      </c>
      <c r="AQ136" s="132">
        <f t="shared" si="19"/>
        <v>0</v>
      </c>
      <c r="AR136" s="132">
        <f t="shared" si="20"/>
        <v>0</v>
      </c>
      <c r="AS136" s="133" t="e">
        <f t="shared" si="23"/>
        <v>#DIV/0!</v>
      </c>
    </row>
    <row r="137" spans="1:45" x14ac:dyDescent="0.2">
      <c r="A137" s="59">
        <v>-1</v>
      </c>
      <c r="B137" s="59">
        <v>1012</v>
      </c>
      <c r="C137" s="59" t="s">
        <v>121</v>
      </c>
      <c r="D137" s="59">
        <v>0</v>
      </c>
      <c r="E137" s="59">
        <v>276</v>
      </c>
      <c r="F137" s="59" t="s">
        <v>1816</v>
      </c>
      <c r="G137" s="59">
        <v>2024</v>
      </c>
      <c r="H137" s="59" t="s">
        <v>164</v>
      </c>
      <c r="I137" s="59">
        <v>7</v>
      </c>
      <c r="J137" s="59" t="s">
        <v>79</v>
      </c>
      <c r="K137" s="59">
        <v>17</v>
      </c>
      <c r="L137" s="59">
        <v>27</v>
      </c>
      <c r="M137" s="59">
        <v>1</v>
      </c>
      <c r="N137" s="59" t="s">
        <v>122</v>
      </c>
      <c r="O137" s="59" t="s">
        <v>124</v>
      </c>
      <c r="P137" s="59" t="s">
        <v>129</v>
      </c>
      <c r="Q137" s="59">
        <v>0</v>
      </c>
      <c r="R137" s="59">
        <v>0</v>
      </c>
      <c r="S137" s="59">
        <v>168750.45</v>
      </c>
      <c r="T137" s="59">
        <v>-9760.7800000000007</v>
      </c>
      <c r="U137" s="59">
        <v>87201.82</v>
      </c>
      <c r="V137" s="59">
        <v>-7818160.8700000001</v>
      </c>
      <c r="W137" s="59">
        <v>-3336907.59</v>
      </c>
      <c r="X137" s="59">
        <v>0</v>
      </c>
      <c r="Y137" s="59">
        <v>7721975.5800000001</v>
      </c>
      <c r="Z137" s="59">
        <v>3240722.3</v>
      </c>
      <c r="AA137" s="59">
        <v>0</v>
      </c>
      <c r="AB137" s="59">
        <v>0</v>
      </c>
      <c r="AC137" s="59">
        <v>4481253.28</v>
      </c>
      <c r="AD137" s="59">
        <v>0</v>
      </c>
      <c r="AE137" s="59">
        <v>0</v>
      </c>
      <c r="AF137" s="59">
        <v>0</v>
      </c>
      <c r="AG137" s="59">
        <v>0</v>
      </c>
      <c r="AH137" s="59">
        <v>0</v>
      </c>
      <c r="AI137" s="59">
        <v>0</v>
      </c>
      <c r="AJ137" s="132" t="s">
        <v>29</v>
      </c>
      <c r="AK137" s="132" t="s">
        <v>37</v>
      </c>
      <c r="AL137" s="132">
        <f t="shared" si="16"/>
        <v>3240722.3</v>
      </c>
      <c r="AM137" s="132">
        <f t="shared" si="17"/>
        <v>7721975.5800000001</v>
      </c>
      <c r="AN137" s="132">
        <f t="shared" si="21"/>
        <v>-4481253.28</v>
      </c>
      <c r="AO137" s="132">
        <f t="shared" si="22"/>
        <v>0</v>
      </c>
      <c r="AP137" s="132">
        <f t="shared" si="18"/>
        <v>4481253.28</v>
      </c>
      <c r="AQ137" s="132">
        <f t="shared" si="19"/>
        <v>0</v>
      </c>
      <c r="AR137" s="132">
        <f t="shared" si="20"/>
        <v>-81548.63</v>
      </c>
      <c r="AS137" s="133">
        <f t="shared" si="23"/>
        <v>-1.819772838191373E-2</v>
      </c>
    </row>
    <row r="138" spans="1:45" x14ac:dyDescent="0.2">
      <c r="A138" s="59">
        <v>-1</v>
      </c>
      <c r="B138" s="59">
        <v>1012</v>
      </c>
      <c r="C138" s="59" t="s">
        <v>121</v>
      </c>
      <c r="D138" s="59">
        <v>0</v>
      </c>
      <c r="E138" s="59">
        <v>276</v>
      </c>
      <c r="F138" s="59" t="s">
        <v>1816</v>
      </c>
      <c r="G138" s="59">
        <v>2024</v>
      </c>
      <c r="H138" s="59" t="s">
        <v>165</v>
      </c>
      <c r="I138" s="59">
        <v>7</v>
      </c>
      <c r="J138" s="59" t="s">
        <v>79</v>
      </c>
      <c r="K138" s="59">
        <v>17</v>
      </c>
      <c r="L138" s="59">
        <v>25</v>
      </c>
      <c r="M138" s="59">
        <v>1</v>
      </c>
      <c r="N138" s="59" t="s">
        <v>122</v>
      </c>
      <c r="O138" s="59" t="s">
        <v>124</v>
      </c>
      <c r="P138" s="59" t="s">
        <v>129</v>
      </c>
      <c r="Q138" s="59">
        <v>0</v>
      </c>
      <c r="R138" s="59">
        <v>0</v>
      </c>
      <c r="S138" s="59">
        <v>-3216941.93</v>
      </c>
      <c r="T138" s="59">
        <v>-112555.74</v>
      </c>
      <c r="U138" s="59">
        <v>-3263256.32</v>
      </c>
      <c r="V138" s="59">
        <v>174185922.02000001</v>
      </c>
      <c r="W138" s="59">
        <v>181600686.66</v>
      </c>
      <c r="X138" s="59">
        <v>19238930.760000002</v>
      </c>
      <c r="Y138" s="59">
        <v>4406584.84</v>
      </c>
      <c r="Z138" s="59">
        <v>16146514.58</v>
      </c>
      <c r="AA138" s="59">
        <v>84236.38</v>
      </c>
      <c r="AB138" s="59">
        <v>0</v>
      </c>
      <c r="AC138" s="59">
        <v>7414764.6399999997</v>
      </c>
      <c r="AD138" s="59">
        <v>0</v>
      </c>
      <c r="AE138" s="59">
        <v>0</v>
      </c>
      <c r="AF138" s="59">
        <v>0</v>
      </c>
      <c r="AG138" s="59">
        <v>0</v>
      </c>
      <c r="AH138" s="59">
        <v>0</v>
      </c>
      <c r="AI138" s="59">
        <v>0</v>
      </c>
      <c r="AJ138" s="132" t="s">
        <v>29</v>
      </c>
      <c r="AK138" s="132" t="s">
        <v>206</v>
      </c>
      <c r="AL138" s="132">
        <f t="shared" si="16"/>
        <v>16230750.960000001</v>
      </c>
      <c r="AM138" s="132">
        <f t="shared" si="17"/>
        <v>23645515.600000001</v>
      </c>
      <c r="AN138" s="132">
        <f t="shared" si="21"/>
        <v>-7414764.6400000006</v>
      </c>
      <c r="AO138" s="132">
        <f t="shared" si="22"/>
        <v>0</v>
      </c>
      <c r="AP138" s="132">
        <f t="shared" si="18"/>
        <v>7414764.6399999857</v>
      </c>
      <c r="AQ138" s="132">
        <f t="shared" si="19"/>
        <v>-1.4901161193847656E-8</v>
      </c>
      <c r="AR138" s="132">
        <f t="shared" si="20"/>
        <v>-46314.389999999665</v>
      </c>
      <c r="AS138" s="133">
        <f t="shared" si="23"/>
        <v>-6.2462387208017641E-3</v>
      </c>
    </row>
    <row r="139" spans="1:45" x14ac:dyDescent="0.2">
      <c r="A139" s="59">
        <v>-1</v>
      </c>
      <c r="B139" s="59">
        <v>1012</v>
      </c>
      <c r="C139" s="59" t="s">
        <v>121</v>
      </c>
      <c r="D139" s="59">
        <v>0</v>
      </c>
      <c r="E139" s="59">
        <v>276</v>
      </c>
      <c r="F139" s="59" t="s">
        <v>1816</v>
      </c>
      <c r="G139" s="59">
        <v>2024</v>
      </c>
      <c r="H139" s="59" t="s">
        <v>167</v>
      </c>
      <c r="I139" s="59">
        <v>7</v>
      </c>
      <c r="J139" s="59" t="s">
        <v>79</v>
      </c>
      <c r="K139" s="59">
        <v>17</v>
      </c>
      <c r="L139" s="59">
        <v>10307001</v>
      </c>
      <c r="M139" s="59">
        <v>0</v>
      </c>
      <c r="N139" s="59" t="s">
        <v>135</v>
      </c>
      <c r="O139" s="59" t="s">
        <v>124</v>
      </c>
      <c r="P139" s="59" t="s">
        <v>129</v>
      </c>
      <c r="Q139" s="59">
        <v>0</v>
      </c>
      <c r="R139" s="59">
        <v>0</v>
      </c>
      <c r="S139" s="59">
        <v>-202270.80000000002</v>
      </c>
      <c r="T139" s="59">
        <v>-2890.19</v>
      </c>
      <c r="U139" s="59">
        <v>-199510</v>
      </c>
      <c r="V139" s="59">
        <v>10691536.49</v>
      </c>
      <c r="W139" s="59">
        <v>10661461.890000001</v>
      </c>
      <c r="X139" s="59">
        <v>0</v>
      </c>
      <c r="Y139" s="59">
        <v>0</v>
      </c>
      <c r="Z139" s="59">
        <v>308273.7</v>
      </c>
      <c r="AA139" s="59">
        <v>0</v>
      </c>
      <c r="AB139" s="59">
        <v>-278199.09999999998</v>
      </c>
      <c r="AC139" s="59">
        <v>-30074.600000000002</v>
      </c>
      <c r="AD139" s="59">
        <v>0</v>
      </c>
      <c r="AE139" s="59">
        <v>0</v>
      </c>
      <c r="AF139" s="59">
        <v>0</v>
      </c>
      <c r="AG139" s="59">
        <v>0</v>
      </c>
      <c r="AH139" s="59">
        <v>0</v>
      </c>
      <c r="AI139" s="59">
        <v>0</v>
      </c>
      <c r="AJ139" s="132" t="s">
        <v>29</v>
      </c>
      <c r="AK139" s="132" t="s">
        <v>206</v>
      </c>
      <c r="AL139" s="132">
        <f t="shared" si="16"/>
        <v>308273.7</v>
      </c>
      <c r="AM139" s="132">
        <f t="shared" si="17"/>
        <v>0</v>
      </c>
      <c r="AN139" s="132">
        <f t="shared" si="21"/>
        <v>308273.7</v>
      </c>
      <c r="AO139" s="132">
        <f t="shared" si="22"/>
        <v>-278199.09999999998</v>
      </c>
      <c r="AP139" s="132">
        <f t="shared" si="18"/>
        <v>-30074.599999999627</v>
      </c>
      <c r="AQ139" s="132">
        <f t="shared" si="19"/>
        <v>4.0745362639427185E-10</v>
      </c>
      <c r="AR139" s="132">
        <f t="shared" si="20"/>
        <v>2760.8000000000175</v>
      </c>
      <c r="AS139" s="133">
        <f t="shared" si="23"/>
        <v>-9.1798394658617291E-2</v>
      </c>
    </row>
    <row r="140" spans="1:45" x14ac:dyDescent="0.2">
      <c r="A140" s="59">
        <v>-1</v>
      </c>
      <c r="B140" s="59">
        <v>1012</v>
      </c>
      <c r="C140" s="59" t="s">
        <v>121</v>
      </c>
      <c r="D140" s="59">
        <v>0</v>
      </c>
      <c r="E140" s="59">
        <v>276</v>
      </c>
      <c r="F140" s="59" t="s">
        <v>1816</v>
      </c>
      <c r="G140" s="59">
        <v>2024</v>
      </c>
      <c r="H140" s="59" t="s">
        <v>168</v>
      </c>
      <c r="I140" s="59">
        <v>7</v>
      </c>
      <c r="J140" s="59" t="s">
        <v>79</v>
      </c>
      <c r="K140" s="59">
        <v>17</v>
      </c>
      <c r="L140" s="59">
        <v>10307002</v>
      </c>
      <c r="M140" s="59">
        <v>0</v>
      </c>
      <c r="N140" s="59" t="s">
        <v>135</v>
      </c>
      <c r="O140" s="59" t="s">
        <v>124</v>
      </c>
      <c r="P140" s="59" t="s">
        <v>129</v>
      </c>
      <c r="Q140" s="59">
        <v>0</v>
      </c>
      <c r="R140" s="59">
        <v>0</v>
      </c>
      <c r="S140" s="59">
        <v>-111106.23</v>
      </c>
      <c r="T140" s="59">
        <v>0</v>
      </c>
      <c r="U140" s="59">
        <v>-106772.21</v>
      </c>
      <c r="V140" s="59">
        <v>5290765.97</v>
      </c>
      <c r="W140" s="59">
        <v>5084381.9800000004</v>
      </c>
      <c r="X140" s="59">
        <v>0</v>
      </c>
      <c r="Y140" s="59">
        <v>0</v>
      </c>
      <c r="Z140" s="59">
        <v>206383.99</v>
      </c>
      <c r="AA140" s="59">
        <v>0</v>
      </c>
      <c r="AB140" s="59">
        <v>0</v>
      </c>
      <c r="AC140" s="59">
        <v>-206383.99</v>
      </c>
      <c r="AD140" s="59">
        <v>0</v>
      </c>
      <c r="AE140" s="59">
        <v>0</v>
      </c>
      <c r="AF140" s="59">
        <v>0</v>
      </c>
      <c r="AG140" s="59">
        <v>0</v>
      </c>
      <c r="AH140" s="59">
        <v>0</v>
      </c>
      <c r="AI140" s="59">
        <v>0</v>
      </c>
      <c r="AJ140" s="132" t="s">
        <v>29</v>
      </c>
      <c r="AK140" s="132" t="s">
        <v>206</v>
      </c>
      <c r="AL140" s="132">
        <f t="shared" si="16"/>
        <v>206383.99</v>
      </c>
      <c r="AM140" s="132">
        <f t="shared" si="17"/>
        <v>0</v>
      </c>
      <c r="AN140" s="132">
        <f t="shared" si="21"/>
        <v>206383.99</v>
      </c>
      <c r="AO140" s="132">
        <f t="shared" si="22"/>
        <v>0</v>
      </c>
      <c r="AP140" s="132">
        <f t="shared" si="18"/>
        <v>-206383.98999999929</v>
      </c>
      <c r="AQ140" s="132">
        <f t="shared" si="19"/>
        <v>6.9849193096160889E-10</v>
      </c>
      <c r="AR140" s="132">
        <f t="shared" si="20"/>
        <v>4334.0199999999895</v>
      </c>
      <c r="AS140" s="133">
        <f t="shared" si="23"/>
        <v>-2.0999787822689176E-2</v>
      </c>
    </row>
    <row r="141" spans="1:45" x14ac:dyDescent="0.2">
      <c r="A141" s="59">
        <v>-1</v>
      </c>
      <c r="B141" s="59">
        <v>1012</v>
      </c>
      <c r="C141" s="59" t="s">
        <v>121</v>
      </c>
      <c r="D141" s="59">
        <v>0</v>
      </c>
      <c r="E141" s="59">
        <v>276</v>
      </c>
      <c r="F141" s="59" t="s">
        <v>1816</v>
      </c>
      <c r="G141" s="59">
        <v>2024</v>
      </c>
      <c r="H141" s="59" t="s">
        <v>170</v>
      </c>
      <c r="I141" s="59">
        <v>7</v>
      </c>
      <c r="J141" s="59" t="s">
        <v>79</v>
      </c>
      <c r="K141" s="59">
        <v>17</v>
      </c>
      <c r="L141" s="59">
        <v>10307017</v>
      </c>
      <c r="M141" s="59">
        <v>0</v>
      </c>
      <c r="N141" s="59" t="s">
        <v>135</v>
      </c>
      <c r="O141" s="59" t="s">
        <v>124</v>
      </c>
      <c r="P141" s="59" t="s">
        <v>129</v>
      </c>
      <c r="Q141" s="59">
        <v>0</v>
      </c>
      <c r="R141" s="59">
        <v>0</v>
      </c>
      <c r="S141" s="59">
        <v>-62333.340000000004</v>
      </c>
      <c r="T141" s="59">
        <v>0</v>
      </c>
      <c r="U141" s="59">
        <v>-60192.54</v>
      </c>
      <c r="V141" s="59">
        <v>2948365.34</v>
      </c>
      <c r="W141" s="59">
        <v>2839452.52</v>
      </c>
      <c r="X141" s="59">
        <v>0</v>
      </c>
      <c r="Y141" s="59">
        <v>0</v>
      </c>
      <c r="Z141" s="59">
        <v>108912.82</v>
      </c>
      <c r="AA141" s="59">
        <v>0</v>
      </c>
      <c r="AB141" s="59">
        <v>0</v>
      </c>
      <c r="AC141" s="59">
        <v>-108912.82</v>
      </c>
      <c r="AD141" s="59">
        <v>0</v>
      </c>
      <c r="AE141" s="59">
        <v>0</v>
      </c>
      <c r="AF141" s="59">
        <v>0</v>
      </c>
      <c r="AG141" s="59">
        <v>0</v>
      </c>
      <c r="AH141" s="59">
        <v>0</v>
      </c>
      <c r="AI141" s="59">
        <v>0</v>
      </c>
      <c r="AJ141" s="132" t="s">
        <v>29</v>
      </c>
      <c r="AK141" s="132" t="s">
        <v>206</v>
      </c>
      <c r="AL141" s="132">
        <f t="shared" si="16"/>
        <v>108912.82</v>
      </c>
      <c r="AM141" s="132">
        <f t="shared" si="17"/>
        <v>0</v>
      </c>
      <c r="AN141" s="132">
        <f t="shared" si="21"/>
        <v>108912.82</v>
      </c>
      <c r="AO141" s="132">
        <f t="shared" si="22"/>
        <v>0</v>
      </c>
      <c r="AP141" s="132">
        <f t="shared" si="18"/>
        <v>-108912.81999999983</v>
      </c>
      <c r="AQ141" s="132">
        <f t="shared" si="19"/>
        <v>1.7462298274040222E-10</v>
      </c>
      <c r="AR141" s="132">
        <f t="shared" si="20"/>
        <v>2140.8000000000029</v>
      </c>
      <c r="AS141" s="133">
        <f t="shared" si="23"/>
        <v>-1.9656088236444581E-2</v>
      </c>
    </row>
    <row r="142" spans="1:45" x14ac:dyDescent="0.2">
      <c r="A142" s="59">
        <v>-1</v>
      </c>
      <c r="B142" s="59">
        <v>1012</v>
      </c>
      <c r="C142" s="59" t="s">
        <v>121</v>
      </c>
      <c r="D142" s="59">
        <v>0</v>
      </c>
      <c r="E142" s="59">
        <v>276</v>
      </c>
      <c r="F142" s="59" t="s">
        <v>1816</v>
      </c>
      <c r="G142" s="59">
        <v>2024</v>
      </c>
      <c r="H142" s="59" t="s">
        <v>174</v>
      </c>
      <c r="I142" s="59">
        <v>7</v>
      </c>
      <c r="J142" s="59" t="s">
        <v>79</v>
      </c>
      <c r="K142" s="59">
        <v>17</v>
      </c>
      <c r="L142" s="59">
        <v>23634765</v>
      </c>
      <c r="M142" s="59">
        <v>0</v>
      </c>
      <c r="N142" s="59" t="s">
        <v>135</v>
      </c>
      <c r="O142" s="59" t="s">
        <v>124</v>
      </c>
      <c r="P142" s="59" t="s">
        <v>129</v>
      </c>
      <c r="Q142" s="59">
        <v>0</v>
      </c>
      <c r="R142" s="59">
        <v>0</v>
      </c>
      <c r="S142" s="59">
        <v>30581.66</v>
      </c>
      <c r="T142" s="59">
        <v>6944.89</v>
      </c>
      <c r="U142" s="59">
        <v>36873.61</v>
      </c>
      <c r="V142" s="59">
        <v>-2912537.81</v>
      </c>
      <c r="W142" s="59">
        <v>-3511770.7</v>
      </c>
      <c r="X142" s="59">
        <v>0</v>
      </c>
      <c r="Y142" s="59">
        <v>0</v>
      </c>
      <c r="Z142" s="59">
        <v>-62209.53</v>
      </c>
      <c r="AA142" s="59">
        <v>0</v>
      </c>
      <c r="AB142" s="59">
        <v>661442.42000000004</v>
      </c>
      <c r="AC142" s="59">
        <v>-599232.89</v>
      </c>
      <c r="AD142" s="59">
        <v>0</v>
      </c>
      <c r="AE142" s="59">
        <v>0</v>
      </c>
      <c r="AF142" s="59">
        <v>0</v>
      </c>
      <c r="AG142" s="59">
        <v>0</v>
      </c>
      <c r="AH142" s="59">
        <v>0</v>
      </c>
      <c r="AI142" s="59">
        <v>0</v>
      </c>
      <c r="AJ142" s="132" t="s">
        <v>29</v>
      </c>
      <c r="AK142" s="132" t="s">
        <v>35</v>
      </c>
      <c r="AL142" s="132">
        <f t="shared" si="16"/>
        <v>-62209.53</v>
      </c>
      <c r="AM142" s="132">
        <f t="shared" si="17"/>
        <v>0</v>
      </c>
      <c r="AN142" s="132">
        <f t="shared" si="21"/>
        <v>-62209.53</v>
      </c>
      <c r="AO142" s="132">
        <f t="shared" si="22"/>
        <v>661442.42000000004</v>
      </c>
      <c r="AP142" s="132">
        <f t="shared" si="18"/>
        <v>-599232.89000000013</v>
      </c>
      <c r="AQ142" s="132">
        <f t="shared" si="19"/>
        <v>0</v>
      </c>
      <c r="AR142" s="132">
        <f t="shared" si="20"/>
        <v>6291.9500000000007</v>
      </c>
      <c r="AS142" s="133">
        <f t="shared" si="23"/>
        <v>-1.0500007768265188E-2</v>
      </c>
    </row>
    <row r="143" spans="1:45" x14ac:dyDescent="0.2">
      <c r="A143" s="59">
        <v>-1</v>
      </c>
      <c r="B143" s="59">
        <v>1012</v>
      </c>
      <c r="C143" s="59" t="s">
        <v>121</v>
      </c>
      <c r="D143" s="59">
        <v>0</v>
      </c>
      <c r="E143" s="59">
        <v>276</v>
      </c>
      <c r="F143" s="59" t="s">
        <v>1816</v>
      </c>
      <c r="G143" s="59">
        <v>2024</v>
      </c>
      <c r="H143" s="59" t="s">
        <v>171</v>
      </c>
      <c r="I143" s="59">
        <v>7</v>
      </c>
      <c r="J143" s="59" t="s">
        <v>79</v>
      </c>
      <c r="K143" s="59">
        <v>17</v>
      </c>
      <c r="L143" s="59">
        <v>10307012</v>
      </c>
      <c r="M143" s="59">
        <v>0</v>
      </c>
      <c r="N143" s="59" t="s">
        <v>135</v>
      </c>
      <c r="O143" s="59" t="s">
        <v>124</v>
      </c>
      <c r="P143" s="59" t="s">
        <v>129</v>
      </c>
      <c r="Q143" s="59">
        <v>0</v>
      </c>
      <c r="R143" s="59">
        <v>0</v>
      </c>
      <c r="S143" s="59">
        <v>46970.9</v>
      </c>
      <c r="T143" s="59">
        <v>5681.26</v>
      </c>
      <c r="U143" s="59">
        <v>50726.630000000005</v>
      </c>
      <c r="V143" s="59">
        <v>-2631883.96</v>
      </c>
      <c r="W143" s="59">
        <v>-3062655.5</v>
      </c>
      <c r="X143" s="59">
        <v>0</v>
      </c>
      <c r="Y143" s="59">
        <v>0</v>
      </c>
      <c r="Z143" s="59">
        <v>-117240.40000000001</v>
      </c>
      <c r="AA143" s="59">
        <v>0</v>
      </c>
      <c r="AB143" s="59">
        <v>548011.94000000006</v>
      </c>
      <c r="AC143" s="59">
        <v>-430771.54000000004</v>
      </c>
      <c r="AD143" s="59">
        <v>0</v>
      </c>
      <c r="AE143" s="59">
        <v>0</v>
      </c>
      <c r="AF143" s="59">
        <v>0</v>
      </c>
      <c r="AG143" s="59">
        <v>0</v>
      </c>
      <c r="AH143" s="59">
        <v>0</v>
      </c>
      <c r="AI143" s="59">
        <v>0</v>
      </c>
      <c r="AJ143" s="132" t="s">
        <v>29</v>
      </c>
      <c r="AK143" s="132" t="s">
        <v>206</v>
      </c>
      <c r="AL143" s="132">
        <f t="shared" si="16"/>
        <v>-117240.40000000001</v>
      </c>
      <c r="AM143" s="132">
        <f t="shared" si="17"/>
        <v>0</v>
      </c>
      <c r="AN143" s="132">
        <f t="shared" si="21"/>
        <v>-117240.40000000001</v>
      </c>
      <c r="AO143" s="132">
        <f t="shared" si="22"/>
        <v>548011.94000000006</v>
      </c>
      <c r="AP143" s="132">
        <f t="shared" si="18"/>
        <v>-430771.54000000004</v>
      </c>
      <c r="AQ143" s="132">
        <f t="shared" si="19"/>
        <v>0</v>
      </c>
      <c r="AR143" s="132">
        <f t="shared" si="20"/>
        <v>3755.7300000000032</v>
      </c>
      <c r="AS143" s="133">
        <f t="shared" si="23"/>
        <v>-8.7186121905825139E-3</v>
      </c>
    </row>
    <row r="144" spans="1:45" x14ac:dyDescent="0.2">
      <c r="A144" s="59">
        <v>-1</v>
      </c>
      <c r="B144" s="59">
        <v>1012</v>
      </c>
      <c r="C144" s="59" t="s">
        <v>121</v>
      </c>
      <c r="D144" s="59">
        <v>0</v>
      </c>
      <c r="E144" s="59">
        <v>276</v>
      </c>
      <c r="F144" s="59" t="s">
        <v>1816</v>
      </c>
      <c r="G144" s="59">
        <v>2024</v>
      </c>
      <c r="H144" s="59" t="s">
        <v>172</v>
      </c>
      <c r="I144" s="59">
        <v>7</v>
      </c>
      <c r="J144" s="59" t="s">
        <v>79</v>
      </c>
      <c r="K144" s="59">
        <v>17</v>
      </c>
      <c r="L144" s="59">
        <v>10307010</v>
      </c>
      <c r="M144" s="59">
        <v>0</v>
      </c>
      <c r="N144" s="59" t="s">
        <v>135</v>
      </c>
      <c r="O144" s="59" t="s">
        <v>124</v>
      </c>
      <c r="P144" s="59" t="s">
        <v>129</v>
      </c>
      <c r="Q144" s="59">
        <v>0</v>
      </c>
      <c r="R144" s="59">
        <v>0</v>
      </c>
      <c r="S144" s="59">
        <v>259947.01</v>
      </c>
      <c r="T144" s="59">
        <v>0</v>
      </c>
      <c r="U144" s="59">
        <v>250125.48</v>
      </c>
      <c r="V144" s="59">
        <v>-16903339.48</v>
      </c>
      <c r="W144" s="59">
        <v>-16317846.609999999</v>
      </c>
      <c r="X144" s="59">
        <v>0</v>
      </c>
      <c r="Y144" s="59">
        <v>0</v>
      </c>
      <c r="Z144" s="59">
        <v>-585492.87</v>
      </c>
      <c r="AA144" s="59">
        <v>0</v>
      </c>
      <c r="AB144" s="59">
        <v>0</v>
      </c>
      <c r="AC144" s="59">
        <v>585492.87</v>
      </c>
      <c r="AD144" s="59">
        <v>0</v>
      </c>
      <c r="AE144" s="59">
        <v>0</v>
      </c>
      <c r="AF144" s="59">
        <v>0</v>
      </c>
      <c r="AG144" s="59">
        <v>0</v>
      </c>
      <c r="AH144" s="59">
        <v>0</v>
      </c>
      <c r="AI144" s="59">
        <v>0</v>
      </c>
      <c r="AJ144" s="132" t="s">
        <v>29</v>
      </c>
      <c r="AK144" s="132" t="s">
        <v>206</v>
      </c>
      <c r="AL144" s="132">
        <f t="shared" si="16"/>
        <v>-585492.87</v>
      </c>
      <c r="AM144" s="132">
        <f t="shared" si="17"/>
        <v>0</v>
      </c>
      <c r="AN144" s="132">
        <f t="shared" si="21"/>
        <v>-585492.87</v>
      </c>
      <c r="AO144" s="132">
        <f t="shared" si="22"/>
        <v>0</v>
      </c>
      <c r="AP144" s="132">
        <f t="shared" si="18"/>
        <v>585492.87000000104</v>
      </c>
      <c r="AQ144" s="132">
        <f t="shared" si="19"/>
        <v>1.0477378964424133E-9</v>
      </c>
      <c r="AR144" s="132">
        <f t="shared" si="20"/>
        <v>-9821.5299999999988</v>
      </c>
      <c r="AS144" s="133">
        <f t="shared" si="23"/>
        <v>-1.677480718082866E-2</v>
      </c>
    </row>
    <row r="145" spans="1:45" x14ac:dyDescent="0.2">
      <c r="A145" s="59">
        <v>-1</v>
      </c>
      <c r="B145" s="59">
        <v>1012</v>
      </c>
      <c r="C145" s="59" t="s">
        <v>121</v>
      </c>
      <c r="D145" s="59">
        <v>0</v>
      </c>
      <c r="E145" s="59">
        <v>276</v>
      </c>
      <c r="F145" s="59" t="s">
        <v>1816</v>
      </c>
      <c r="G145" s="59">
        <v>2024</v>
      </c>
      <c r="H145" s="59" t="s">
        <v>175</v>
      </c>
      <c r="I145" s="59">
        <v>7</v>
      </c>
      <c r="J145" s="59" t="s">
        <v>79</v>
      </c>
      <c r="K145" s="59">
        <v>17</v>
      </c>
      <c r="L145" s="59">
        <v>10307135</v>
      </c>
      <c r="M145" s="59">
        <v>0</v>
      </c>
      <c r="N145" s="59" t="s">
        <v>135</v>
      </c>
      <c r="O145" s="59" t="s">
        <v>124</v>
      </c>
      <c r="P145" s="59" t="s">
        <v>129</v>
      </c>
      <c r="Q145" s="59">
        <v>0</v>
      </c>
      <c r="R145" s="59">
        <v>0</v>
      </c>
      <c r="S145" s="59">
        <v>30071.95</v>
      </c>
      <c r="T145" s="59">
        <v>0</v>
      </c>
      <c r="U145" s="59">
        <v>28746.27</v>
      </c>
      <c r="V145" s="59">
        <v>-1431997.8599999999</v>
      </c>
      <c r="W145" s="59">
        <v>-1368870</v>
      </c>
      <c r="X145" s="59">
        <v>0</v>
      </c>
      <c r="Y145" s="59">
        <v>0</v>
      </c>
      <c r="Z145" s="59">
        <v>-63127.86</v>
      </c>
      <c r="AA145" s="59">
        <v>0</v>
      </c>
      <c r="AB145" s="59">
        <v>0</v>
      </c>
      <c r="AC145" s="59">
        <v>63127.86</v>
      </c>
      <c r="AD145" s="59">
        <v>0</v>
      </c>
      <c r="AE145" s="59">
        <v>0</v>
      </c>
      <c r="AF145" s="59">
        <v>0</v>
      </c>
      <c r="AG145" s="59">
        <v>0</v>
      </c>
      <c r="AH145" s="59">
        <v>0</v>
      </c>
      <c r="AI145" s="59">
        <v>0</v>
      </c>
      <c r="AJ145" s="132" t="s">
        <v>29</v>
      </c>
      <c r="AK145" s="132" t="s">
        <v>206</v>
      </c>
      <c r="AL145" s="132">
        <f t="shared" si="16"/>
        <v>-63127.86</v>
      </c>
      <c r="AM145" s="132">
        <f t="shared" si="17"/>
        <v>0</v>
      </c>
      <c r="AN145" s="132">
        <f t="shared" si="21"/>
        <v>-63127.86</v>
      </c>
      <c r="AO145" s="132">
        <f t="shared" si="22"/>
        <v>0</v>
      </c>
      <c r="AP145" s="132">
        <f t="shared" si="18"/>
        <v>63127.85999999987</v>
      </c>
      <c r="AQ145" s="132">
        <f t="shared" si="19"/>
        <v>-1.3096723705530167E-10</v>
      </c>
      <c r="AR145" s="132">
        <f t="shared" si="20"/>
        <v>-1325.6800000000003</v>
      </c>
      <c r="AS145" s="133">
        <f t="shared" si="23"/>
        <v>-2.0999919845215775E-2</v>
      </c>
    </row>
    <row r="146" spans="1:45" x14ac:dyDescent="0.2">
      <c r="A146" s="59">
        <v>-1</v>
      </c>
      <c r="B146" s="59">
        <v>1012</v>
      </c>
      <c r="C146" s="59" t="s">
        <v>121</v>
      </c>
      <c r="D146" s="59">
        <v>0</v>
      </c>
      <c r="E146" s="59">
        <v>276</v>
      </c>
      <c r="F146" s="59" t="s">
        <v>1816</v>
      </c>
      <c r="G146" s="59">
        <v>2024</v>
      </c>
      <c r="H146" s="59" t="s">
        <v>173</v>
      </c>
      <c r="I146" s="59">
        <v>7</v>
      </c>
      <c r="J146" s="59" t="s">
        <v>79</v>
      </c>
      <c r="K146" s="59">
        <v>17</v>
      </c>
      <c r="L146" s="59">
        <v>10307050</v>
      </c>
      <c r="M146" s="59">
        <v>0</v>
      </c>
      <c r="N146" s="59" t="s">
        <v>135</v>
      </c>
      <c r="O146" s="59" t="s">
        <v>124</v>
      </c>
      <c r="P146" s="59" t="s">
        <v>129</v>
      </c>
      <c r="Q146" s="59">
        <v>0</v>
      </c>
      <c r="R146" s="59">
        <v>0</v>
      </c>
      <c r="S146" s="59">
        <v>-1823021.48</v>
      </c>
      <c r="T146" s="59">
        <v>-275484.68</v>
      </c>
      <c r="U146" s="59">
        <v>-2030984.4</v>
      </c>
      <c r="V146" s="59">
        <v>129634671.22</v>
      </c>
      <c r="W146" s="59">
        <v>151144073.87</v>
      </c>
      <c r="X146" s="59">
        <v>0</v>
      </c>
      <c r="Y146" s="59">
        <v>0</v>
      </c>
      <c r="Z146" s="59">
        <v>5099597.3499999996</v>
      </c>
      <c r="AA146" s="59">
        <v>0</v>
      </c>
      <c r="AB146" s="59">
        <v>-26609000</v>
      </c>
      <c r="AC146" s="59">
        <v>21509402.649999999</v>
      </c>
      <c r="AD146" s="59">
        <v>0</v>
      </c>
      <c r="AE146" s="59">
        <v>0</v>
      </c>
      <c r="AF146" s="59">
        <v>0</v>
      </c>
      <c r="AG146" s="59">
        <v>0</v>
      </c>
      <c r="AH146" s="59">
        <v>0</v>
      </c>
      <c r="AI146" s="59">
        <v>0</v>
      </c>
      <c r="AJ146" s="132" t="s">
        <v>29</v>
      </c>
      <c r="AK146" s="132" t="s">
        <v>36</v>
      </c>
      <c r="AL146" s="132">
        <f t="shared" si="16"/>
        <v>5099597.3499999996</v>
      </c>
      <c r="AM146" s="132">
        <f t="shared" si="17"/>
        <v>0</v>
      </c>
      <c r="AN146" s="132">
        <f t="shared" si="21"/>
        <v>5099597.3499999996</v>
      </c>
      <c r="AO146" s="132">
        <f t="shared" si="22"/>
        <v>-26609000</v>
      </c>
      <c r="AP146" s="132">
        <f t="shared" si="18"/>
        <v>21509402.650000006</v>
      </c>
      <c r="AQ146" s="132">
        <f t="shared" si="19"/>
        <v>0</v>
      </c>
      <c r="AR146" s="132">
        <f t="shared" si="20"/>
        <v>-207962.91999999993</v>
      </c>
      <c r="AS146" s="133">
        <f t="shared" si="23"/>
        <v>-9.6684656186860618E-3</v>
      </c>
    </row>
    <row r="147" spans="1:45" x14ac:dyDescent="0.2">
      <c r="A147" s="59">
        <v>-1</v>
      </c>
      <c r="B147" s="59">
        <v>1012</v>
      </c>
      <c r="C147" s="59" t="s">
        <v>121</v>
      </c>
      <c r="D147" s="59">
        <v>0</v>
      </c>
      <c r="E147" s="59">
        <v>276</v>
      </c>
      <c r="F147" s="59" t="s">
        <v>1816</v>
      </c>
      <c r="G147" s="59">
        <v>2024</v>
      </c>
      <c r="H147" s="59" t="s">
        <v>169</v>
      </c>
      <c r="I147" s="59">
        <v>7</v>
      </c>
      <c r="J147" s="59" t="s">
        <v>79</v>
      </c>
      <c r="K147" s="59">
        <v>18</v>
      </c>
      <c r="L147" s="59">
        <v>10307502</v>
      </c>
      <c r="M147" s="59">
        <v>0</v>
      </c>
      <c r="N147" s="59" t="s">
        <v>135</v>
      </c>
      <c r="O147" s="59" t="s">
        <v>124</v>
      </c>
      <c r="P147" s="59" t="s">
        <v>129</v>
      </c>
      <c r="Q147" s="59">
        <v>0</v>
      </c>
      <c r="R147" s="59">
        <v>0</v>
      </c>
      <c r="S147" s="59">
        <v>0</v>
      </c>
      <c r="T147" s="59">
        <v>0</v>
      </c>
      <c r="U147" s="59">
        <v>0</v>
      </c>
      <c r="V147" s="59">
        <v>3226918.88</v>
      </c>
      <c r="W147" s="59">
        <v>3816372.6</v>
      </c>
      <c r="X147" s="59">
        <v>0</v>
      </c>
      <c r="Y147" s="59">
        <v>0</v>
      </c>
      <c r="Z147" s="59">
        <v>121276.45</v>
      </c>
      <c r="AA147" s="59">
        <v>0</v>
      </c>
      <c r="AB147" s="59">
        <v>-710730.17</v>
      </c>
      <c r="AC147" s="59">
        <v>589453.72</v>
      </c>
      <c r="AD147" s="59">
        <v>0</v>
      </c>
      <c r="AE147" s="59">
        <v>0</v>
      </c>
      <c r="AF147" s="59">
        <v>0</v>
      </c>
      <c r="AG147" s="59">
        <v>0</v>
      </c>
      <c r="AH147" s="59">
        <v>0</v>
      </c>
      <c r="AI147" s="59">
        <v>0</v>
      </c>
      <c r="AJ147" s="132" t="s">
        <v>29</v>
      </c>
      <c r="AK147" s="132" t="s">
        <v>208</v>
      </c>
      <c r="AL147" s="132">
        <f t="shared" si="16"/>
        <v>121276.45</v>
      </c>
      <c r="AM147" s="132">
        <f t="shared" si="17"/>
        <v>0</v>
      </c>
      <c r="AN147" s="132">
        <f t="shared" si="21"/>
        <v>121276.45</v>
      </c>
      <c r="AO147" s="132">
        <f t="shared" si="22"/>
        <v>-710730.17</v>
      </c>
      <c r="AP147" s="132">
        <f t="shared" si="18"/>
        <v>589453.7200000002</v>
      </c>
      <c r="AQ147" s="132">
        <f t="shared" si="19"/>
        <v>0</v>
      </c>
      <c r="AR147" s="132">
        <f t="shared" si="20"/>
        <v>0</v>
      </c>
      <c r="AS147" s="133">
        <f t="shared" si="23"/>
        <v>0</v>
      </c>
    </row>
    <row r="148" spans="1:45" x14ac:dyDescent="0.2">
      <c r="A148" s="59">
        <v>-1</v>
      </c>
      <c r="B148" s="59">
        <v>1012</v>
      </c>
      <c r="C148" s="59" t="s">
        <v>121</v>
      </c>
      <c r="D148" s="59">
        <v>0</v>
      </c>
      <c r="E148" s="59">
        <v>276</v>
      </c>
      <c r="F148" s="59" t="s">
        <v>1816</v>
      </c>
      <c r="G148" s="59">
        <v>2024</v>
      </c>
      <c r="H148" s="59" t="s">
        <v>177</v>
      </c>
      <c r="I148" s="59">
        <v>7</v>
      </c>
      <c r="J148" s="59" t="s">
        <v>79</v>
      </c>
      <c r="K148" s="59">
        <v>17</v>
      </c>
      <c r="L148" s="59">
        <v>10307004</v>
      </c>
      <c r="M148" s="59">
        <v>-1</v>
      </c>
      <c r="N148" s="59" t="s">
        <v>146</v>
      </c>
      <c r="O148" s="59" t="s">
        <v>124</v>
      </c>
      <c r="P148" s="59" t="s">
        <v>129</v>
      </c>
      <c r="Q148" s="59">
        <v>0</v>
      </c>
      <c r="R148" s="59">
        <v>0</v>
      </c>
      <c r="S148" s="59">
        <v>244132.03</v>
      </c>
      <c r="T148" s="59">
        <v>12669.02</v>
      </c>
      <c r="U148" s="59">
        <v>241553.48</v>
      </c>
      <c r="V148" s="59">
        <v>-17116971.510000002</v>
      </c>
      <c r="W148" s="59">
        <v>-17322757.75</v>
      </c>
      <c r="X148" s="59">
        <v>1000786.84</v>
      </c>
      <c r="Y148" s="59">
        <v>0</v>
      </c>
      <c r="Z148" s="59">
        <v>0</v>
      </c>
      <c r="AA148" s="59">
        <v>0</v>
      </c>
      <c r="AB148" s="59">
        <v>1206573.08</v>
      </c>
      <c r="AC148" s="59">
        <v>-205786.23999999999</v>
      </c>
      <c r="AD148" s="59">
        <v>0</v>
      </c>
      <c r="AE148" s="59">
        <v>0</v>
      </c>
      <c r="AF148" s="59">
        <v>0</v>
      </c>
      <c r="AG148" s="59">
        <v>0</v>
      </c>
      <c r="AH148" s="59">
        <v>0</v>
      </c>
      <c r="AI148" s="59">
        <v>0</v>
      </c>
      <c r="AJ148" s="132" t="s">
        <v>29</v>
      </c>
      <c r="AK148" s="132" t="s">
        <v>35</v>
      </c>
      <c r="AL148" s="132">
        <f t="shared" si="16"/>
        <v>0</v>
      </c>
      <c r="AM148" s="132">
        <f t="shared" si="17"/>
        <v>1000786.84</v>
      </c>
      <c r="AN148" s="132">
        <f t="shared" si="21"/>
        <v>-1000786.84</v>
      </c>
      <c r="AO148" s="132">
        <f t="shared" si="22"/>
        <v>1206573.08</v>
      </c>
      <c r="AP148" s="132">
        <f t="shared" si="18"/>
        <v>-205786.23999999836</v>
      </c>
      <c r="AQ148" s="132">
        <f t="shared" si="19"/>
        <v>1.7462298274040222E-9</v>
      </c>
      <c r="AR148" s="132">
        <f t="shared" si="20"/>
        <v>-2578.5499999999884</v>
      </c>
      <c r="AS148" s="133">
        <f t="shared" si="23"/>
        <v>1.2530235257712123E-2</v>
      </c>
    </row>
    <row r="149" spans="1:45" x14ac:dyDescent="0.2">
      <c r="A149" s="59">
        <v>-1</v>
      </c>
      <c r="B149" s="59">
        <v>1012</v>
      </c>
      <c r="C149" s="59" t="s">
        <v>121</v>
      </c>
      <c r="D149" s="59">
        <v>0</v>
      </c>
      <c r="E149" s="59">
        <v>276</v>
      </c>
      <c r="F149" s="59" t="s">
        <v>1816</v>
      </c>
      <c r="G149" s="59">
        <v>2024</v>
      </c>
      <c r="H149" s="59" t="s">
        <v>164</v>
      </c>
      <c r="I149" s="59">
        <v>7</v>
      </c>
      <c r="J149" s="59" t="s">
        <v>79</v>
      </c>
      <c r="K149" s="59">
        <v>17</v>
      </c>
      <c r="L149" s="59">
        <v>27</v>
      </c>
      <c r="M149" s="59">
        <v>1</v>
      </c>
      <c r="N149" s="59" t="s">
        <v>122</v>
      </c>
      <c r="O149" s="59" t="s">
        <v>124</v>
      </c>
      <c r="P149" s="59" t="s">
        <v>130</v>
      </c>
      <c r="Q149" s="59">
        <v>0</v>
      </c>
      <c r="R149" s="59">
        <v>0</v>
      </c>
      <c r="S149" s="59">
        <v>-5181.93</v>
      </c>
      <c r="T149" s="59">
        <v>-1402.27</v>
      </c>
      <c r="U149" s="59">
        <v>-6584.2</v>
      </c>
      <c r="V149" s="59">
        <v>493516.89</v>
      </c>
      <c r="W149" s="59">
        <v>627065.52</v>
      </c>
      <c r="X149" s="59">
        <v>0</v>
      </c>
      <c r="Y149" s="59">
        <v>149569.98000000001</v>
      </c>
      <c r="Z149" s="59">
        <v>16021.35</v>
      </c>
      <c r="AA149" s="59">
        <v>0</v>
      </c>
      <c r="AB149" s="59">
        <v>0</v>
      </c>
      <c r="AC149" s="59">
        <v>133548.63</v>
      </c>
      <c r="AD149" s="59">
        <v>0</v>
      </c>
      <c r="AE149" s="59">
        <v>0</v>
      </c>
      <c r="AF149" s="59">
        <v>0</v>
      </c>
      <c r="AG149" s="59">
        <v>0</v>
      </c>
      <c r="AH149" s="59">
        <v>0</v>
      </c>
      <c r="AI149" s="59">
        <v>0</v>
      </c>
      <c r="AJ149" s="132" t="s">
        <v>29</v>
      </c>
      <c r="AK149" s="132" t="s">
        <v>37</v>
      </c>
      <c r="AL149" s="132">
        <f t="shared" si="16"/>
        <v>16021.35</v>
      </c>
      <c r="AM149" s="132">
        <f t="shared" si="17"/>
        <v>149569.98000000001</v>
      </c>
      <c r="AN149" s="132">
        <f t="shared" si="21"/>
        <v>-133548.63</v>
      </c>
      <c r="AO149" s="132">
        <f t="shared" si="22"/>
        <v>0</v>
      </c>
      <c r="AP149" s="132">
        <f t="shared" si="18"/>
        <v>133548.63</v>
      </c>
      <c r="AQ149" s="132">
        <f t="shared" si="19"/>
        <v>0</v>
      </c>
      <c r="AR149" s="132">
        <f t="shared" si="20"/>
        <v>-1402.2699999999995</v>
      </c>
      <c r="AS149" s="133">
        <f t="shared" si="23"/>
        <v>-1.0500070274026769E-2</v>
      </c>
    </row>
    <row r="150" spans="1:45" x14ac:dyDescent="0.2">
      <c r="A150" s="59">
        <v>-1</v>
      </c>
      <c r="B150" s="59">
        <v>1012</v>
      </c>
      <c r="C150" s="59" t="s">
        <v>121</v>
      </c>
      <c r="D150" s="59">
        <v>0</v>
      </c>
      <c r="E150" s="59">
        <v>276</v>
      </c>
      <c r="F150" s="59" t="s">
        <v>1816</v>
      </c>
      <c r="G150" s="59">
        <v>2024</v>
      </c>
      <c r="H150" s="59" t="s">
        <v>165</v>
      </c>
      <c r="I150" s="59">
        <v>7</v>
      </c>
      <c r="J150" s="59" t="s">
        <v>79</v>
      </c>
      <c r="K150" s="59">
        <v>17</v>
      </c>
      <c r="L150" s="59">
        <v>25</v>
      </c>
      <c r="M150" s="59">
        <v>1</v>
      </c>
      <c r="N150" s="59" t="s">
        <v>122</v>
      </c>
      <c r="O150" s="59" t="s">
        <v>124</v>
      </c>
      <c r="P150" s="59" t="s">
        <v>130</v>
      </c>
      <c r="Q150" s="59">
        <v>0</v>
      </c>
      <c r="R150" s="59">
        <v>0</v>
      </c>
      <c r="S150" s="59">
        <v>-3175.9500000000003</v>
      </c>
      <c r="T150" s="59">
        <v>-1807.3</v>
      </c>
      <c r="U150" s="59">
        <v>-4516.9000000000005</v>
      </c>
      <c r="V150" s="59">
        <v>302473.38</v>
      </c>
      <c r="W150" s="59">
        <v>430182.79000000004</v>
      </c>
      <c r="X150" s="59">
        <v>16435.46</v>
      </c>
      <c r="Y150" s="59">
        <v>108621.07</v>
      </c>
      <c r="Z150" s="59">
        <v>-2652.88</v>
      </c>
      <c r="AA150" s="59">
        <v>0</v>
      </c>
      <c r="AB150" s="59">
        <v>0</v>
      </c>
      <c r="AC150" s="59">
        <v>127709.41</v>
      </c>
      <c r="AD150" s="59">
        <v>0</v>
      </c>
      <c r="AE150" s="59">
        <v>0</v>
      </c>
      <c r="AF150" s="59">
        <v>0</v>
      </c>
      <c r="AG150" s="59">
        <v>0</v>
      </c>
      <c r="AH150" s="59">
        <v>0</v>
      </c>
      <c r="AI150" s="59">
        <v>0</v>
      </c>
      <c r="AJ150" s="132" t="s">
        <v>29</v>
      </c>
      <c r="AK150" s="132" t="s">
        <v>206</v>
      </c>
      <c r="AL150" s="132">
        <f t="shared" si="16"/>
        <v>-2652.88</v>
      </c>
      <c r="AM150" s="132">
        <f t="shared" si="17"/>
        <v>125056.53</v>
      </c>
      <c r="AN150" s="132">
        <f t="shared" si="21"/>
        <v>-127709.41</v>
      </c>
      <c r="AO150" s="132">
        <f t="shared" si="22"/>
        <v>0</v>
      </c>
      <c r="AP150" s="132">
        <f t="shared" si="18"/>
        <v>127709.41000000003</v>
      </c>
      <c r="AQ150" s="132">
        <f t="shared" si="19"/>
        <v>0</v>
      </c>
      <c r="AR150" s="132">
        <f t="shared" si="20"/>
        <v>-1340.9500000000003</v>
      </c>
      <c r="AS150" s="133">
        <f t="shared" si="23"/>
        <v>-1.0500009357180493E-2</v>
      </c>
    </row>
    <row r="151" spans="1:45" x14ac:dyDescent="0.2">
      <c r="A151" s="59">
        <v>-1</v>
      </c>
      <c r="B151" s="59">
        <v>1012</v>
      </c>
      <c r="C151" s="59" t="s">
        <v>121</v>
      </c>
      <c r="D151" s="59">
        <v>0</v>
      </c>
      <c r="E151" s="59">
        <v>276</v>
      </c>
      <c r="F151" s="59" t="s">
        <v>1816</v>
      </c>
      <c r="G151" s="59">
        <v>2024</v>
      </c>
      <c r="H151" s="59" t="s">
        <v>167</v>
      </c>
      <c r="I151" s="59">
        <v>7</v>
      </c>
      <c r="J151" s="59" t="s">
        <v>79</v>
      </c>
      <c r="K151" s="59">
        <v>17</v>
      </c>
      <c r="L151" s="59">
        <v>10307001</v>
      </c>
      <c r="M151" s="59">
        <v>0</v>
      </c>
      <c r="N151" s="59" t="s">
        <v>135</v>
      </c>
      <c r="O151" s="59" t="s">
        <v>124</v>
      </c>
      <c r="P151" s="59" t="s">
        <v>130</v>
      </c>
      <c r="Q151" s="59">
        <v>0</v>
      </c>
      <c r="R151" s="59">
        <v>0</v>
      </c>
      <c r="S151" s="59">
        <v>-137.9</v>
      </c>
      <c r="T151" s="59">
        <v>-2.9</v>
      </c>
      <c r="U151" s="59">
        <v>-131.21</v>
      </c>
      <c r="V151" s="59">
        <v>13135.08</v>
      </c>
      <c r="W151" s="59">
        <v>12498.08</v>
      </c>
      <c r="X151" s="59">
        <v>0</v>
      </c>
      <c r="Y151" s="59">
        <v>0</v>
      </c>
      <c r="Z151" s="59">
        <v>913.54</v>
      </c>
      <c r="AA151" s="59">
        <v>0</v>
      </c>
      <c r="AB151" s="59">
        <v>-276.54000000000002</v>
      </c>
      <c r="AC151" s="59">
        <v>-637</v>
      </c>
      <c r="AD151" s="59">
        <v>0</v>
      </c>
      <c r="AE151" s="59">
        <v>0</v>
      </c>
      <c r="AF151" s="59">
        <v>0</v>
      </c>
      <c r="AG151" s="59">
        <v>0</v>
      </c>
      <c r="AH151" s="59">
        <v>0</v>
      </c>
      <c r="AI151" s="59">
        <v>0</v>
      </c>
      <c r="AJ151" s="132" t="s">
        <v>29</v>
      </c>
      <c r="AK151" s="132" t="s">
        <v>206</v>
      </c>
      <c r="AL151" s="132">
        <f t="shared" si="16"/>
        <v>913.54</v>
      </c>
      <c r="AM151" s="132">
        <f t="shared" si="17"/>
        <v>0</v>
      </c>
      <c r="AN151" s="132">
        <f t="shared" si="21"/>
        <v>913.54</v>
      </c>
      <c r="AO151" s="132">
        <f t="shared" si="22"/>
        <v>-276.54000000000002</v>
      </c>
      <c r="AP151" s="132">
        <f t="shared" si="18"/>
        <v>-637</v>
      </c>
      <c r="AQ151" s="132">
        <f t="shared" si="19"/>
        <v>0</v>
      </c>
      <c r="AR151" s="132">
        <f t="shared" si="20"/>
        <v>6.6899999999999977</v>
      </c>
      <c r="AS151" s="133">
        <f t="shared" si="23"/>
        <v>-1.050235478806907E-2</v>
      </c>
    </row>
    <row r="152" spans="1:45" x14ac:dyDescent="0.2">
      <c r="A152" s="59">
        <v>-1</v>
      </c>
      <c r="B152" s="59">
        <v>1012</v>
      </c>
      <c r="C152" s="59" t="s">
        <v>121</v>
      </c>
      <c r="D152" s="59">
        <v>0</v>
      </c>
      <c r="E152" s="59">
        <v>276</v>
      </c>
      <c r="F152" s="59" t="s">
        <v>1816</v>
      </c>
      <c r="G152" s="59">
        <v>2024</v>
      </c>
      <c r="H152" s="59" t="s">
        <v>170</v>
      </c>
      <c r="I152" s="59">
        <v>7</v>
      </c>
      <c r="J152" s="59" t="s">
        <v>79</v>
      </c>
      <c r="K152" s="59">
        <v>17</v>
      </c>
      <c r="L152" s="59">
        <v>10307017</v>
      </c>
      <c r="M152" s="59">
        <v>0</v>
      </c>
      <c r="N152" s="59" t="s">
        <v>135</v>
      </c>
      <c r="O152" s="59" t="s">
        <v>124</v>
      </c>
      <c r="P152" s="59" t="s">
        <v>130</v>
      </c>
      <c r="Q152" s="59">
        <v>0</v>
      </c>
      <c r="R152" s="59">
        <v>0</v>
      </c>
      <c r="S152" s="59">
        <v>-20144.78</v>
      </c>
      <c r="T152" s="59">
        <v>0</v>
      </c>
      <c r="U152" s="59">
        <v>-20185.600000000002</v>
      </c>
      <c r="V152" s="59">
        <v>1918549.47</v>
      </c>
      <c r="W152" s="59">
        <v>1922436.54</v>
      </c>
      <c r="X152" s="59">
        <v>0</v>
      </c>
      <c r="Y152" s="59">
        <v>0</v>
      </c>
      <c r="Z152" s="59">
        <v>-3887.07</v>
      </c>
      <c r="AA152" s="59">
        <v>0</v>
      </c>
      <c r="AB152" s="59">
        <v>0</v>
      </c>
      <c r="AC152" s="59">
        <v>3887.07</v>
      </c>
      <c r="AD152" s="59">
        <v>0</v>
      </c>
      <c r="AE152" s="59">
        <v>0</v>
      </c>
      <c r="AF152" s="59">
        <v>0</v>
      </c>
      <c r="AG152" s="59">
        <v>0</v>
      </c>
      <c r="AH152" s="59">
        <v>0</v>
      </c>
      <c r="AI152" s="59">
        <v>0</v>
      </c>
      <c r="AJ152" s="132" t="s">
        <v>29</v>
      </c>
      <c r="AK152" s="132" t="s">
        <v>206</v>
      </c>
      <c r="AL152" s="132">
        <f t="shared" si="16"/>
        <v>-3887.07</v>
      </c>
      <c r="AM152" s="132">
        <f t="shared" si="17"/>
        <v>0</v>
      </c>
      <c r="AN152" s="132">
        <f t="shared" si="21"/>
        <v>-3887.07</v>
      </c>
      <c r="AO152" s="132">
        <f t="shared" si="22"/>
        <v>0</v>
      </c>
      <c r="AP152" s="132">
        <f t="shared" si="18"/>
        <v>3887.0700000000652</v>
      </c>
      <c r="AQ152" s="132">
        <f t="shared" si="19"/>
        <v>6.5028871176764369E-11</v>
      </c>
      <c r="AR152" s="132">
        <f t="shared" si="20"/>
        <v>-40.820000000003347</v>
      </c>
      <c r="AS152" s="133">
        <f t="shared" si="23"/>
        <v>-1.0501483122249577E-2</v>
      </c>
    </row>
    <row r="153" spans="1:45" x14ac:dyDescent="0.2">
      <c r="A153" s="59">
        <v>-1</v>
      </c>
      <c r="B153" s="59">
        <v>1012</v>
      </c>
      <c r="C153" s="59" t="s">
        <v>121</v>
      </c>
      <c r="D153" s="59">
        <v>0</v>
      </c>
      <c r="E153" s="59">
        <v>276</v>
      </c>
      <c r="F153" s="59" t="s">
        <v>1816</v>
      </c>
      <c r="G153" s="59">
        <v>2024</v>
      </c>
      <c r="H153" s="59" t="s">
        <v>171</v>
      </c>
      <c r="I153" s="59">
        <v>7</v>
      </c>
      <c r="J153" s="59" t="s">
        <v>79</v>
      </c>
      <c r="K153" s="59">
        <v>17</v>
      </c>
      <c r="L153" s="59">
        <v>10307012</v>
      </c>
      <c r="M153" s="59">
        <v>0</v>
      </c>
      <c r="N153" s="59" t="s">
        <v>135</v>
      </c>
      <c r="O153" s="59" t="s">
        <v>124</v>
      </c>
      <c r="P153" s="59" t="s">
        <v>130</v>
      </c>
      <c r="Q153" s="59">
        <v>0</v>
      </c>
      <c r="R153" s="59">
        <v>0</v>
      </c>
      <c r="S153" s="59">
        <v>110.55</v>
      </c>
      <c r="T153" s="59">
        <v>5.93</v>
      </c>
      <c r="U153" s="59">
        <v>107.73</v>
      </c>
      <c r="V153" s="59">
        <v>-10529.68</v>
      </c>
      <c r="W153" s="59">
        <v>-10262.710000000001</v>
      </c>
      <c r="X153" s="59">
        <v>0</v>
      </c>
      <c r="Y153" s="59">
        <v>0</v>
      </c>
      <c r="Z153" s="59">
        <v>-831.69</v>
      </c>
      <c r="AA153" s="59">
        <v>0</v>
      </c>
      <c r="AB153" s="59">
        <v>564.72</v>
      </c>
      <c r="AC153" s="59">
        <v>266.97000000000003</v>
      </c>
      <c r="AD153" s="59">
        <v>0</v>
      </c>
      <c r="AE153" s="59">
        <v>0</v>
      </c>
      <c r="AF153" s="59">
        <v>0</v>
      </c>
      <c r="AG153" s="59">
        <v>0</v>
      </c>
      <c r="AH153" s="59">
        <v>0</v>
      </c>
      <c r="AI153" s="59">
        <v>0</v>
      </c>
      <c r="AJ153" s="132" t="s">
        <v>29</v>
      </c>
      <c r="AK153" s="132" t="s">
        <v>206</v>
      </c>
      <c r="AL153" s="132">
        <f t="shared" si="16"/>
        <v>-831.69</v>
      </c>
      <c r="AM153" s="132">
        <f t="shared" si="17"/>
        <v>0</v>
      </c>
      <c r="AN153" s="132">
        <f t="shared" si="21"/>
        <v>-831.69</v>
      </c>
      <c r="AO153" s="132">
        <f t="shared" si="22"/>
        <v>564.72</v>
      </c>
      <c r="AP153" s="132">
        <f t="shared" si="18"/>
        <v>266.96999999999935</v>
      </c>
      <c r="AQ153" s="132">
        <f t="shared" si="19"/>
        <v>-6.8212102632969618E-13</v>
      </c>
      <c r="AR153" s="132">
        <f t="shared" si="20"/>
        <v>-2.8199999999999932</v>
      </c>
      <c r="AS153" s="133">
        <f t="shared" si="23"/>
        <v>-1.05629846050118E-2</v>
      </c>
    </row>
    <row r="154" spans="1:45" x14ac:dyDescent="0.2">
      <c r="A154" s="59">
        <v>-1</v>
      </c>
      <c r="B154" s="59">
        <v>1012</v>
      </c>
      <c r="C154" s="59" t="s">
        <v>121</v>
      </c>
      <c r="D154" s="59">
        <v>0</v>
      </c>
      <c r="E154" s="59">
        <v>276</v>
      </c>
      <c r="F154" s="59" t="s">
        <v>1816</v>
      </c>
      <c r="G154" s="59">
        <v>2024</v>
      </c>
      <c r="H154" s="59" t="s">
        <v>173</v>
      </c>
      <c r="I154" s="59">
        <v>7</v>
      </c>
      <c r="J154" s="59" t="s">
        <v>79</v>
      </c>
      <c r="K154" s="59">
        <v>17</v>
      </c>
      <c r="L154" s="59">
        <v>10307050</v>
      </c>
      <c r="M154" s="59">
        <v>0</v>
      </c>
      <c r="N154" s="59" t="s">
        <v>135</v>
      </c>
      <c r="O154" s="59" t="s">
        <v>124</v>
      </c>
      <c r="P154" s="59" t="s">
        <v>130</v>
      </c>
      <c r="Q154" s="59">
        <v>0</v>
      </c>
      <c r="R154" s="59">
        <v>0</v>
      </c>
      <c r="S154" s="59">
        <v>-18715.350000000002</v>
      </c>
      <c r="T154" s="59">
        <v>0</v>
      </c>
      <c r="U154" s="59">
        <v>-17281.400000000001</v>
      </c>
      <c r="V154" s="59">
        <v>1782412.19</v>
      </c>
      <c r="W154" s="59">
        <v>1645844.65</v>
      </c>
      <c r="X154" s="59">
        <v>0</v>
      </c>
      <c r="Y154" s="59">
        <v>0</v>
      </c>
      <c r="Z154" s="59">
        <v>136567.54</v>
      </c>
      <c r="AA154" s="59">
        <v>0</v>
      </c>
      <c r="AB154" s="59">
        <v>0</v>
      </c>
      <c r="AC154" s="59">
        <v>-136567.54</v>
      </c>
      <c r="AD154" s="59">
        <v>0</v>
      </c>
      <c r="AE154" s="59">
        <v>0</v>
      </c>
      <c r="AF154" s="59">
        <v>0</v>
      </c>
      <c r="AG154" s="59">
        <v>0</v>
      </c>
      <c r="AH154" s="59">
        <v>0</v>
      </c>
      <c r="AI154" s="59">
        <v>0</v>
      </c>
      <c r="AJ154" s="132" t="s">
        <v>29</v>
      </c>
      <c r="AK154" s="132" t="s">
        <v>36</v>
      </c>
      <c r="AL154" s="132">
        <f t="shared" si="16"/>
        <v>136567.54</v>
      </c>
      <c r="AM154" s="132">
        <f t="shared" si="17"/>
        <v>0</v>
      </c>
      <c r="AN154" s="132">
        <f t="shared" si="21"/>
        <v>136567.54</v>
      </c>
      <c r="AO154" s="132">
        <f t="shared" si="22"/>
        <v>0</v>
      </c>
      <c r="AP154" s="132">
        <f t="shared" si="18"/>
        <v>-136567.54000000004</v>
      </c>
      <c r="AQ154" s="132">
        <f t="shared" si="19"/>
        <v>0</v>
      </c>
      <c r="AR154" s="132">
        <f t="shared" si="20"/>
        <v>1433.9500000000007</v>
      </c>
      <c r="AS154" s="133">
        <f t="shared" si="23"/>
        <v>-1.0499932853736696E-2</v>
      </c>
    </row>
    <row r="155" spans="1:45" x14ac:dyDescent="0.2">
      <c r="A155" s="59">
        <v>-1</v>
      </c>
      <c r="B155" s="59">
        <v>1012</v>
      </c>
      <c r="C155" s="59" t="s">
        <v>121</v>
      </c>
      <c r="D155" s="59">
        <v>0</v>
      </c>
      <c r="E155" s="59">
        <v>276</v>
      </c>
      <c r="F155" s="59" t="s">
        <v>1816</v>
      </c>
      <c r="G155" s="59">
        <v>2024</v>
      </c>
      <c r="H155" s="59" t="s">
        <v>169</v>
      </c>
      <c r="I155" s="59">
        <v>7</v>
      </c>
      <c r="J155" s="59" t="s">
        <v>79</v>
      </c>
      <c r="K155" s="59">
        <v>18</v>
      </c>
      <c r="L155" s="59">
        <v>10307502</v>
      </c>
      <c r="M155" s="59">
        <v>0</v>
      </c>
      <c r="N155" s="59" t="s">
        <v>135</v>
      </c>
      <c r="O155" s="59" t="s">
        <v>124</v>
      </c>
      <c r="P155" s="59" t="s">
        <v>130</v>
      </c>
      <c r="Q155" s="59">
        <v>0</v>
      </c>
      <c r="R155" s="59">
        <v>0</v>
      </c>
      <c r="S155" s="59">
        <v>0</v>
      </c>
      <c r="T155" s="59">
        <v>0</v>
      </c>
      <c r="U155" s="59">
        <v>0</v>
      </c>
      <c r="V155" s="59">
        <v>21399.47</v>
      </c>
      <c r="W155" s="59">
        <v>20669.11</v>
      </c>
      <c r="X155" s="59">
        <v>0</v>
      </c>
      <c r="Y155" s="59">
        <v>0</v>
      </c>
      <c r="Z155" s="59">
        <v>1450.09</v>
      </c>
      <c r="AA155" s="59">
        <v>0</v>
      </c>
      <c r="AB155" s="59">
        <v>-719.73</v>
      </c>
      <c r="AC155" s="59">
        <v>-730.36</v>
      </c>
      <c r="AD155" s="59">
        <v>0</v>
      </c>
      <c r="AE155" s="59">
        <v>0</v>
      </c>
      <c r="AF155" s="59">
        <v>0</v>
      </c>
      <c r="AG155" s="59">
        <v>0</v>
      </c>
      <c r="AH155" s="59">
        <v>0</v>
      </c>
      <c r="AI155" s="59">
        <v>0</v>
      </c>
      <c r="AJ155" s="132" t="s">
        <v>29</v>
      </c>
      <c r="AK155" s="132" t="s">
        <v>208</v>
      </c>
      <c r="AL155" s="132">
        <f t="shared" si="16"/>
        <v>1450.09</v>
      </c>
      <c r="AM155" s="132">
        <f t="shared" si="17"/>
        <v>0</v>
      </c>
      <c r="AN155" s="132">
        <f t="shared" si="21"/>
        <v>1450.09</v>
      </c>
      <c r="AO155" s="132">
        <f t="shared" si="22"/>
        <v>-719.73</v>
      </c>
      <c r="AP155" s="132">
        <f t="shared" si="18"/>
        <v>-730.36000000000058</v>
      </c>
      <c r="AQ155" s="132">
        <f t="shared" si="19"/>
        <v>0</v>
      </c>
      <c r="AR155" s="132">
        <f t="shared" si="20"/>
        <v>0</v>
      </c>
      <c r="AS155" s="133">
        <f t="shared" si="23"/>
        <v>0</v>
      </c>
    </row>
    <row r="156" spans="1:45" x14ac:dyDescent="0.2">
      <c r="A156" s="59">
        <v>-1</v>
      </c>
      <c r="B156" s="59">
        <v>1012</v>
      </c>
      <c r="C156" s="59" t="s">
        <v>121</v>
      </c>
      <c r="D156" s="59">
        <v>0</v>
      </c>
      <c r="E156" s="59">
        <v>276</v>
      </c>
      <c r="F156" s="59" t="s">
        <v>1816</v>
      </c>
      <c r="G156" s="59">
        <v>2024</v>
      </c>
      <c r="H156" s="59" t="s">
        <v>164</v>
      </c>
      <c r="I156" s="59">
        <v>7</v>
      </c>
      <c r="J156" s="59" t="s">
        <v>79</v>
      </c>
      <c r="K156" s="59">
        <v>17</v>
      </c>
      <c r="L156" s="59">
        <v>27</v>
      </c>
      <c r="M156" s="59">
        <v>1</v>
      </c>
      <c r="N156" s="59" t="s">
        <v>122</v>
      </c>
      <c r="O156" s="59" t="s">
        <v>124</v>
      </c>
      <c r="P156" s="59" t="s">
        <v>131</v>
      </c>
      <c r="Q156" s="59">
        <v>0</v>
      </c>
      <c r="R156" s="59">
        <v>0</v>
      </c>
      <c r="S156" s="59">
        <v>0</v>
      </c>
      <c r="T156" s="59">
        <v>0</v>
      </c>
      <c r="U156" s="59">
        <v>0</v>
      </c>
      <c r="V156" s="59">
        <v>0</v>
      </c>
      <c r="W156" s="59">
        <v>0</v>
      </c>
      <c r="X156" s="59">
        <v>0</v>
      </c>
      <c r="Y156" s="59">
        <v>0</v>
      </c>
      <c r="Z156" s="59">
        <v>0</v>
      </c>
      <c r="AA156" s="59">
        <v>0</v>
      </c>
      <c r="AB156" s="59">
        <v>0</v>
      </c>
      <c r="AC156" s="59">
        <v>0</v>
      </c>
      <c r="AD156" s="59">
        <v>0</v>
      </c>
      <c r="AE156" s="59">
        <v>0</v>
      </c>
      <c r="AF156" s="59">
        <v>0</v>
      </c>
      <c r="AG156" s="59">
        <v>0</v>
      </c>
      <c r="AH156" s="59">
        <v>0</v>
      </c>
      <c r="AI156" s="59">
        <v>0</v>
      </c>
      <c r="AJ156" s="132" t="s">
        <v>207</v>
      </c>
      <c r="AK156" s="132" t="s">
        <v>37</v>
      </c>
      <c r="AL156" s="132">
        <f t="shared" si="16"/>
        <v>0</v>
      </c>
      <c r="AM156" s="132">
        <f t="shared" si="17"/>
        <v>0</v>
      </c>
      <c r="AN156" s="132">
        <f t="shared" si="21"/>
        <v>0</v>
      </c>
      <c r="AO156" s="132">
        <f t="shared" si="22"/>
        <v>0</v>
      </c>
      <c r="AP156" s="132">
        <f t="shared" si="18"/>
        <v>0</v>
      </c>
      <c r="AQ156" s="132">
        <f t="shared" si="19"/>
        <v>0</v>
      </c>
      <c r="AR156" s="132">
        <f t="shared" si="20"/>
        <v>0</v>
      </c>
      <c r="AS156" s="133" t="e">
        <f t="shared" si="23"/>
        <v>#DIV/0!</v>
      </c>
    </row>
    <row r="157" spans="1:45" x14ac:dyDescent="0.2">
      <c r="A157" s="59">
        <v>-1</v>
      </c>
      <c r="B157" s="59">
        <v>1012</v>
      </c>
      <c r="C157" s="59" t="s">
        <v>121</v>
      </c>
      <c r="D157" s="59">
        <v>0</v>
      </c>
      <c r="E157" s="59">
        <v>276</v>
      </c>
      <c r="F157" s="59" t="s">
        <v>1816</v>
      </c>
      <c r="G157" s="59">
        <v>2024</v>
      </c>
      <c r="H157" s="59" t="s">
        <v>166</v>
      </c>
      <c r="I157" s="59">
        <v>7</v>
      </c>
      <c r="J157" s="59" t="s">
        <v>79</v>
      </c>
      <c r="K157" s="59">
        <v>9999</v>
      </c>
      <c r="L157" s="59">
        <v>12000026</v>
      </c>
      <c r="M157" s="59">
        <v>1</v>
      </c>
      <c r="N157" s="59" t="s">
        <v>122</v>
      </c>
      <c r="O157" s="59" t="s">
        <v>124</v>
      </c>
      <c r="P157" s="59" t="s">
        <v>131</v>
      </c>
      <c r="Q157" s="59">
        <v>0</v>
      </c>
      <c r="R157" s="59">
        <v>0</v>
      </c>
      <c r="S157" s="59">
        <v>0</v>
      </c>
      <c r="T157" s="59">
        <v>0</v>
      </c>
      <c r="U157" s="59">
        <v>0</v>
      </c>
      <c r="V157" s="59">
        <v>0</v>
      </c>
      <c r="W157" s="59">
        <v>0</v>
      </c>
      <c r="X157" s="59">
        <v>0</v>
      </c>
      <c r="Y157" s="59">
        <v>0</v>
      </c>
      <c r="Z157" s="59">
        <v>0</v>
      </c>
      <c r="AA157" s="59">
        <v>0</v>
      </c>
      <c r="AB157" s="59">
        <v>0</v>
      </c>
      <c r="AC157" s="59">
        <v>0</v>
      </c>
      <c r="AD157" s="59">
        <v>0</v>
      </c>
      <c r="AE157" s="59">
        <v>0</v>
      </c>
      <c r="AF157" s="59">
        <v>0</v>
      </c>
      <c r="AG157" s="59">
        <v>0</v>
      </c>
      <c r="AH157" s="59">
        <v>0</v>
      </c>
      <c r="AI157" s="59">
        <v>0</v>
      </c>
      <c r="AJ157" s="132" t="s">
        <v>207</v>
      </c>
      <c r="AK157" s="132" t="s">
        <v>207</v>
      </c>
      <c r="AL157" s="132">
        <f t="shared" si="16"/>
        <v>0</v>
      </c>
      <c r="AM157" s="132">
        <f t="shared" si="17"/>
        <v>0</v>
      </c>
      <c r="AN157" s="132">
        <f t="shared" si="21"/>
        <v>0</v>
      </c>
      <c r="AO157" s="132">
        <f t="shared" si="22"/>
        <v>0</v>
      </c>
      <c r="AP157" s="132">
        <f t="shared" si="18"/>
        <v>0</v>
      </c>
      <c r="AQ157" s="132">
        <f t="shared" si="19"/>
        <v>0</v>
      </c>
      <c r="AR157" s="132">
        <f t="shared" si="20"/>
        <v>0</v>
      </c>
      <c r="AS157" s="133" t="e">
        <f t="shared" si="23"/>
        <v>#DIV/0!</v>
      </c>
    </row>
    <row r="158" spans="1:45" x14ac:dyDescent="0.2">
      <c r="A158" s="59">
        <v>-1</v>
      </c>
      <c r="B158" s="59">
        <v>1012</v>
      </c>
      <c r="C158" s="59" t="s">
        <v>121</v>
      </c>
      <c r="D158" s="59">
        <v>0</v>
      </c>
      <c r="E158" s="59">
        <v>276</v>
      </c>
      <c r="F158" s="59" t="s">
        <v>1816</v>
      </c>
      <c r="G158" s="59">
        <v>2024</v>
      </c>
      <c r="H158" s="59" t="s">
        <v>176</v>
      </c>
      <c r="I158" s="59">
        <v>7</v>
      </c>
      <c r="J158" s="59" t="s">
        <v>79</v>
      </c>
      <c r="K158" s="59">
        <v>9999</v>
      </c>
      <c r="L158" s="59">
        <v>22307510</v>
      </c>
      <c r="M158" s="59">
        <v>0</v>
      </c>
      <c r="N158" s="59" t="s">
        <v>135</v>
      </c>
      <c r="O158" s="59" t="s">
        <v>124</v>
      </c>
      <c r="P158" s="59" t="s">
        <v>131</v>
      </c>
      <c r="Q158" s="59">
        <v>0</v>
      </c>
      <c r="R158" s="59">
        <v>0</v>
      </c>
      <c r="S158" s="59">
        <v>0</v>
      </c>
      <c r="T158" s="59">
        <v>0</v>
      </c>
      <c r="U158" s="59">
        <v>0</v>
      </c>
      <c r="V158" s="59">
        <v>249377</v>
      </c>
      <c r="W158" s="59">
        <v>249377</v>
      </c>
      <c r="X158" s="59">
        <v>0</v>
      </c>
      <c r="Y158" s="59">
        <v>0</v>
      </c>
      <c r="Z158" s="59">
        <v>0</v>
      </c>
      <c r="AA158" s="59">
        <v>0</v>
      </c>
      <c r="AB158" s="59">
        <v>0</v>
      </c>
      <c r="AC158" s="59">
        <v>0</v>
      </c>
      <c r="AD158" s="59">
        <v>0</v>
      </c>
      <c r="AE158" s="59">
        <v>0</v>
      </c>
      <c r="AF158" s="59">
        <v>0</v>
      </c>
      <c r="AG158" s="59">
        <v>0</v>
      </c>
      <c r="AH158" s="59">
        <v>0</v>
      </c>
      <c r="AI158" s="59">
        <v>0</v>
      </c>
      <c r="AJ158" s="132" t="s">
        <v>207</v>
      </c>
      <c r="AK158" s="132" t="s">
        <v>207</v>
      </c>
      <c r="AL158" s="132">
        <f t="shared" si="16"/>
        <v>0</v>
      </c>
      <c r="AM158" s="132">
        <f t="shared" si="17"/>
        <v>0</v>
      </c>
      <c r="AN158" s="132">
        <f t="shared" si="21"/>
        <v>0</v>
      </c>
      <c r="AO158" s="132">
        <f t="shared" si="22"/>
        <v>0</v>
      </c>
      <c r="AP158" s="132">
        <f t="shared" si="18"/>
        <v>0</v>
      </c>
      <c r="AQ158" s="132">
        <f t="shared" si="19"/>
        <v>0</v>
      </c>
      <c r="AR158" s="132">
        <f t="shared" si="20"/>
        <v>0</v>
      </c>
      <c r="AS158" s="133" t="e">
        <f t="shared" si="23"/>
        <v>#DIV/0!</v>
      </c>
    </row>
    <row r="159" spans="1:45" x14ac:dyDescent="0.2">
      <c r="A159" s="59">
        <v>-1</v>
      </c>
      <c r="B159" s="59">
        <v>1012</v>
      </c>
      <c r="C159" s="59" t="s">
        <v>121</v>
      </c>
      <c r="D159" s="59">
        <v>0</v>
      </c>
      <c r="E159" s="59">
        <v>276</v>
      </c>
      <c r="F159" s="59" t="s">
        <v>1816</v>
      </c>
      <c r="G159" s="59">
        <v>2025</v>
      </c>
      <c r="H159" s="59" t="s">
        <v>125</v>
      </c>
      <c r="I159" s="59">
        <v>1</v>
      </c>
      <c r="J159" s="59" t="s">
        <v>30</v>
      </c>
      <c r="K159" s="59">
        <v>13</v>
      </c>
      <c r="L159" s="59">
        <v>21</v>
      </c>
      <c r="M159" s="59">
        <v>1</v>
      </c>
      <c r="N159" s="59" t="s">
        <v>122</v>
      </c>
      <c r="O159" s="59" t="s">
        <v>124</v>
      </c>
      <c r="P159" s="59" t="s">
        <v>123</v>
      </c>
      <c r="Q159" s="59">
        <v>0</v>
      </c>
      <c r="R159" s="59">
        <v>0</v>
      </c>
      <c r="S159" s="59">
        <v>0</v>
      </c>
      <c r="T159" s="59">
        <v>0</v>
      </c>
      <c r="U159" s="59">
        <v>0</v>
      </c>
      <c r="V159" s="59">
        <v>0</v>
      </c>
      <c r="W159" s="59">
        <v>0</v>
      </c>
      <c r="X159" s="59">
        <v>0</v>
      </c>
      <c r="Y159" s="59">
        <v>0</v>
      </c>
      <c r="Z159" s="59">
        <v>0</v>
      </c>
      <c r="AA159" s="59">
        <v>0</v>
      </c>
      <c r="AB159" s="59">
        <v>0</v>
      </c>
      <c r="AC159" s="59">
        <v>0</v>
      </c>
      <c r="AD159" s="59">
        <v>0</v>
      </c>
      <c r="AE159" s="59">
        <v>0</v>
      </c>
      <c r="AF159" s="59">
        <v>0</v>
      </c>
      <c r="AG159" s="59">
        <v>0</v>
      </c>
      <c r="AH159" s="59">
        <v>0</v>
      </c>
      <c r="AI159" s="59">
        <v>0</v>
      </c>
      <c r="AJ159" s="132" t="s">
        <v>29</v>
      </c>
      <c r="AK159" s="132" t="s">
        <v>37</v>
      </c>
      <c r="AL159" s="132">
        <f t="shared" si="16"/>
        <v>0</v>
      </c>
      <c r="AM159" s="132">
        <f t="shared" si="17"/>
        <v>0</v>
      </c>
      <c r="AN159" s="132">
        <f t="shared" si="21"/>
        <v>0</v>
      </c>
      <c r="AO159" s="132">
        <f t="shared" si="22"/>
        <v>0</v>
      </c>
      <c r="AP159" s="132">
        <f t="shared" si="18"/>
        <v>0</v>
      </c>
      <c r="AQ159" s="132">
        <f t="shared" si="19"/>
        <v>0</v>
      </c>
      <c r="AR159" s="132">
        <f t="shared" si="20"/>
        <v>0</v>
      </c>
      <c r="AS159" s="133" t="e">
        <f t="shared" si="23"/>
        <v>#DIV/0!</v>
      </c>
    </row>
    <row r="160" spans="1:45" x14ac:dyDescent="0.2">
      <c r="A160" s="59">
        <v>-1</v>
      </c>
      <c r="B160" s="59">
        <v>1012</v>
      </c>
      <c r="C160" s="59" t="s">
        <v>121</v>
      </c>
      <c r="D160" s="59">
        <v>0</v>
      </c>
      <c r="E160" s="59">
        <v>276</v>
      </c>
      <c r="F160" s="59" t="s">
        <v>1816</v>
      </c>
      <c r="G160" s="59">
        <v>2025</v>
      </c>
      <c r="H160" s="59" t="s">
        <v>126</v>
      </c>
      <c r="I160" s="59">
        <v>1</v>
      </c>
      <c r="J160" s="59" t="s">
        <v>30</v>
      </c>
      <c r="K160" s="59">
        <v>13</v>
      </c>
      <c r="L160" s="59">
        <v>19</v>
      </c>
      <c r="M160" s="59">
        <v>1</v>
      </c>
      <c r="N160" s="59" t="s">
        <v>122</v>
      </c>
      <c r="O160" s="59" t="s">
        <v>124</v>
      </c>
      <c r="P160" s="59" t="s">
        <v>123</v>
      </c>
      <c r="Q160" s="59">
        <v>0</v>
      </c>
      <c r="R160" s="59">
        <v>0</v>
      </c>
      <c r="S160" s="59">
        <v>997060.6</v>
      </c>
      <c r="T160" s="59">
        <v>134908.85</v>
      </c>
      <c r="U160" s="59">
        <v>842716.27</v>
      </c>
      <c r="V160" s="59">
        <v>4633329.7300000004</v>
      </c>
      <c r="W160" s="59">
        <v>3897841.39</v>
      </c>
      <c r="X160" s="59">
        <v>2125227.59</v>
      </c>
      <c r="Y160" s="59">
        <v>0</v>
      </c>
      <c r="Z160" s="59">
        <v>2860715.93</v>
      </c>
      <c r="AA160" s="59">
        <v>0</v>
      </c>
      <c r="AB160" s="59">
        <v>0</v>
      </c>
      <c r="AC160" s="59">
        <v>-735488.34</v>
      </c>
      <c r="AD160" s="59">
        <v>0</v>
      </c>
      <c r="AE160" s="59">
        <v>0</v>
      </c>
      <c r="AF160" s="59">
        <v>0</v>
      </c>
      <c r="AG160" s="59">
        <v>0</v>
      </c>
      <c r="AH160" s="59">
        <v>0</v>
      </c>
      <c r="AI160" s="59">
        <v>0</v>
      </c>
      <c r="AJ160" s="132" t="s">
        <v>29</v>
      </c>
      <c r="AK160" s="132" t="s">
        <v>206</v>
      </c>
      <c r="AL160" s="132">
        <f t="shared" si="16"/>
        <v>2860715.93</v>
      </c>
      <c r="AM160" s="132">
        <f t="shared" si="17"/>
        <v>2125227.59</v>
      </c>
      <c r="AN160" s="132">
        <f t="shared" si="21"/>
        <v>735488.34000000032</v>
      </c>
      <c r="AO160" s="132">
        <f t="shared" si="22"/>
        <v>0</v>
      </c>
      <c r="AP160" s="132">
        <f t="shared" si="18"/>
        <v>-735488.34000000032</v>
      </c>
      <c r="AQ160" s="132">
        <f t="shared" si="19"/>
        <v>0</v>
      </c>
      <c r="AR160" s="132">
        <f t="shared" si="20"/>
        <v>-154344.32999999996</v>
      </c>
      <c r="AS160" s="133">
        <f t="shared" si="23"/>
        <v>0.20985285776250362</v>
      </c>
    </row>
    <row r="161" spans="1:45" x14ac:dyDescent="0.2">
      <c r="A161" s="59">
        <v>-1</v>
      </c>
      <c r="B161" s="59">
        <v>1012</v>
      </c>
      <c r="C161" s="59" t="s">
        <v>121</v>
      </c>
      <c r="D161" s="59">
        <v>0</v>
      </c>
      <c r="E161" s="59">
        <v>276</v>
      </c>
      <c r="F161" s="59" t="s">
        <v>1816</v>
      </c>
      <c r="G161" s="59">
        <v>2025</v>
      </c>
      <c r="H161" s="59" t="s">
        <v>136</v>
      </c>
      <c r="I161" s="59">
        <v>1</v>
      </c>
      <c r="J161" s="59" t="s">
        <v>30</v>
      </c>
      <c r="K161" s="59">
        <v>13</v>
      </c>
      <c r="L161" s="59">
        <v>10301001</v>
      </c>
      <c r="M161" s="59">
        <v>0</v>
      </c>
      <c r="N161" s="59" t="s">
        <v>135</v>
      </c>
      <c r="O161" s="59" t="s">
        <v>124</v>
      </c>
      <c r="P161" s="59" t="s">
        <v>123</v>
      </c>
      <c r="Q161" s="59">
        <v>0</v>
      </c>
      <c r="R161" s="59">
        <v>0</v>
      </c>
      <c r="S161" s="59">
        <v>47056.73</v>
      </c>
      <c r="T161" s="59">
        <v>0</v>
      </c>
      <c r="U161" s="59">
        <v>31985.8</v>
      </c>
      <c r="V161" s="59">
        <v>184937.36000000002</v>
      </c>
      <c r="W161" s="59">
        <v>113000.51000000001</v>
      </c>
      <c r="X161" s="59">
        <v>0</v>
      </c>
      <c r="Y161" s="59">
        <v>0</v>
      </c>
      <c r="Z161" s="59">
        <v>71936.850000000006</v>
      </c>
      <c r="AA161" s="59">
        <v>0</v>
      </c>
      <c r="AB161" s="59">
        <v>0</v>
      </c>
      <c r="AC161" s="59">
        <v>-71936.850000000006</v>
      </c>
      <c r="AD161" s="59">
        <v>0</v>
      </c>
      <c r="AE161" s="59">
        <v>0</v>
      </c>
      <c r="AF161" s="59">
        <v>0</v>
      </c>
      <c r="AG161" s="59">
        <v>0</v>
      </c>
      <c r="AH161" s="59">
        <v>0</v>
      </c>
      <c r="AI161" s="59">
        <v>0</v>
      </c>
      <c r="AJ161" s="132" t="s">
        <v>29</v>
      </c>
      <c r="AK161" s="132" t="s">
        <v>206</v>
      </c>
      <c r="AL161" s="132">
        <f t="shared" si="16"/>
        <v>71936.850000000006</v>
      </c>
      <c r="AM161" s="132">
        <f t="shared" si="17"/>
        <v>0</v>
      </c>
      <c r="AN161" s="132">
        <f t="shared" si="21"/>
        <v>71936.850000000006</v>
      </c>
      <c r="AO161" s="132">
        <f t="shared" si="22"/>
        <v>0</v>
      </c>
      <c r="AP161" s="132">
        <f t="shared" si="18"/>
        <v>-71936.850000000006</v>
      </c>
      <c r="AQ161" s="132">
        <f t="shared" si="19"/>
        <v>0</v>
      </c>
      <c r="AR161" s="132">
        <f t="shared" si="20"/>
        <v>-15070.930000000004</v>
      </c>
      <c r="AS161" s="133">
        <f t="shared" si="23"/>
        <v>0.20950222313042624</v>
      </c>
    </row>
    <row r="162" spans="1:45" x14ac:dyDescent="0.2">
      <c r="A162" s="59">
        <v>-1</v>
      </c>
      <c r="B162" s="59">
        <v>1012</v>
      </c>
      <c r="C162" s="59" t="s">
        <v>121</v>
      </c>
      <c r="D162" s="59">
        <v>0</v>
      </c>
      <c r="E162" s="59">
        <v>276</v>
      </c>
      <c r="F162" s="59" t="s">
        <v>1816</v>
      </c>
      <c r="G162" s="59">
        <v>2025</v>
      </c>
      <c r="H162" s="59" t="s">
        <v>137</v>
      </c>
      <c r="I162" s="59">
        <v>1</v>
      </c>
      <c r="J162" s="59" t="s">
        <v>30</v>
      </c>
      <c r="K162" s="59">
        <v>13</v>
      </c>
      <c r="L162" s="59">
        <v>10301002</v>
      </c>
      <c r="M162" s="59">
        <v>0</v>
      </c>
      <c r="N162" s="59" t="s">
        <v>135</v>
      </c>
      <c r="O162" s="59" t="s">
        <v>124</v>
      </c>
      <c r="P162" s="59" t="s">
        <v>123</v>
      </c>
      <c r="Q162" s="59">
        <v>0</v>
      </c>
      <c r="R162" s="59">
        <v>0</v>
      </c>
      <c r="S162" s="59">
        <v>30.71</v>
      </c>
      <c r="T162" s="59">
        <v>0</v>
      </c>
      <c r="U162" s="59">
        <v>152.11000000000001</v>
      </c>
      <c r="V162" s="59">
        <v>87.76</v>
      </c>
      <c r="W162" s="59">
        <v>434.57</v>
      </c>
      <c r="X162" s="59">
        <v>0</v>
      </c>
      <c r="Y162" s="59">
        <v>0</v>
      </c>
      <c r="Z162" s="59">
        <v>-346.81</v>
      </c>
      <c r="AA162" s="59">
        <v>0</v>
      </c>
      <c r="AB162" s="59">
        <v>0</v>
      </c>
      <c r="AC162" s="59">
        <v>346.81</v>
      </c>
      <c r="AD162" s="59">
        <v>0</v>
      </c>
      <c r="AE162" s="59">
        <v>0</v>
      </c>
      <c r="AF162" s="59">
        <v>0</v>
      </c>
      <c r="AG162" s="59">
        <v>0</v>
      </c>
      <c r="AH162" s="59">
        <v>0</v>
      </c>
      <c r="AI162" s="59">
        <v>0</v>
      </c>
      <c r="AJ162" s="132" t="s">
        <v>29</v>
      </c>
      <c r="AK162" s="132" t="s">
        <v>206</v>
      </c>
      <c r="AL162" s="132">
        <f t="shared" si="16"/>
        <v>-346.81</v>
      </c>
      <c r="AM162" s="132">
        <f t="shared" si="17"/>
        <v>0</v>
      </c>
      <c r="AN162" s="132">
        <f t="shared" si="21"/>
        <v>-346.81</v>
      </c>
      <c r="AO162" s="132">
        <f t="shared" si="22"/>
        <v>0</v>
      </c>
      <c r="AP162" s="132">
        <f t="shared" si="18"/>
        <v>346.81</v>
      </c>
      <c r="AQ162" s="132">
        <f t="shared" si="19"/>
        <v>0</v>
      </c>
      <c r="AR162" s="132">
        <f t="shared" si="20"/>
        <v>121.4</v>
      </c>
      <c r="AS162" s="133">
        <f t="shared" si="23"/>
        <v>0.35004757648280038</v>
      </c>
    </row>
    <row r="163" spans="1:45" x14ac:dyDescent="0.2">
      <c r="A163" s="59">
        <v>-1</v>
      </c>
      <c r="B163" s="59">
        <v>1012</v>
      </c>
      <c r="C163" s="59" t="s">
        <v>121</v>
      </c>
      <c r="D163" s="59">
        <v>0</v>
      </c>
      <c r="E163" s="59">
        <v>276</v>
      </c>
      <c r="F163" s="59" t="s">
        <v>1816</v>
      </c>
      <c r="G163" s="59">
        <v>2025</v>
      </c>
      <c r="H163" s="59" t="s">
        <v>139</v>
      </c>
      <c r="I163" s="59">
        <v>1</v>
      </c>
      <c r="J163" s="59" t="s">
        <v>30</v>
      </c>
      <c r="K163" s="59">
        <v>13</v>
      </c>
      <c r="L163" s="59">
        <v>10301017</v>
      </c>
      <c r="M163" s="59">
        <v>0</v>
      </c>
      <c r="N163" s="59" t="s">
        <v>135</v>
      </c>
      <c r="O163" s="59" t="s">
        <v>124</v>
      </c>
      <c r="P163" s="59" t="s">
        <v>123</v>
      </c>
      <c r="Q163" s="59">
        <v>0</v>
      </c>
      <c r="R163" s="59">
        <v>0</v>
      </c>
      <c r="S163" s="59">
        <v>180690.05000000002</v>
      </c>
      <c r="T163" s="59">
        <v>0</v>
      </c>
      <c r="U163" s="59">
        <v>180690.05000000002</v>
      </c>
      <c r="V163" s="59">
        <v>702056.97</v>
      </c>
      <c r="W163" s="59">
        <v>702056.97</v>
      </c>
      <c r="X163" s="59">
        <v>0</v>
      </c>
      <c r="Y163" s="59">
        <v>0</v>
      </c>
      <c r="Z163" s="59">
        <v>0</v>
      </c>
      <c r="AA163" s="59">
        <v>0</v>
      </c>
      <c r="AB163" s="59">
        <v>0</v>
      </c>
      <c r="AC163" s="59">
        <v>0</v>
      </c>
      <c r="AD163" s="59">
        <v>0</v>
      </c>
      <c r="AE163" s="59">
        <v>0</v>
      </c>
      <c r="AF163" s="59">
        <v>0</v>
      </c>
      <c r="AG163" s="59">
        <v>0</v>
      </c>
      <c r="AH163" s="59">
        <v>0</v>
      </c>
      <c r="AI163" s="59">
        <v>0</v>
      </c>
      <c r="AJ163" s="132" t="s">
        <v>29</v>
      </c>
      <c r="AK163" s="132" t="s">
        <v>206</v>
      </c>
      <c r="AL163" s="132">
        <f t="shared" si="16"/>
        <v>0</v>
      </c>
      <c r="AM163" s="132">
        <f t="shared" si="17"/>
        <v>0</v>
      </c>
      <c r="AN163" s="132">
        <f t="shared" si="21"/>
        <v>0</v>
      </c>
      <c r="AO163" s="132">
        <f t="shared" si="22"/>
        <v>0</v>
      </c>
      <c r="AP163" s="132">
        <f t="shared" si="18"/>
        <v>0</v>
      </c>
      <c r="AQ163" s="132">
        <f t="shared" si="19"/>
        <v>0</v>
      </c>
      <c r="AR163" s="132">
        <f t="shared" si="20"/>
        <v>0</v>
      </c>
      <c r="AS163" s="133" t="e">
        <f t="shared" si="23"/>
        <v>#DIV/0!</v>
      </c>
    </row>
    <row r="164" spans="1:45" x14ac:dyDescent="0.2">
      <c r="A164" s="59">
        <v>-1</v>
      </c>
      <c r="B164" s="59">
        <v>1012</v>
      </c>
      <c r="C164" s="59" t="s">
        <v>121</v>
      </c>
      <c r="D164" s="59">
        <v>0</v>
      </c>
      <c r="E164" s="59">
        <v>276</v>
      </c>
      <c r="F164" s="59" t="s">
        <v>1816</v>
      </c>
      <c r="G164" s="59">
        <v>2025</v>
      </c>
      <c r="H164" s="59" t="s">
        <v>140</v>
      </c>
      <c r="I164" s="59">
        <v>1</v>
      </c>
      <c r="J164" s="59" t="s">
        <v>30</v>
      </c>
      <c r="K164" s="59">
        <v>13</v>
      </c>
      <c r="L164" s="59">
        <v>10301012</v>
      </c>
      <c r="M164" s="59">
        <v>0</v>
      </c>
      <c r="N164" s="59" t="s">
        <v>135</v>
      </c>
      <c r="O164" s="59" t="s">
        <v>124</v>
      </c>
      <c r="P164" s="59" t="s">
        <v>123</v>
      </c>
      <c r="Q164" s="59">
        <v>0</v>
      </c>
      <c r="R164" s="59">
        <v>0</v>
      </c>
      <c r="S164" s="59">
        <v>-20287.8</v>
      </c>
      <c r="T164" s="59">
        <v>0</v>
      </c>
      <c r="U164" s="59">
        <v>-13363.34</v>
      </c>
      <c r="V164" s="59">
        <v>-96608.7</v>
      </c>
      <c r="W164" s="59">
        <v>-63634.950000000004</v>
      </c>
      <c r="X164" s="59">
        <v>0</v>
      </c>
      <c r="Y164" s="59">
        <v>0</v>
      </c>
      <c r="Z164" s="59">
        <v>-32973.75</v>
      </c>
      <c r="AA164" s="59">
        <v>0</v>
      </c>
      <c r="AB164" s="59">
        <v>0</v>
      </c>
      <c r="AC164" s="59">
        <v>32973.75</v>
      </c>
      <c r="AD164" s="59">
        <v>0</v>
      </c>
      <c r="AE164" s="59">
        <v>0</v>
      </c>
      <c r="AF164" s="59">
        <v>0</v>
      </c>
      <c r="AG164" s="59">
        <v>0</v>
      </c>
      <c r="AH164" s="59">
        <v>0</v>
      </c>
      <c r="AI164" s="59">
        <v>0</v>
      </c>
      <c r="AJ164" s="132" t="s">
        <v>29</v>
      </c>
      <c r="AK164" s="132" t="s">
        <v>206</v>
      </c>
      <c r="AL164" s="132">
        <f t="shared" si="16"/>
        <v>-32973.75</v>
      </c>
      <c r="AM164" s="132">
        <f t="shared" si="17"/>
        <v>0</v>
      </c>
      <c r="AN164" s="132">
        <f t="shared" si="21"/>
        <v>-32973.75</v>
      </c>
      <c r="AO164" s="132">
        <f t="shared" si="22"/>
        <v>0</v>
      </c>
      <c r="AP164" s="132">
        <f t="shared" si="18"/>
        <v>32973.749999999993</v>
      </c>
      <c r="AQ164" s="132">
        <f t="shared" si="19"/>
        <v>0</v>
      </c>
      <c r="AR164" s="132">
        <f t="shared" si="20"/>
        <v>6924.4599999999991</v>
      </c>
      <c r="AS164" s="133">
        <f t="shared" si="23"/>
        <v>0.20999916600326018</v>
      </c>
    </row>
    <row r="165" spans="1:45" x14ac:dyDescent="0.2">
      <c r="A165" s="59">
        <v>-1</v>
      </c>
      <c r="B165" s="59">
        <v>1012</v>
      </c>
      <c r="C165" s="59" t="s">
        <v>121</v>
      </c>
      <c r="D165" s="59">
        <v>0</v>
      </c>
      <c r="E165" s="59">
        <v>276</v>
      </c>
      <c r="F165" s="59" t="s">
        <v>1816</v>
      </c>
      <c r="G165" s="59">
        <v>2025</v>
      </c>
      <c r="H165" s="59" t="s">
        <v>141</v>
      </c>
      <c r="I165" s="59">
        <v>1</v>
      </c>
      <c r="J165" s="59" t="s">
        <v>30</v>
      </c>
      <c r="K165" s="59">
        <v>13</v>
      </c>
      <c r="L165" s="59">
        <v>10301010</v>
      </c>
      <c r="M165" s="59">
        <v>0</v>
      </c>
      <c r="N165" s="59" t="s">
        <v>135</v>
      </c>
      <c r="O165" s="59" t="s">
        <v>124</v>
      </c>
      <c r="P165" s="59" t="s">
        <v>123</v>
      </c>
      <c r="Q165" s="59">
        <v>0</v>
      </c>
      <c r="R165" s="59">
        <v>0</v>
      </c>
      <c r="S165" s="59">
        <v>-226331.82</v>
      </c>
      <c r="T165" s="59">
        <v>0</v>
      </c>
      <c r="U165" s="59">
        <v>-226331.82</v>
      </c>
      <c r="V165" s="59">
        <v>-646662.32999999996</v>
      </c>
      <c r="W165" s="59">
        <v>-646662.32999999996</v>
      </c>
      <c r="X165" s="59">
        <v>0</v>
      </c>
      <c r="Y165" s="59">
        <v>0</v>
      </c>
      <c r="Z165" s="59">
        <v>0</v>
      </c>
      <c r="AA165" s="59">
        <v>0</v>
      </c>
      <c r="AB165" s="59">
        <v>0</v>
      </c>
      <c r="AC165" s="59">
        <v>0</v>
      </c>
      <c r="AD165" s="59">
        <v>0</v>
      </c>
      <c r="AE165" s="59">
        <v>0</v>
      </c>
      <c r="AF165" s="59">
        <v>0</v>
      </c>
      <c r="AG165" s="59">
        <v>0</v>
      </c>
      <c r="AH165" s="59">
        <v>0</v>
      </c>
      <c r="AI165" s="59">
        <v>0</v>
      </c>
      <c r="AJ165" s="132" t="s">
        <v>29</v>
      </c>
      <c r="AK165" s="132" t="s">
        <v>206</v>
      </c>
      <c r="AL165" s="132">
        <f t="shared" si="16"/>
        <v>0</v>
      </c>
      <c r="AM165" s="132">
        <f t="shared" si="17"/>
        <v>0</v>
      </c>
      <c r="AN165" s="132">
        <f t="shared" si="21"/>
        <v>0</v>
      </c>
      <c r="AO165" s="132">
        <f t="shared" si="22"/>
        <v>0</v>
      </c>
      <c r="AP165" s="132">
        <f t="shared" si="18"/>
        <v>0</v>
      </c>
      <c r="AQ165" s="132">
        <f t="shared" si="19"/>
        <v>0</v>
      </c>
      <c r="AR165" s="132">
        <f t="shared" si="20"/>
        <v>0</v>
      </c>
      <c r="AS165" s="133" t="e">
        <f t="shared" si="23"/>
        <v>#DIV/0!</v>
      </c>
    </row>
    <row r="166" spans="1:45" x14ac:dyDescent="0.2">
      <c r="A166" s="59">
        <v>-1</v>
      </c>
      <c r="B166" s="59">
        <v>1012</v>
      </c>
      <c r="C166" s="59" t="s">
        <v>121</v>
      </c>
      <c r="D166" s="59">
        <v>0</v>
      </c>
      <c r="E166" s="59">
        <v>276</v>
      </c>
      <c r="F166" s="59" t="s">
        <v>1816</v>
      </c>
      <c r="G166" s="59">
        <v>2025</v>
      </c>
      <c r="H166" s="59" t="s">
        <v>142</v>
      </c>
      <c r="I166" s="59">
        <v>1</v>
      </c>
      <c r="J166" s="59" t="s">
        <v>30</v>
      </c>
      <c r="K166" s="59">
        <v>13</v>
      </c>
      <c r="L166" s="59">
        <v>10301050</v>
      </c>
      <c r="M166" s="59">
        <v>0</v>
      </c>
      <c r="N166" s="59" t="s">
        <v>135</v>
      </c>
      <c r="O166" s="59" t="s">
        <v>124</v>
      </c>
      <c r="P166" s="59" t="s">
        <v>123</v>
      </c>
      <c r="Q166" s="59">
        <v>0</v>
      </c>
      <c r="R166" s="59">
        <v>0</v>
      </c>
      <c r="S166" s="59">
        <v>-135.59</v>
      </c>
      <c r="T166" s="59">
        <v>0</v>
      </c>
      <c r="U166" s="59">
        <v>-339.3</v>
      </c>
      <c r="V166" s="59">
        <v>-387.38</v>
      </c>
      <c r="W166" s="59">
        <v>-531.14</v>
      </c>
      <c r="X166" s="59">
        <v>0</v>
      </c>
      <c r="Y166" s="59">
        <v>0</v>
      </c>
      <c r="Z166" s="59">
        <v>143.76</v>
      </c>
      <c r="AA166" s="59">
        <v>0</v>
      </c>
      <c r="AB166" s="59">
        <v>0</v>
      </c>
      <c r="AC166" s="59">
        <v>-143.76</v>
      </c>
      <c r="AD166" s="59">
        <v>0</v>
      </c>
      <c r="AE166" s="59">
        <v>0</v>
      </c>
      <c r="AF166" s="59">
        <v>0</v>
      </c>
      <c r="AG166" s="59">
        <v>0</v>
      </c>
      <c r="AH166" s="59">
        <v>0</v>
      </c>
      <c r="AI166" s="59">
        <v>0</v>
      </c>
      <c r="AJ166" s="132" t="s">
        <v>29</v>
      </c>
      <c r="AK166" s="132" t="s">
        <v>36</v>
      </c>
      <c r="AL166" s="132">
        <f t="shared" si="16"/>
        <v>143.76</v>
      </c>
      <c r="AM166" s="132">
        <f t="shared" si="17"/>
        <v>0</v>
      </c>
      <c r="AN166" s="132">
        <f t="shared" si="21"/>
        <v>143.76</v>
      </c>
      <c r="AO166" s="132">
        <f t="shared" si="22"/>
        <v>0</v>
      </c>
      <c r="AP166" s="132">
        <f t="shared" si="18"/>
        <v>-143.76</v>
      </c>
      <c r="AQ166" s="132">
        <f t="shared" si="19"/>
        <v>0</v>
      </c>
      <c r="AR166" s="132">
        <f t="shared" si="20"/>
        <v>-203.71</v>
      </c>
      <c r="AS166" s="133">
        <f t="shared" si="23"/>
        <v>1.4170144685587092</v>
      </c>
    </row>
    <row r="167" spans="1:45" x14ac:dyDescent="0.2">
      <c r="A167" s="59">
        <v>-1</v>
      </c>
      <c r="B167" s="59">
        <v>1012</v>
      </c>
      <c r="C167" s="59" t="s">
        <v>121</v>
      </c>
      <c r="D167" s="59">
        <v>0</v>
      </c>
      <c r="E167" s="59">
        <v>276</v>
      </c>
      <c r="F167" s="59" t="s">
        <v>1816</v>
      </c>
      <c r="G167" s="59">
        <v>2025</v>
      </c>
      <c r="H167" s="59" t="s">
        <v>138</v>
      </c>
      <c r="I167" s="59">
        <v>1</v>
      </c>
      <c r="J167" s="59" t="s">
        <v>30</v>
      </c>
      <c r="K167" s="59">
        <v>14</v>
      </c>
      <c r="L167" s="59">
        <v>10301502</v>
      </c>
      <c r="M167" s="59">
        <v>0</v>
      </c>
      <c r="N167" s="59" t="s">
        <v>135</v>
      </c>
      <c r="O167" s="59" t="s">
        <v>124</v>
      </c>
      <c r="P167" s="59" t="s">
        <v>123</v>
      </c>
      <c r="Q167" s="59">
        <v>0</v>
      </c>
      <c r="R167" s="59">
        <v>0</v>
      </c>
      <c r="S167" s="59">
        <v>0</v>
      </c>
      <c r="T167" s="59">
        <v>0</v>
      </c>
      <c r="U167" s="59">
        <v>0</v>
      </c>
      <c r="V167" s="59">
        <v>207351.13</v>
      </c>
      <c r="W167" s="59">
        <v>89843.22</v>
      </c>
      <c r="X167" s="59">
        <v>0</v>
      </c>
      <c r="Y167" s="59">
        <v>0</v>
      </c>
      <c r="Z167" s="59">
        <v>117507.91</v>
      </c>
      <c r="AA167" s="59">
        <v>0</v>
      </c>
      <c r="AB167" s="59">
        <v>0</v>
      </c>
      <c r="AC167" s="59">
        <v>-117507.91</v>
      </c>
      <c r="AD167" s="59">
        <v>0</v>
      </c>
      <c r="AE167" s="59">
        <v>0</v>
      </c>
      <c r="AF167" s="59">
        <v>0</v>
      </c>
      <c r="AG167" s="59">
        <v>0</v>
      </c>
      <c r="AH167" s="59">
        <v>0</v>
      </c>
      <c r="AI167" s="59">
        <v>0</v>
      </c>
      <c r="AJ167" s="132" t="s">
        <v>29</v>
      </c>
      <c r="AK167" s="132" t="s">
        <v>208</v>
      </c>
      <c r="AL167" s="132">
        <f t="shared" si="16"/>
        <v>117507.91</v>
      </c>
      <c r="AM167" s="132">
        <f t="shared" si="17"/>
        <v>0</v>
      </c>
      <c r="AN167" s="132">
        <f t="shared" si="21"/>
        <v>117507.91</v>
      </c>
      <c r="AO167" s="132">
        <f t="shared" si="22"/>
        <v>0</v>
      </c>
      <c r="AP167" s="132">
        <f t="shared" si="18"/>
        <v>-117507.91</v>
      </c>
      <c r="AQ167" s="132">
        <f t="shared" si="19"/>
        <v>0</v>
      </c>
      <c r="AR167" s="132">
        <f t="shared" si="20"/>
        <v>0</v>
      </c>
      <c r="AS167" s="133">
        <f t="shared" si="23"/>
        <v>0</v>
      </c>
    </row>
    <row r="168" spans="1:45" x14ac:dyDescent="0.2">
      <c r="A168" s="59">
        <v>-1</v>
      </c>
      <c r="B168" s="59">
        <v>1012</v>
      </c>
      <c r="C168" s="59" t="s">
        <v>121</v>
      </c>
      <c r="D168" s="59">
        <v>0</v>
      </c>
      <c r="E168" s="59">
        <v>276</v>
      </c>
      <c r="F168" s="59" t="s">
        <v>1816</v>
      </c>
      <c r="G168" s="59">
        <v>2025</v>
      </c>
      <c r="H168" s="59" t="s">
        <v>147</v>
      </c>
      <c r="I168" s="59">
        <v>1</v>
      </c>
      <c r="J168" s="59" t="s">
        <v>30</v>
      </c>
      <c r="K168" s="59">
        <v>13</v>
      </c>
      <c r="L168" s="59">
        <v>10301004</v>
      </c>
      <c r="M168" s="59">
        <v>-1</v>
      </c>
      <c r="N168" s="59" t="s">
        <v>146</v>
      </c>
      <c r="O168" s="59" t="s">
        <v>124</v>
      </c>
      <c r="P168" s="59" t="s">
        <v>123</v>
      </c>
      <c r="Q168" s="59">
        <v>0</v>
      </c>
      <c r="R168" s="59">
        <v>0</v>
      </c>
      <c r="S168" s="59">
        <v>0</v>
      </c>
      <c r="T168" s="59">
        <v>0</v>
      </c>
      <c r="U168" s="59">
        <v>0</v>
      </c>
      <c r="V168" s="59">
        <v>0</v>
      </c>
      <c r="W168" s="59">
        <v>0</v>
      </c>
      <c r="X168" s="59">
        <v>0</v>
      </c>
      <c r="Y168" s="59">
        <v>0</v>
      </c>
      <c r="Z168" s="59">
        <v>0</v>
      </c>
      <c r="AA168" s="59">
        <v>0</v>
      </c>
      <c r="AB168" s="59">
        <v>0</v>
      </c>
      <c r="AC168" s="59">
        <v>0</v>
      </c>
      <c r="AD168" s="59">
        <v>0</v>
      </c>
      <c r="AE168" s="59">
        <v>0</v>
      </c>
      <c r="AF168" s="59">
        <v>0</v>
      </c>
      <c r="AG168" s="59">
        <v>0</v>
      </c>
      <c r="AH168" s="59">
        <v>0</v>
      </c>
      <c r="AI168" s="59">
        <v>0</v>
      </c>
      <c r="AJ168" s="132" t="s">
        <v>29</v>
      </c>
      <c r="AK168" s="132" t="s">
        <v>35</v>
      </c>
      <c r="AL168" s="132">
        <f t="shared" si="16"/>
        <v>0</v>
      </c>
      <c r="AM168" s="132">
        <f t="shared" si="17"/>
        <v>0</v>
      </c>
      <c r="AN168" s="132">
        <f t="shared" si="21"/>
        <v>0</v>
      </c>
      <c r="AO168" s="132">
        <f t="shared" si="22"/>
        <v>0</v>
      </c>
      <c r="AP168" s="132">
        <f t="shared" si="18"/>
        <v>0</v>
      </c>
      <c r="AQ168" s="132">
        <f t="shared" si="19"/>
        <v>0</v>
      </c>
      <c r="AR168" s="132">
        <f t="shared" si="20"/>
        <v>0</v>
      </c>
      <c r="AS168" s="133" t="e">
        <f t="shared" si="23"/>
        <v>#DIV/0!</v>
      </c>
    </row>
    <row r="169" spans="1:45" x14ac:dyDescent="0.2">
      <c r="A169" s="59">
        <v>-1</v>
      </c>
      <c r="B169" s="59">
        <v>1012</v>
      </c>
      <c r="C169" s="59" t="s">
        <v>121</v>
      </c>
      <c r="D169" s="59">
        <v>0</v>
      </c>
      <c r="E169" s="59">
        <v>276</v>
      </c>
      <c r="F169" s="59" t="s">
        <v>1816</v>
      </c>
      <c r="G169" s="59">
        <v>2025</v>
      </c>
      <c r="H169" s="59" t="s">
        <v>125</v>
      </c>
      <c r="I169" s="59">
        <v>1</v>
      </c>
      <c r="J169" s="59" t="s">
        <v>30</v>
      </c>
      <c r="K169" s="59">
        <v>13</v>
      </c>
      <c r="L169" s="59">
        <v>21</v>
      </c>
      <c r="M169" s="59">
        <v>1</v>
      </c>
      <c r="N169" s="59" t="s">
        <v>122</v>
      </c>
      <c r="O169" s="59" t="s">
        <v>124</v>
      </c>
      <c r="P169" s="59" t="s">
        <v>127</v>
      </c>
      <c r="Q169" s="59">
        <v>0</v>
      </c>
      <c r="R169" s="59">
        <v>0</v>
      </c>
      <c r="S169" s="59">
        <v>551476.17000000004</v>
      </c>
      <c r="T169" s="59">
        <v>0</v>
      </c>
      <c r="U169" s="59">
        <v>551476.17000000004</v>
      </c>
      <c r="V169" s="59">
        <v>2539177.7800000003</v>
      </c>
      <c r="W169" s="59">
        <v>2539177.7800000003</v>
      </c>
      <c r="X169" s="59">
        <v>0</v>
      </c>
      <c r="Y169" s="59">
        <v>0</v>
      </c>
      <c r="Z169" s="59">
        <v>0</v>
      </c>
      <c r="AA169" s="59">
        <v>0</v>
      </c>
      <c r="AB169" s="59">
        <v>0</v>
      </c>
      <c r="AC169" s="59">
        <v>0</v>
      </c>
      <c r="AD169" s="59">
        <v>0</v>
      </c>
      <c r="AE169" s="59">
        <v>0</v>
      </c>
      <c r="AF169" s="59">
        <v>0</v>
      </c>
      <c r="AG169" s="59">
        <v>0</v>
      </c>
      <c r="AH169" s="59">
        <v>0</v>
      </c>
      <c r="AI169" s="59">
        <v>0</v>
      </c>
      <c r="AJ169" s="132" t="s">
        <v>205</v>
      </c>
      <c r="AK169" s="132" t="s">
        <v>37</v>
      </c>
      <c r="AL169" s="132">
        <f t="shared" si="16"/>
        <v>0</v>
      </c>
      <c r="AM169" s="132">
        <f t="shared" si="17"/>
        <v>0</v>
      </c>
      <c r="AN169" s="132">
        <f t="shared" si="21"/>
        <v>0</v>
      </c>
      <c r="AO169" s="132">
        <f t="shared" si="22"/>
        <v>0</v>
      </c>
      <c r="AP169" s="132">
        <f t="shared" si="18"/>
        <v>0</v>
      </c>
      <c r="AQ169" s="132">
        <f t="shared" si="19"/>
        <v>0</v>
      </c>
      <c r="AR169" s="132">
        <f t="shared" si="20"/>
        <v>0</v>
      </c>
      <c r="AS169" s="133" t="e">
        <f t="shared" si="23"/>
        <v>#DIV/0!</v>
      </c>
    </row>
    <row r="170" spans="1:45" x14ac:dyDescent="0.2">
      <c r="A170" s="59">
        <v>-1</v>
      </c>
      <c r="B170" s="59">
        <v>1012</v>
      </c>
      <c r="C170" s="59" t="s">
        <v>121</v>
      </c>
      <c r="D170" s="59">
        <v>0</v>
      </c>
      <c r="E170" s="59">
        <v>276</v>
      </c>
      <c r="F170" s="59" t="s">
        <v>1816</v>
      </c>
      <c r="G170" s="59">
        <v>2025</v>
      </c>
      <c r="H170" s="59" t="s">
        <v>126</v>
      </c>
      <c r="I170" s="59">
        <v>1</v>
      </c>
      <c r="J170" s="59" t="s">
        <v>30</v>
      </c>
      <c r="K170" s="59">
        <v>13</v>
      </c>
      <c r="L170" s="59">
        <v>19</v>
      </c>
      <c r="M170" s="59">
        <v>1</v>
      </c>
      <c r="N170" s="59" t="s">
        <v>122</v>
      </c>
      <c r="O170" s="59" t="s">
        <v>124</v>
      </c>
      <c r="P170" s="59" t="s">
        <v>127</v>
      </c>
      <c r="Q170" s="59">
        <v>0</v>
      </c>
      <c r="R170" s="59">
        <v>0</v>
      </c>
      <c r="S170" s="59">
        <v>57414.96</v>
      </c>
      <c r="T170" s="59">
        <v>43338.64</v>
      </c>
      <c r="U170" s="59">
        <v>115509.37</v>
      </c>
      <c r="V170" s="59">
        <v>24765.4</v>
      </c>
      <c r="W170" s="59">
        <v>291153</v>
      </c>
      <c r="X170" s="59">
        <v>297772.93</v>
      </c>
      <c r="Y170" s="59">
        <v>0</v>
      </c>
      <c r="Z170" s="59">
        <v>31385.33</v>
      </c>
      <c r="AA170" s="59">
        <v>0</v>
      </c>
      <c r="AB170" s="59">
        <v>0</v>
      </c>
      <c r="AC170" s="59">
        <v>266387.59999999998</v>
      </c>
      <c r="AD170" s="59">
        <v>0</v>
      </c>
      <c r="AE170" s="59">
        <v>0</v>
      </c>
      <c r="AF170" s="59">
        <v>0</v>
      </c>
      <c r="AG170" s="59">
        <v>0</v>
      </c>
      <c r="AH170" s="59">
        <v>0</v>
      </c>
      <c r="AI170" s="59">
        <v>0</v>
      </c>
      <c r="AJ170" s="132" t="s">
        <v>205</v>
      </c>
      <c r="AK170" s="132" t="s">
        <v>206</v>
      </c>
      <c r="AL170" s="132">
        <f t="shared" si="16"/>
        <v>31385.33</v>
      </c>
      <c r="AM170" s="132">
        <f t="shared" si="17"/>
        <v>297772.93</v>
      </c>
      <c r="AN170" s="132">
        <f t="shared" si="21"/>
        <v>-266387.59999999998</v>
      </c>
      <c r="AO170" s="132">
        <f t="shared" si="22"/>
        <v>0</v>
      </c>
      <c r="AP170" s="132">
        <f t="shared" si="18"/>
        <v>266387.59999999998</v>
      </c>
      <c r="AQ170" s="132">
        <f t="shared" si="19"/>
        <v>0</v>
      </c>
      <c r="AR170" s="132">
        <f t="shared" si="20"/>
        <v>58094.409999999996</v>
      </c>
      <c r="AS170" s="133">
        <f t="shared" si="23"/>
        <v>0.21808226058570293</v>
      </c>
    </row>
    <row r="171" spans="1:45" x14ac:dyDescent="0.2">
      <c r="A171" s="59">
        <v>-1</v>
      </c>
      <c r="B171" s="59">
        <v>1012</v>
      </c>
      <c r="C171" s="59" t="s">
        <v>121</v>
      </c>
      <c r="D171" s="59">
        <v>0</v>
      </c>
      <c r="E171" s="59">
        <v>276</v>
      </c>
      <c r="F171" s="59" t="s">
        <v>1816</v>
      </c>
      <c r="G171" s="59">
        <v>2025</v>
      </c>
      <c r="H171" s="59" t="s">
        <v>136</v>
      </c>
      <c r="I171" s="59">
        <v>1</v>
      </c>
      <c r="J171" s="59" t="s">
        <v>30</v>
      </c>
      <c r="K171" s="59">
        <v>13</v>
      </c>
      <c r="L171" s="59">
        <v>10301001</v>
      </c>
      <c r="M171" s="59">
        <v>0</v>
      </c>
      <c r="N171" s="59" t="s">
        <v>135</v>
      </c>
      <c r="O171" s="59" t="s">
        <v>124</v>
      </c>
      <c r="P171" s="59" t="s">
        <v>127</v>
      </c>
      <c r="Q171" s="59">
        <v>0</v>
      </c>
      <c r="R171" s="59">
        <v>0</v>
      </c>
      <c r="S171" s="59">
        <v>20980.97</v>
      </c>
      <c r="T171" s="59">
        <v>0</v>
      </c>
      <c r="U171" s="59">
        <v>20628.27</v>
      </c>
      <c r="V171" s="59">
        <v>88032.320000000007</v>
      </c>
      <c r="W171" s="59">
        <v>86818.78</v>
      </c>
      <c r="X171" s="59">
        <v>0</v>
      </c>
      <c r="Y171" s="59">
        <v>0</v>
      </c>
      <c r="Z171" s="59">
        <v>1213.54</v>
      </c>
      <c r="AA171" s="59">
        <v>0</v>
      </c>
      <c r="AB171" s="59">
        <v>0</v>
      </c>
      <c r="AC171" s="59">
        <v>-1213.54</v>
      </c>
      <c r="AD171" s="59">
        <v>0</v>
      </c>
      <c r="AE171" s="59">
        <v>0</v>
      </c>
      <c r="AF171" s="59">
        <v>0</v>
      </c>
      <c r="AG171" s="59">
        <v>0</v>
      </c>
      <c r="AH171" s="59">
        <v>0</v>
      </c>
      <c r="AI171" s="59">
        <v>0</v>
      </c>
      <c r="AJ171" s="132" t="s">
        <v>205</v>
      </c>
      <c r="AK171" s="132" t="s">
        <v>206</v>
      </c>
      <c r="AL171" s="132">
        <f t="shared" si="16"/>
        <v>1213.54</v>
      </c>
      <c r="AM171" s="132">
        <f t="shared" si="17"/>
        <v>0</v>
      </c>
      <c r="AN171" s="132">
        <f t="shared" si="21"/>
        <v>1213.54</v>
      </c>
      <c r="AO171" s="132">
        <f t="shared" si="22"/>
        <v>0</v>
      </c>
      <c r="AP171" s="132">
        <f t="shared" si="18"/>
        <v>-1213.5400000000081</v>
      </c>
      <c r="AQ171" s="132">
        <f t="shared" si="19"/>
        <v>-8.1854523159563541E-12</v>
      </c>
      <c r="AR171" s="132">
        <f t="shared" si="20"/>
        <v>-352.70000000000073</v>
      </c>
      <c r="AS171" s="133">
        <f t="shared" si="23"/>
        <v>0.2906373090297793</v>
      </c>
    </row>
    <row r="172" spans="1:45" x14ac:dyDescent="0.2">
      <c r="A172" s="59">
        <v>-1</v>
      </c>
      <c r="B172" s="59">
        <v>1012</v>
      </c>
      <c r="C172" s="59" t="s">
        <v>121</v>
      </c>
      <c r="D172" s="59">
        <v>0</v>
      </c>
      <c r="E172" s="59">
        <v>276</v>
      </c>
      <c r="F172" s="59" t="s">
        <v>1816</v>
      </c>
      <c r="G172" s="59">
        <v>2025</v>
      </c>
      <c r="H172" s="59" t="s">
        <v>137</v>
      </c>
      <c r="I172" s="59">
        <v>1</v>
      </c>
      <c r="J172" s="59" t="s">
        <v>30</v>
      </c>
      <c r="K172" s="59">
        <v>13</v>
      </c>
      <c r="L172" s="59">
        <v>10301002</v>
      </c>
      <c r="M172" s="59">
        <v>0</v>
      </c>
      <c r="N172" s="59" t="s">
        <v>135</v>
      </c>
      <c r="O172" s="59" t="s">
        <v>124</v>
      </c>
      <c r="P172" s="59" t="s">
        <v>127</v>
      </c>
      <c r="Q172" s="59">
        <v>0</v>
      </c>
      <c r="R172" s="59">
        <v>0</v>
      </c>
      <c r="S172" s="59">
        <v>3545.02</v>
      </c>
      <c r="T172" s="59">
        <v>0</v>
      </c>
      <c r="U172" s="59">
        <v>3213.57</v>
      </c>
      <c r="V172" s="59">
        <v>10128.58</v>
      </c>
      <c r="W172" s="59">
        <v>9181.57</v>
      </c>
      <c r="X172" s="59">
        <v>0</v>
      </c>
      <c r="Y172" s="59">
        <v>0</v>
      </c>
      <c r="Z172" s="59">
        <v>947.01</v>
      </c>
      <c r="AA172" s="59">
        <v>0</v>
      </c>
      <c r="AB172" s="59">
        <v>0</v>
      </c>
      <c r="AC172" s="59">
        <v>-947.01</v>
      </c>
      <c r="AD172" s="59">
        <v>0</v>
      </c>
      <c r="AE172" s="59">
        <v>0</v>
      </c>
      <c r="AF172" s="59">
        <v>0</v>
      </c>
      <c r="AG172" s="59">
        <v>0</v>
      </c>
      <c r="AH172" s="59">
        <v>0</v>
      </c>
      <c r="AI172" s="59">
        <v>0</v>
      </c>
      <c r="AJ172" s="132" t="s">
        <v>205</v>
      </c>
      <c r="AK172" s="132" t="s">
        <v>206</v>
      </c>
      <c r="AL172" s="132">
        <f t="shared" si="16"/>
        <v>947.01</v>
      </c>
      <c r="AM172" s="132">
        <f t="shared" si="17"/>
        <v>0</v>
      </c>
      <c r="AN172" s="132">
        <f t="shared" si="21"/>
        <v>947.01</v>
      </c>
      <c r="AO172" s="132">
        <f t="shared" si="22"/>
        <v>0</v>
      </c>
      <c r="AP172" s="132">
        <f t="shared" si="18"/>
        <v>-947.01000000000022</v>
      </c>
      <c r="AQ172" s="132">
        <f t="shared" si="19"/>
        <v>0</v>
      </c>
      <c r="AR172" s="132">
        <f t="shared" si="20"/>
        <v>-331.44999999999982</v>
      </c>
      <c r="AS172" s="133">
        <f t="shared" si="23"/>
        <v>0.34999630415729477</v>
      </c>
    </row>
    <row r="173" spans="1:45" x14ac:dyDescent="0.2">
      <c r="A173" s="59">
        <v>-1</v>
      </c>
      <c r="B173" s="59">
        <v>1012</v>
      </c>
      <c r="C173" s="59" t="s">
        <v>121</v>
      </c>
      <c r="D173" s="59">
        <v>0</v>
      </c>
      <c r="E173" s="59">
        <v>276</v>
      </c>
      <c r="F173" s="59" t="s">
        <v>1816</v>
      </c>
      <c r="G173" s="59">
        <v>2025</v>
      </c>
      <c r="H173" s="59" t="s">
        <v>139</v>
      </c>
      <c r="I173" s="59">
        <v>1</v>
      </c>
      <c r="J173" s="59" t="s">
        <v>30</v>
      </c>
      <c r="K173" s="59">
        <v>13</v>
      </c>
      <c r="L173" s="59">
        <v>10301017</v>
      </c>
      <c r="M173" s="59">
        <v>0</v>
      </c>
      <c r="N173" s="59" t="s">
        <v>135</v>
      </c>
      <c r="O173" s="59" t="s">
        <v>124</v>
      </c>
      <c r="P173" s="59" t="s">
        <v>127</v>
      </c>
      <c r="Q173" s="59">
        <v>0</v>
      </c>
      <c r="R173" s="59">
        <v>0</v>
      </c>
      <c r="S173" s="59">
        <v>31352.55</v>
      </c>
      <c r="T173" s="59">
        <v>0</v>
      </c>
      <c r="U173" s="59">
        <v>32088.7</v>
      </c>
      <c r="V173" s="59">
        <v>89578.7</v>
      </c>
      <c r="W173" s="59">
        <v>91682</v>
      </c>
      <c r="X173" s="59">
        <v>0</v>
      </c>
      <c r="Y173" s="59">
        <v>0</v>
      </c>
      <c r="Z173" s="59">
        <v>-2103.3000000000002</v>
      </c>
      <c r="AA173" s="59">
        <v>0</v>
      </c>
      <c r="AB173" s="59">
        <v>0</v>
      </c>
      <c r="AC173" s="59">
        <v>2103.3000000000002</v>
      </c>
      <c r="AD173" s="59">
        <v>0</v>
      </c>
      <c r="AE173" s="59">
        <v>0</v>
      </c>
      <c r="AF173" s="59">
        <v>0</v>
      </c>
      <c r="AG173" s="59">
        <v>0</v>
      </c>
      <c r="AH173" s="59">
        <v>0</v>
      </c>
      <c r="AI173" s="59">
        <v>0</v>
      </c>
      <c r="AJ173" s="132" t="s">
        <v>205</v>
      </c>
      <c r="AK173" s="132" t="s">
        <v>206</v>
      </c>
      <c r="AL173" s="132">
        <f t="shared" si="16"/>
        <v>-2103.3000000000002</v>
      </c>
      <c r="AM173" s="132">
        <f t="shared" si="17"/>
        <v>0</v>
      </c>
      <c r="AN173" s="132">
        <f t="shared" si="21"/>
        <v>-2103.3000000000002</v>
      </c>
      <c r="AO173" s="132">
        <f t="shared" si="22"/>
        <v>0</v>
      </c>
      <c r="AP173" s="132">
        <f t="shared" si="18"/>
        <v>2103.3000000000029</v>
      </c>
      <c r="AQ173" s="132">
        <f t="shared" si="19"/>
        <v>0</v>
      </c>
      <c r="AR173" s="132">
        <f t="shared" si="20"/>
        <v>736.15000000000146</v>
      </c>
      <c r="AS173" s="133">
        <f t="shared" si="23"/>
        <v>0.34999762278324559</v>
      </c>
    </row>
    <row r="174" spans="1:45" x14ac:dyDescent="0.2">
      <c r="A174" s="59">
        <v>-1</v>
      </c>
      <c r="B174" s="59">
        <v>1012</v>
      </c>
      <c r="C174" s="59" t="s">
        <v>121</v>
      </c>
      <c r="D174" s="59">
        <v>0</v>
      </c>
      <c r="E174" s="59">
        <v>276</v>
      </c>
      <c r="F174" s="59" t="s">
        <v>1816</v>
      </c>
      <c r="G174" s="59">
        <v>2025</v>
      </c>
      <c r="H174" s="59" t="s">
        <v>140</v>
      </c>
      <c r="I174" s="59">
        <v>1</v>
      </c>
      <c r="J174" s="59" t="s">
        <v>30</v>
      </c>
      <c r="K174" s="59">
        <v>13</v>
      </c>
      <c r="L174" s="59">
        <v>10301012</v>
      </c>
      <c r="M174" s="59">
        <v>0</v>
      </c>
      <c r="N174" s="59" t="s">
        <v>135</v>
      </c>
      <c r="O174" s="59" t="s">
        <v>124</v>
      </c>
      <c r="P174" s="59" t="s">
        <v>127</v>
      </c>
      <c r="Q174" s="59">
        <v>0</v>
      </c>
      <c r="R174" s="59">
        <v>0</v>
      </c>
      <c r="S174" s="59">
        <v>-6278.38</v>
      </c>
      <c r="T174" s="59">
        <v>0</v>
      </c>
      <c r="U174" s="59">
        <v>-6275.37</v>
      </c>
      <c r="V174" s="59">
        <v>-27462.600000000002</v>
      </c>
      <c r="W174" s="59">
        <v>-27448.23</v>
      </c>
      <c r="X174" s="59">
        <v>0</v>
      </c>
      <c r="Y174" s="59">
        <v>0</v>
      </c>
      <c r="Z174" s="59">
        <v>-14.370000000000001</v>
      </c>
      <c r="AA174" s="59">
        <v>0</v>
      </c>
      <c r="AB174" s="59">
        <v>0</v>
      </c>
      <c r="AC174" s="59">
        <v>14.370000000000001</v>
      </c>
      <c r="AD174" s="59">
        <v>0</v>
      </c>
      <c r="AE174" s="59">
        <v>0</v>
      </c>
      <c r="AF174" s="59">
        <v>0</v>
      </c>
      <c r="AG174" s="59">
        <v>0</v>
      </c>
      <c r="AH174" s="59">
        <v>0</v>
      </c>
      <c r="AI174" s="59">
        <v>0</v>
      </c>
      <c r="AJ174" s="132" t="s">
        <v>205</v>
      </c>
      <c r="AK174" s="132" t="s">
        <v>206</v>
      </c>
      <c r="AL174" s="132">
        <f t="shared" si="16"/>
        <v>-14.370000000000001</v>
      </c>
      <c r="AM174" s="132">
        <f t="shared" si="17"/>
        <v>0</v>
      </c>
      <c r="AN174" s="132">
        <f t="shared" si="21"/>
        <v>-14.370000000000001</v>
      </c>
      <c r="AO174" s="132">
        <f t="shared" si="22"/>
        <v>0</v>
      </c>
      <c r="AP174" s="132">
        <f t="shared" si="18"/>
        <v>14.370000000002619</v>
      </c>
      <c r="AQ174" s="132">
        <f t="shared" si="19"/>
        <v>2.6183499812759692E-12</v>
      </c>
      <c r="AR174" s="132">
        <f t="shared" si="20"/>
        <v>3.0100000000002183</v>
      </c>
      <c r="AS174" s="133">
        <f t="shared" si="23"/>
        <v>0.20946416144743699</v>
      </c>
    </row>
    <row r="175" spans="1:45" x14ac:dyDescent="0.2">
      <c r="A175" s="59">
        <v>-1</v>
      </c>
      <c r="B175" s="59">
        <v>1012</v>
      </c>
      <c r="C175" s="59" t="s">
        <v>121</v>
      </c>
      <c r="D175" s="59">
        <v>0</v>
      </c>
      <c r="E175" s="59">
        <v>276</v>
      </c>
      <c r="F175" s="59" t="s">
        <v>1816</v>
      </c>
      <c r="G175" s="59">
        <v>2025</v>
      </c>
      <c r="H175" s="59" t="s">
        <v>141</v>
      </c>
      <c r="I175" s="59">
        <v>1</v>
      </c>
      <c r="J175" s="59" t="s">
        <v>30</v>
      </c>
      <c r="K175" s="59">
        <v>13</v>
      </c>
      <c r="L175" s="59">
        <v>10301010</v>
      </c>
      <c r="M175" s="59">
        <v>0</v>
      </c>
      <c r="N175" s="59" t="s">
        <v>135</v>
      </c>
      <c r="O175" s="59" t="s">
        <v>124</v>
      </c>
      <c r="P175" s="59" t="s">
        <v>127</v>
      </c>
      <c r="Q175" s="59">
        <v>0</v>
      </c>
      <c r="R175" s="59">
        <v>0</v>
      </c>
      <c r="S175" s="59">
        <v>-30261.4</v>
      </c>
      <c r="T175" s="59">
        <v>0</v>
      </c>
      <c r="U175" s="59">
        <v>-30265.08</v>
      </c>
      <c r="V175" s="59">
        <v>-86461.180000000008</v>
      </c>
      <c r="W175" s="59">
        <v>-86471.71</v>
      </c>
      <c r="X175" s="59">
        <v>0</v>
      </c>
      <c r="Y175" s="59">
        <v>0</v>
      </c>
      <c r="Z175" s="59">
        <v>10.53</v>
      </c>
      <c r="AA175" s="59">
        <v>0</v>
      </c>
      <c r="AB175" s="59">
        <v>0</v>
      </c>
      <c r="AC175" s="59">
        <v>-10.53</v>
      </c>
      <c r="AD175" s="59">
        <v>0</v>
      </c>
      <c r="AE175" s="59">
        <v>0</v>
      </c>
      <c r="AF175" s="59">
        <v>0</v>
      </c>
      <c r="AG175" s="59">
        <v>0</v>
      </c>
      <c r="AH175" s="59">
        <v>0</v>
      </c>
      <c r="AI175" s="59">
        <v>0</v>
      </c>
      <c r="AJ175" s="132" t="s">
        <v>205</v>
      </c>
      <c r="AK175" s="132" t="s">
        <v>206</v>
      </c>
      <c r="AL175" s="132">
        <f t="shared" si="16"/>
        <v>10.53</v>
      </c>
      <c r="AM175" s="132">
        <f t="shared" si="17"/>
        <v>0</v>
      </c>
      <c r="AN175" s="132">
        <f t="shared" si="21"/>
        <v>10.53</v>
      </c>
      <c r="AO175" s="132">
        <f t="shared" si="22"/>
        <v>0</v>
      </c>
      <c r="AP175" s="132">
        <f t="shared" si="18"/>
        <v>-10.529999999998836</v>
      </c>
      <c r="AQ175" s="132">
        <f t="shared" si="19"/>
        <v>1.1635137298071641E-12</v>
      </c>
      <c r="AR175" s="132">
        <f t="shared" si="20"/>
        <v>-3.680000000000291</v>
      </c>
      <c r="AS175" s="133">
        <f t="shared" si="23"/>
        <v>0.34947768281108244</v>
      </c>
    </row>
    <row r="176" spans="1:45" x14ac:dyDescent="0.2">
      <c r="A176" s="59">
        <v>-1</v>
      </c>
      <c r="B176" s="59">
        <v>1012</v>
      </c>
      <c r="C176" s="59" t="s">
        <v>121</v>
      </c>
      <c r="D176" s="59">
        <v>0</v>
      </c>
      <c r="E176" s="59">
        <v>276</v>
      </c>
      <c r="F176" s="59" t="s">
        <v>1816</v>
      </c>
      <c r="G176" s="59">
        <v>2025</v>
      </c>
      <c r="H176" s="59" t="s">
        <v>142</v>
      </c>
      <c r="I176" s="59">
        <v>1</v>
      </c>
      <c r="J176" s="59" t="s">
        <v>30</v>
      </c>
      <c r="K176" s="59">
        <v>13</v>
      </c>
      <c r="L176" s="59">
        <v>10301050</v>
      </c>
      <c r="M176" s="59">
        <v>0</v>
      </c>
      <c r="N176" s="59" t="s">
        <v>135</v>
      </c>
      <c r="O176" s="59" t="s">
        <v>124</v>
      </c>
      <c r="P176" s="59" t="s">
        <v>127</v>
      </c>
      <c r="Q176" s="59">
        <v>0</v>
      </c>
      <c r="R176" s="59">
        <v>0</v>
      </c>
      <c r="S176" s="59">
        <v>594337.21</v>
      </c>
      <c r="T176" s="59">
        <v>0</v>
      </c>
      <c r="U176" s="59">
        <v>594337.21</v>
      </c>
      <c r="V176" s="59">
        <v>2693635.15</v>
      </c>
      <c r="W176" s="59">
        <v>2693635.15</v>
      </c>
      <c r="X176" s="59">
        <v>0</v>
      </c>
      <c r="Y176" s="59">
        <v>0</v>
      </c>
      <c r="Z176" s="59">
        <v>0</v>
      </c>
      <c r="AA176" s="59">
        <v>0</v>
      </c>
      <c r="AB176" s="59">
        <v>0</v>
      </c>
      <c r="AC176" s="59">
        <v>0</v>
      </c>
      <c r="AD176" s="59">
        <v>0</v>
      </c>
      <c r="AE176" s="59">
        <v>0</v>
      </c>
      <c r="AF176" s="59">
        <v>0</v>
      </c>
      <c r="AG176" s="59">
        <v>0</v>
      </c>
      <c r="AH176" s="59">
        <v>0</v>
      </c>
      <c r="AI176" s="59">
        <v>0</v>
      </c>
      <c r="AJ176" s="132" t="s">
        <v>205</v>
      </c>
      <c r="AK176" s="132" t="s">
        <v>36</v>
      </c>
      <c r="AL176" s="132">
        <f t="shared" si="16"/>
        <v>0</v>
      </c>
      <c r="AM176" s="132">
        <f t="shared" si="17"/>
        <v>0</v>
      </c>
      <c r="AN176" s="132">
        <f t="shared" si="21"/>
        <v>0</v>
      </c>
      <c r="AO176" s="132">
        <f t="shared" si="22"/>
        <v>0</v>
      </c>
      <c r="AP176" s="132">
        <f t="shared" si="18"/>
        <v>0</v>
      </c>
      <c r="AQ176" s="132">
        <f t="shared" si="19"/>
        <v>0</v>
      </c>
      <c r="AR176" s="132">
        <f t="shared" si="20"/>
        <v>0</v>
      </c>
      <c r="AS176" s="133" t="e">
        <f t="shared" si="23"/>
        <v>#DIV/0!</v>
      </c>
    </row>
    <row r="177" spans="1:45" x14ac:dyDescent="0.2">
      <c r="A177" s="59">
        <v>-1</v>
      </c>
      <c r="B177" s="59">
        <v>1012</v>
      </c>
      <c r="C177" s="59" t="s">
        <v>121</v>
      </c>
      <c r="D177" s="59">
        <v>0</v>
      </c>
      <c r="E177" s="59">
        <v>276</v>
      </c>
      <c r="F177" s="59" t="s">
        <v>1816</v>
      </c>
      <c r="G177" s="59">
        <v>2025</v>
      </c>
      <c r="H177" s="59" t="s">
        <v>138</v>
      </c>
      <c r="I177" s="59">
        <v>1</v>
      </c>
      <c r="J177" s="59" t="s">
        <v>30</v>
      </c>
      <c r="K177" s="59">
        <v>14</v>
      </c>
      <c r="L177" s="59">
        <v>10301502</v>
      </c>
      <c r="M177" s="59">
        <v>0</v>
      </c>
      <c r="N177" s="59" t="s">
        <v>135</v>
      </c>
      <c r="O177" s="59" t="s">
        <v>124</v>
      </c>
      <c r="P177" s="59" t="s">
        <v>127</v>
      </c>
      <c r="Q177" s="59">
        <v>0</v>
      </c>
      <c r="R177" s="59">
        <v>0</v>
      </c>
      <c r="S177" s="59">
        <v>0</v>
      </c>
      <c r="T177" s="59">
        <v>0</v>
      </c>
      <c r="U177" s="59">
        <v>0</v>
      </c>
      <c r="V177" s="59">
        <v>112221.44</v>
      </c>
      <c r="W177" s="59">
        <v>111461.58</v>
      </c>
      <c r="X177" s="59">
        <v>0</v>
      </c>
      <c r="Y177" s="59">
        <v>0</v>
      </c>
      <c r="Z177" s="59">
        <v>759.86</v>
      </c>
      <c r="AA177" s="59">
        <v>0</v>
      </c>
      <c r="AB177" s="59">
        <v>0</v>
      </c>
      <c r="AC177" s="59">
        <v>-759.86</v>
      </c>
      <c r="AD177" s="59">
        <v>0</v>
      </c>
      <c r="AE177" s="59">
        <v>0</v>
      </c>
      <c r="AF177" s="59">
        <v>0</v>
      </c>
      <c r="AG177" s="59">
        <v>0</v>
      </c>
      <c r="AH177" s="59">
        <v>0</v>
      </c>
      <c r="AI177" s="59">
        <v>0</v>
      </c>
      <c r="AJ177" s="132" t="s">
        <v>205</v>
      </c>
      <c r="AK177" s="132" t="s">
        <v>208</v>
      </c>
      <c r="AL177" s="132">
        <f t="shared" si="16"/>
        <v>759.86</v>
      </c>
      <c r="AM177" s="132">
        <f t="shared" si="17"/>
        <v>0</v>
      </c>
      <c r="AN177" s="132">
        <f t="shared" si="21"/>
        <v>759.86</v>
      </c>
      <c r="AO177" s="132">
        <f t="shared" si="22"/>
        <v>0</v>
      </c>
      <c r="AP177" s="132">
        <f t="shared" si="18"/>
        <v>-759.86000000000058</v>
      </c>
      <c r="AQ177" s="132">
        <f t="shared" si="19"/>
        <v>0</v>
      </c>
      <c r="AR177" s="132">
        <f t="shared" si="20"/>
        <v>0</v>
      </c>
      <c r="AS177" s="133">
        <f t="shared" si="23"/>
        <v>0</v>
      </c>
    </row>
    <row r="178" spans="1:45" x14ac:dyDescent="0.2">
      <c r="A178" s="59">
        <v>-1</v>
      </c>
      <c r="B178" s="59">
        <v>1012</v>
      </c>
      <c r="C178" s="59" t="s">
        <v>121</v>
      </c>
      <c r="D178" s="59">
        <v>0</v>
      </c>
      <c r="E178" s="59">
        <v>276</v>
      </c>
      <c r="F178" s="59" t="s">
        <v>1816</v>
      </c>
      <c r="G178" s="59">
        <v>2025</v>
      </c>
      <c r="H178" s="59" t="s">
        <v>147</v>
      </c>
      <c r="I178" s="59">
        <v>1</v>
      </c>
      <c r="J178" s="59" t="s">
        <v>30</v>
      </c>
      <c r="K178" s="59">
        <v>13</v>
      </c>
      <c r="L178" s="59">
        <v>10301004</v>
      </c>
      <c r="M178" s="59">
        <v>-1</v>
      </c>
      <c r="N178" s="59" t="s">
        <v>146</v>
      </c>
      <c r="O178" s="59" t="s">
        <v>124</v>
      </c>
      <c r="P178" s="59" t="s">
        <v>127</v>
      </c>
      <c r="Q178" s="59">
        <v>0</v>
      </c>
      <c r="R178" s="59">
        <v>0</v>
      </c>
      <c r="S178" s="59">
        <v>0</v>
      </c>
      <c r="T178" s="59">
        <v>0</v>
      </c>
      <c r="U178" s="59">
        <v>0</v>
      </c>
      <c r="V178" s="59">
        <v>0</v>
      </c>
      <c r="W178" s="59">
        <v>0</v>
      </c>
      <c r="X178" s="59">
        <v>0</v>
      </c>
      <c r="Y178" s="59">
        <v>0</v>
      </c>
      <c r="Z178" s="59">
        <v>0</v>
      </c>
      <c r="AA178" s="59">
        <v>0</v>
      </c>
      <c r="AB178" s="59">
        <v>0</v>
      </c>
      <c r="AC178" s="59">
        <v>0</v>
      </c>
      <c r="AD178" s="59">
        <v>0</v>
      </c>
      <c r="AE178" s="59">
        <v>0</v>
      </c>
      <c r="AF178" s="59">
        <v>0</v>
      </c>
      <c r="AG178" s="59">
        <v>0</v>
      </c>
      <c r="AH178" s="59">
        <v>0</v>
      </c>
      <c r="AI178" s="59">
        <v>0</v>
      </c>
      <c r="AJ178" s="132" t="s">
        <v>205</v>
      </c>
      <c r="AK178" s="132" t="s">
        <v>35</v>
      </c>
      <c r="AL178" s="132">
        <f t="shared" si="16"/>
        <v>0</v>
      </c>
      <c r="AM178" s="132">
        <f t="shared" si="17"/>
        <v>0</v>
      </c>
      <c r="AN178" s="132">
        <f t="shared" si="21"/>
        <v>0</v>
      </c>
      <c r="AO178" s="132">
        <f t="shared" si="22"/>
        <v>0</v>
      </c>
      <c r="AP178" s="132">
        <f t="shared" si="18"/>
        <v>0</v>
      </c>
      <c r="AQ178" s="132">
        <f t="shared" si="19"/>
        <v>0</v>
      </c>
      <c r="AR178" s="132">
        <f t="shared" si="20"/>
        <v>0</v>
      </c>
      <c r="AS178" s="133" t="e">
        <f t="shared" si="23"/>
        <v>#DIV/0!</v>
      </c>
    </row>
    <row r="179" spans="1:45" x14ac:dyDescent="0.2">
      <c r="A179" s="59">
        <v>-1</v>
      </c>
      <c r="B179" s="59">
        <v>1012</v>
      </c>
      <c r="C179" s="59" t="s">
        <v>121</v>
      </c>
      <c r="D179" s="59">
        <v>0</v>
      </c>
      <c r="E179" s="59">
        <v>276</v>
      </c>
      <c r="F179" s="59" t="s">
        <v>1816</v>
      </c>
      <c r="G179" s="59">
        <v>2025</v>
      </c>
      <c r="H179" s="59" t="s">
        <v>125</v>
      </c>
      <c r="I179" s="59">
        <v>1</v>
      </c>
      <c r="J179" s="59" t="s">
        <v>30</v>
      </c>
      <c r="K179" s="59">
        <v>13</v>
      </c>
      <c r="L179" s="59">
        <v>21</v>
      </c>
      <c r="M179" s="59">
        <v>1</v>
      </c>
      <c r="N179" s="59" t="s">
        <v>122</v>
      </c>
      <c r="O179" s="59" t="s">
        <v>124</v>
      </c>
      <c r="P179" s="59" t="s">
        <v>128</v>
      </c>
      <c r="Q179" s="59">
        <v>0</v>
      </c>
      <c r="R179" s="59">
        <v>0</v>
      </c>
      <c r="S179" s="59">
        <v>17253.59</v>
      </c>
      <c r="T179" s="59">
        <v>0</v>
      </c>
      <c r="U179" s="59">
        <v>17253.59</v>
      </c>
      <c r="V179" s="59">
        <v>67788.05</v>
      </c>
      <c r="W179" s="59">
        <v>67788.05</v>
      </c>
      <c r="X179" s="59">
        <v>0</v>
      </c>
      <c r="Y179" s="59">
        <v>0</v>
      </c>
      <c r="Z179" s="59">
        <v>0</v>
      </c>
      <c r="AA179" s="59">
        <v>0</v>
      </c>
      <c r="AB179" s="59">
        <v>0</v>
      </c>
      <c r="AC179" s="59">
        <v>0</v>
      </c>
      <c r="AD179" s="59">
        <v>0</v>
      </c>
      <c r="AE179" s="59">
        <v>0</v>
      </c>
      <c r="AF179" s="59">
        <v>0</v>
      </c>
      <c r="AG179" s="59">
        <v>0</v>
      </c>
      <c r="AH179" s="59">
        <v>0</v>
      </c>
      <c r="AI179" s="59">
        <v>0</v>
      </c>
      <c r="AJ179" s="132" t="s">
        <v>205</v>
      </c>
      <c r="AK179" s="132" t="s">
        <v>37</v>
      </c>
      <c r="AL179" s="132">
        <f t="shared" si="16"/>
        <v>0</v>
      </c>
      <c r="AM179" s="132">
        <f t="shared" si="17"/>
        <v>0</v>
      </c>
      <c r="AN179" s="132">
        <f t="shared" si="21"/>
        <v>0</v>
      </c>
      <c r="AO179" s="132">
        <f t="shared" si="22"/>
        <v>0</v>
      </c>
      <c r="AP179" s="132">
        <f t="shared" si="18"/>
        <v>0</v>
      </c>
      <c r="AQ179" s="132">
        <f t="shared" si="19"/>
        <v>0</v>
      </c>
      <c r="AR179" s="132">
        <f t="shared" si="20"/>
        <v>0</v>
      </c>
      <c r="AS179" s="133" t="e">
        <f t="shared" si="23"/>
        <v>#DIV/0!</v>
      </c>
    </row>
    <row r="180" spans="1:45" x14ac:dyDescent="0.2">
      <c r="A180" s="59">
        <v>-1</v>
      </c>
      <c r="B180" s="59">
        <v>1012</v>
      </c>
      <c r="C180" s="59" t="s">
        <v>121</v>
      </c>
      <c r="D180" s="59">
        <v>0</v>
      </c>
      <c r="E180" s="59">
        <v>276</v>
      </c>
      <c r="F180" s="59" t="s">
        <v>1816</v>
      </c>
      <c r="G180" s="59">
        <v>2025</v>
      </c>
      <c r="H180" s="59" t="s">
        <v>126</v>
      </c>
      <c r="I180" s="59">
        <v>1</v>
      </c>
      <c r="J180" s="59" t="s">
        <v>30</v>
      </c>
      <c r="K180" s="59">
        <v>13</v>
      </c>
      <c r="L180" s="59">
        <v>19</v>
      </c>
      <c r="M180" s="59">
        <v>1</v>
      </c>
      <c r="N180" s="59" t="s">
        <v>122</v>
      </c>
      <c r="O180" s="59" t="s">
        <v>124</v>
      </c>
      <c r="P180" s="59" t="s">
        <v>128</v>
      </c>
      <c r="Q180" s="59">
        <v>0</v>
      </c>
      <c r="R180" s="59">
        <v>0</v>
      </c>
      <c r="S180" s="59">
        <v>14443.17</v>
      </c>
      <c r="T180" s="59">
        <v>-4463.62</v>
      </c>
      <c r="U180" s="59">
        <v>14042.34</v>
      </c>
      <c r="V180" s="59">
        <v>18323.46</v>
      </c>
      <c r="W180" s="59">
        <v>16533.560000000001</v>
      </c>
      <c r="X180" s="59">
        <v>6094.46</v>
      </c>
      <c r="Y180" s="59">
        <v>0</v>
      </c>
      <c r="Z180" s="59">
        <v>7884.3600000000006</v>
      </c>
      <c r="AA180" s="59">
        <v>0</v>
      </c>
      <c r="AB180" s="59">
        <v>0</v>
      </c>
      <c r="AC180" s="59">
        <v>-1789.9</v>
      </c>
      <c r="AD180" s="59">
        <v>0</v>
      </c>
      <c r="AE180" s="59">
        <v>0</v>
      </c>
      <c r="AF180" s="59">
        <v>0</v>
      </c>
      <c r="AG180" s="59">
        <v>0</v>
      </c>
      <c r="AH180" s="59">
        <v>0</v>
      </c>
      <c r="AI180" s="59">
        <v>0</v>
      </c>
      <c r="AJ180" s="132" t="s">
        <v>205</v>
      </c>
      <c r="AK180" s="132" t="s">
        <v>206</v>
      </c>
      <c r="AL180" s="132">
        <f t="shared" si="16"/>
        <v>7884.3600000000006</v>
      </c>
      <c r="AM180" s="132">
        <f t="shared" si="17"/>
        <v>6094.46</v>
      </c>
      <c r="AN180" s="132">
        <f t="shared" si="21"/>
        <v>1789.9000000000005</v>
      </c>
      <c r="AO180" s="132">
        <f t="shared" si="22"/>
        <v>0</v>
      </c>
      <c r="AP180" s="132">
        <f t="shared" si="18"/>
        <v>-1789.8999999999978</v>
      </c>
      <c r="AQ180" s="132">
        <f t="shared" si="19"/>
        <v>2.7284841053187847E-12</v>
      </c>
      <c r="AR180" s="132">
        <f t="shared" si="20"/>
        <v>-400.82999999999993</v>
      </c>
      <c r="AS180" s="133">
        <f t="shared" si="23"/>
        <v>0.22393988490977174</v>
      </c>
    </row>
    <row r="181" spans="1:45" x14ac:dyDescent="0.2">
      <c r="A181" s="59">
        <v>-1</v>
      </c>
      <c r="B181" s="59">
        <v>1012</v>
      </c>
      <c r="C181" s="59" t="s">
        <v>121</v>
      </c>
      <c r="D181" s="59">
        <v>0</v>
      </c>
      <c r="E181" s="59">
        <v>276</v>
      </c>
      <c r="F181" s="59" t="s">
        <v>1816</v>
      </c>
      <c r="G181" s="59">
        <v>2025</v>
      </c>
      <c r="H181" s="59" t="s">
        <v>136</v>
      </c>
      <c r="I181" s="59">
        <v>1</v>
      </c>
      <c r="J181" s="59" t="s">
        <v>30</v>
      </c>
      <c r="K181" s="59">
        <v>13</v>
      </c>
      <c r="L181" s="59">
        <v>10301001</v>
      </c>
      <c r="M181" s="59">
        <v>0</v>
      </c>
      <c r="N181" s="59" t="s">
        <v>135</v>
      </c>
      <c r="O181" s="59" t="s">
        <v>124</v>
      </c>
      <c r="P181" s="59" t="s">
        <v>128</v>
      </c>
      <c r="Q181" s="59">
        <v>0</v>
      </c>
      <c r="R181" s="59">
        <v>0</v>
      </c>
      <c r="S181" s="59">
        <v>3579.67</v>
      </c>
      <c r="T181" s="59">
        <v>0</v>
      </c>
      <c r="U181" s="59">
        <v>3490.64</v>
      </c>
      <c r="V181" s="59">
        <v>16472.29</v>
      </c>
      <c r="W181" s="59">
        <v>16217.91</v>
      </c>
      <c r="X181" s="59">
        <v>0</v>
      </c>
      <c r="Y181" s="59">
        <v>0</v>
      </c>
      <c r="Z181" s="59">
        <v>254.38</v>
      </c>
      <c r="AA181" s="59">
        <v>0</v>
      </c>
      <c r="AB181" s="59">
        <v>0</v>
      </c>
      <c r="AC181" s="59">
        <v>-254.38</v>
      </c>
      <c r="AD181" s="59">
        <v>0</v>
      </c>
      <c r="AE181" s="59">
        <v>0</v>
      </c>
      <c r="AF181" s="59">
        <v>0</v>
      </c>
      <c r="AG181" s="59">
        <v>0</v>
      </c>
      <c r="AH181" s="59">
        <v>0</v>
      </c>
      <c r="AI181" s="59">
        <v>0</v>
      </c>
      <c r="AJ181" s="132" t="s">
        <v>205</v>
      </c>
      <c r="AK181" s="132" t="s">
        <v>206</v>
      </c>
      <c r="AL181" s="132">
        <f t="shared" si="16"/>
        <v>254.38</v>
      </c>
      <c r="AM181" s="132">
        <f t="shared" si="17"/>
        <v>0</v>
      </c>
      <c r="AN181" s="132">
        <f t="shared" si="21"/>
        <v>254.38</v>
      </c>
      <c r="AO181" s="132">
        <f t="shared" si="22"/>
        <v>0</v>
      </c>
      <c r="AP181" s="132">
        <f t="shared" si="18"/>
        <v>-254.38000000000102</v>
      </c>
      <c r="AQ181" s="132">
        <f t="shared" si="19"/>
        <v>-1.0231815394945443E-12</v>
      </c>
      <c r="AR181" s="132">
        <f t="shared" si="20"/>
        <v>-89.0300000000002</v>
      </c>
      <c r="AS181" s="133">
        <f t="shared" si="23"/>
        <v>0.34998820662001667</v>
      </c>
    </row>
    <row r="182" spans="1:45" x14ac:dyDescent="0.2">
      <c r="A182" s="59">
        <v>-1</v>
      </c>
      <c r="B182" s="59">
        <v>1012</v>
      </c>
      <c r="C182" s="59" t="s">
        <v>121</v>
      </c>
      <c r="D182" s="59">
        <v>0</v>
      </c>
      <c r="E182" s="59">
        <v>276</v>
      </c>
      <c r="F182" s="59" t="s">
        <v>1816</v>
      </c>
      <c r="G182" s="59">
        <v>2025</v>
      </c>
      <c r="H182" s="59" t="s">
        <v>137</v>
      </c>
      <c r="I182" s="59">
        <v>1</v>
      </c>
      <c r="J182" s="59" t="s">
        <v>30</v>
      </c>
      <c r="K182" s="59">
        <v>13</v>
      </c>
      <c r="L182" s="59">
        <v>10301002</v>
      </c>
      <c r="M182" s="59">
        <v>0</v>
      </c>
      <c r="N182" s="59" t="s">
        <v>135</v>
      </c>
      <c r="O182" s="59" t="s">
        <v>124</v>
      </c>
      <c r="P182" s="59" t="s">
        <v>128</v>
      </c>
      <c r="Q182" s="59">
        <v>0</v>
      </c>
      <c r="R182" s="59">
        <v>0</v>
      </c>
      <c r="S182" s="59">
        <v>421.21000000000004</v>
      </c>
      <c r="T182" s="59">
        <v>0</v>
      </c>
      <c r="U182" s="59">
        <v>297.09000000000003</v>
      </c>
      <c r="V182" s="59">
        <v>1203.47</v>
      </c>
      <c r="W182" s="59">
        <v>848.85</v>
      </c>
      <c r="X182" s="59">
        <v>0</v>
      </c>
      <c r="Y182" s="59">
        <v>0</v>
      </c>
      <c r="Z182" s="59">
        <v>354.62</v>
      </c>
      <c r="AA182" s="59">
        <v>0</v>
      </c>
      <c r="AB182" s="59">
        <v>0</v>
      </c>
      <c r="AC182" s="59">
        <v>-354.62</v>
      </c>
      <c r="AD182" s="59">
        <v>0</v>
      </c>
      <c r="AE182" s="59">
        <v>0</v>
      </c>
      <c r="AF182" s="59">
        <v>0</v>
      </c>
      <c r="AG182" s="59">
        <v>0</v>
      </c>
      <c r="AH182" s="59">
        <v>0</v>
      </c>
      <c r="AI182" s="59">
        <v>0</v>
      </c>
      <c r="AJ182" s="132" t="s">
        <v>205</v>
      </c>
      <c r="AK182" s="132" t="s">
        <v>206</v>
      </c>
      <c r="AL182" s="132">
        <f t="shared" si="16"/>
        <v>354.62</v>
      </c>
      <c r="AM182" s="132">
        <f t="shared" si="17"/>
        <v>0</v>
      </c>
      <c r="AN182" s="132">
        <f t="shared" si="21"/>
        <v>354.62</v>
      </c>
      <c r="AO182" s="132">
        <f t="shared" si="22"/>
        <v>0</v>
      </c>
      <c r="AP182" s="132">
        <f t="shared" si="18"/>
        <v>-354.62</v>
      </c>
      <c r="AQ182" s="132">
        <f t="shared" si="19"/>
        <v>0</v>
      </c>
      <c r="AR182" s="132">
        <f t="shared" si="20"/>
        <v>-124.12</v>
      </c>
      <c r="AS182" s="133">
        <f t="shared" si="23"/>
        <v>0.35000845975974282</v>
      </c>
    </row>
    <row r="183" spans="1:45" x14ac:dyDescent="0.2">
      <c r="A183" s="59">
        <v>-1</v>
      </c>
      <c r="B183" s="59">
        <v>1012</v>
      </c>
      <c r="C183" s="59" t="s">
        <v>121</v>
      </c>
      <c r="D183" s="59">
        <v>0</v>
      </c>
      <c r="E183" s="59">
        <v>276</v>
      </c>
      <c r="F183" s="59" t="s">
        <v>1816</v>
      </c>
      <c r="G183" s="59">
        <v>2025</v>
      </c>
      <c r="H183" s="59" t="s">
        <v>139</v>
      </c>
      <c r="I183" s="59">
        <v>1</v>
      </c>
      <c r="J183" s="59" t="s">
        <v>30</v>
      </c>
      <c r="K183" s="59">
        <v>13</v>
      </c>
      <c r="L183" s="59">
        <v>10301017</v>
      </c>
      <c r="M183" s="59">
        <v>0</v>
      </c>
      <c r="N183" s="59" t="s">
        <v>135</v>
      </c>
      <c r="O183" s="59" t="s">
        <v>124</v>
      </c>
      <c r="P183" s="59" t="s">
        <v>128</v>
      </c>
      <c r="Q183" s="59">
        <v>0</v>
      </c>
      <c r="R183" s="59">
        <v>0</v>
      </c>
      <c r="S183" s="59">
        <v>0</v>
      </c>
      <c r="T183" s="59">
        <v>0</v>
      </c>
      <c r="U183" s="59">
        <v>0</v>
      </c>
      <c r="V183" s="59">
        <v>0</v>
      </c>
      <c r="W183" s="59">
        <v>0</v>
      </c>
      <c r="X183" s="59">
        <v>0</v>
      </c>
      <c r="Y183" s="59">
        <v>0</v>
      </c>
      <c r="Z183" s="59">
        <v>0</v>
      </c>
      <c r="AA183" s="59">
        <v>0</v>
      </c>
      <c r="AB183" s="59">
        <v>0</v>
      </c>
      <c r="AC183" s="59">
        <v>0</v>
      </c>
      <c r="AD183" s="59">
        <v>0</v>
      </c>
      <c r="AE183" s="59">
        <v>0</v>
      </c>
      <c r="AF183" s="59">
        <v>0</v>
      </c>
      <c r="AG183" s="59">
        <v>0</v>
      </c>
      <c r="AH183" s="59">
        <v>0</v>
      </c>
      <c r="AI183" s="59">
        <v>0</v>
      </c>
      <c r="AJ183" s="132" t="s">
        <v>205</v>
      </c>
      <c r="AK183" s="132" t="s">
        <v>206</v>
      </c>
      <c r="AL183" s="132">
        <f t="shared" si="16"/>
        <v>0</v>
      </c>
      <c r="AM183" s="132">
        <f t="shared" si="17"/>
        <v>0</v>
      </c>
      <c r="AN183" s="132">
        <f t="shared" si="21"/>
        <v>0</v>
      </c>
      <c r="AO183" s="132">
        <f t="shared" si="22"/>
        <v>0</v>
      </c>
      <c r="AP183" s="132">
        <f t="shared" si="18"/>
        <v>0</v>
      </c>
      <c r="AQ183" s="132">
        <f t="shared" si="19"/>
        <v>0</v>
      </c>
      <c r="AR183" s="132">
        <f t="shared" si="20"/>
        <v>0</v>
      </c>
      <c r="AS183" s="133" t="e">
        <f t="shared" si="23"/>
        <v>#DIV/0!</v>
      </c>
    </row>
    <row r="184" spans="1:45" x14ac:dyDescent="0.2">
      <c r="A184" s="59">
        <v>-1</v>
      </c>
      <c r="B184" s="59">
        <v>1012</v>
      </c>
      <c r="C184" s="59" t="s">
        <v>121</v>
      </c>
      <c r="D184" s="59">
        <v>0</v>
      </c>
      <c r="E184" s="59">
        <v>276</v>
      </c>
      <c r="F184" s="59" t="s">
        <v>1816</v>
      </c>
      <c r="G184" s="59">
        <v>2025</v>
      </c>
      <c r="H184" s="59" t="s">
        <v>140</v>
      </c>
      <c r="I184" s="59">
        <v>1</v>
      </c>
      <c r="J184" s="59" t="s">
        <v>30</v>
      </c>
      <c r="K184" s="59">
        <v>13</v>
      </c>
      <c r="L184" s="59">
        <v>10301012</v>
      </c>
      <c r="M184" s="59">
        <v>0</v>
      </c>
      <c r="N184" s="59" t="s">
        <v>135</v>
      </c>
      <c r="O184" s="59" t="s">
        <v>124</v>
      </c>
      <c r="P184" s="59" t="s">
        <v>128</v>
      </c>
      <c r="Q184" s="59">
        <v>0</v>
      </c>
      <c r="R184" s="59">
        <v>0</v>
      </c>
      <c r="S184" s="59">
        <v>-278.68</v>
      </c>
      <c r="T184" s="59">
        <v>0</v>
      </c>
      <c r="U184" s="59">
        <v>-278.68</v>
      </c>
      <c r="V184" s="59">
        <v>-1327.04</v>
      </c>
      <c r="W184" s="59">
        <v>-1327.04</v>
      </c>
      <c r="X184" s="59">
        <v>0</v>
      </c>
      <c r="Y184" s="59">
        <v>0</v>
      </c>
      <c r="Z184" s="59">
        <v>0</v>
      </c>
      <c r="AA184" s="59">
        <v>0</v>
      </c>
      <c r="AB184" s="59">
        <v>0</v>
      </c>
      <c r="AC184" s="59">
        <v>0</v>
      </c>
      <c r="AD184" s="59">
        <v>0</v>
      </c>
      <c r="AE184" s="59">
        <v>0</v>
      </c>
      <c r="AF184" s="59">
        <v>0</v>
      </c>
      <c r="AG184" s="59">
        <v>0</v>
      </c>
      <c r="AH184" s="59">
        <v>0</v>
      </c>
      <c r="AI184" s="59">
        <v>0</v>
      </c>
      <c r="AJ184" s="132" t="s">
        <v>205</v>
      </c>
      <c r="AK184" s="132" t="s">
        <v>206</v>
      </c>
      <c r="AL184" s="132">
        <f t="shared" si="16"/>
        <v>0</v>
      </c>
      <c r="AM184" s="132">
        <f t="shared" si="17"/>
        <v>0</v>
      </c>
      <c r="AN184" s="132">
        <f t="shared" si="21"/>
        <v>0</v>
      </c>
      <c r="AO184" s="132">
        <f t="shared" si="22"/>
        <v>0</v>
      </c>
      <c r="AP184" s="132">
        <f t="shared" si="18"/>
        <v>0</v>
      </c>
      <c r="AQ184" s="132">
        <f t="shared" si="19"/>
        <v>0</v>
      </c>
      <c r="AR184" s="132">
        <f t="shared" si="20"/>
        <v>0</v>
      </c>
      <c r="AS184" s="133" t="e">
        <f t="shared" si="23"/>
        <v>#DIV/0!</v>
      </c>
    </row>
    <row r="185" spans="1:45" x14ac:dyDescent="0.2">
      <c r="A185" s="59">
        <v>-1</v>
      </c>
      <c r="B185" s="59">
        <v>1012</v>
      </c>
      <c r="C185" s="59" t="s">
        <v>121</v>
      </c>
      <c r="D185" s="59">
        <v>0</v>
      </c>
      <c r="E185" s="59">
        <v>276</v>
      </c>
      <c r="F185" s="59" t="s">
        <v>1816</v>
      </c>
      <c r="G185" s="59">
        <v>2025</v>
      </c>
      <c r="H185" s="59" t="s">
        <v>142</v>
      </c>
      <c r="I185" s="59">
        <v>1</v>
      </c>
      <c r="J185" s="59" t="s">
        <v>30</v>
      </c>
      <c r="K185" s="59">
        <v>13</v>
      </c>
      <c r="L185" s="59">
        <v>10301050</v>
      </c>
      <c r="M185" s="59">
        <v>0</v>
      </c>
      <c r="N185" s="59" t="s">
        <v>135</v>
      </c>
      <c r="O185" s="59" t="s">
        <v>124</v>
      </c>
      <c r="P185" s="59" t="s">
        <v>128</v>
      </c>
      <c r="Q185" s="59">
        <v>0</v>
      </c>
      <c r="R185" s="59">
        <v>0</v>
      </c>
      <c r="S185" s="59">
        <v>75002.58</v>
      </c>
      <c r="T185" s="59">
        <v>0</v>
      </c>
      <c r="U185" s="59">
        <v>75002.58</v>
      </c>
      <c r="V185" s="59">
        <v>337485.68</v>
      </c>
      <c r="W185" s="59">
        <v>337485.68</v>
      </c>
      <c r="X185" s="59">
        <v>0</v>
      </c>
      <c r="Y185" s="59">
        <v>0</v>
      </c>
      <c r="Z185" s="59">
        <v>0</v>
      </c>
      <c r="AA185" s="59">
        <v>0</v>
      </c>
      <c r="AB185" s="59">
        <v>0</v>
      </c>
      <c r="AC185" s="59">
        <v>0</v>
      </c>
      <c r="AD185" s="59">
        <v>0</v>
      </c>
      <c r="AE185" s="59">
        <v>0</v>
      </c>
      <c r="AF185" s="59">
        <v>0</v>
      </c>
      <c r="AG185" s="59">
        <v>0</v>
      </c>
      <c r="AH185" s="59">
        <v>0</v>
      </c>
      <c r="AI185" s="59">
        <v>0</v>
      </c>
      <c r="AJ185" s="132" t="s">
        <v>205</v>
      </c>
      <c r="AK185" s="132" t="s">
        <v>36</v>
      </c>
      <c r="AL185" s="132">
        <f t="shared" si="16"/>
        <v>0</v>
      </c>
      <c r="AM185" s="132">
        <f t="shared" si="17"/>
        <v>0</v>
      </c>
      <c r="AN185" s="132">
        <f t="shared" si="21"/>
        <v>0</v>
      </c>
      <c r="AO185" s="132">
        <f t="shared" si="22"/>
        <v>0</v>
      </c>
      <c r="AP185" s="132">
        <f t="shared" si="18"/>
        <v>0</v>
      </c>
      <c r="AQ185" s="132">
        <f t="shared" si="19"/>
        <v>0</v>
      </c>
      <c r="AR185" s="132">
        <f t="shared" si="20"/>
        <v>0</v>
      </c>
      <c r="AS185" s="133" t="e">
        <f t="shared" si="23"/>
        <v>#DIV/0!</v>
      </c>
    </row>
    <row r="186" spans="1:45" x14ac:dyDescent="0.2">
      <c r="A186" s="59">
        <v>-1</v>
      </c>
      <c r="B186" s="59">
        <v>1012</v>
      </c>
      <c r="C186" s="59" t="s">
        <v>121</v>
      </c>
      <c r="D186" s="59">
        <v>0</v>
      </c>
      <c r="E186" s="59">
        <v>276</v>
      </c>
      <c r="F186" s="59" t="s">
        <v>1816</v>
      </c>
      <c r="G186" s="59">
        <v>2025</v>
      </c>
      <c r="H186" s="59" t="s">
        <v>138</v>
      </c>
      <c r="I186" s="59">
        <v>1</v>
      </c>
      <c r="J186" s="59" t="s">
        <v>30</v>
      </c>
      <c r="K186" s="59">
        <v>14</v>
      </c>
      <c r="L186" s="59">
        <v>10301502</v>
      </c>
      <c r="M186" s="59">
        <v>0</v>
      </c>
      <c r="N186" s="59" t="s">
        <v>135</v>
      </c>
      <c r="O186" s="59" t="s">
        <v>124</v>
      </c>
      <c r="P186" s="59" t="s">
        <v>128</v>
      </c>
      <c r="Q186" s="59">
        <v>0</v>
      </c>
      <c r="R186" s="59">
        <v>0</v>
      </c>
      <c r="S186" s="59">
        <v>0</v>
      </c>
      <c r="T186" s="59">
        <v>0</v>
      </c>
      <c r="U186" s="59">
        <v>0</v>
      </c>
      <c r="V186" s="59">
        <v>24432.880000000001</v>
      </c>
      <c r="W186" s="59">
        <v>24432.880000000001</v>
      </c>
      <c r="X186" s="59">
        <v>0</v>
      </c>
      <c r="Y186" s="59">
        <v>0</v>
      </c>
      <c r="Z186" s="59">
        <v>0</v>
      </c>
      <c r="AA186" s="59">
        <v>0</v>
      </c>
      <c r="AB186" s="59">
        <v>0</v>
      </c>
      <c r="AC186" s="59">
        <v>0</v>
      </c>
      <c r="AD186" s="59">
        <v>0</v>
      </c>
      <c r="AE186" s="59">
        <v>0</v>
      </c>
      <c r="AF186" s="59">
        <v>0</v>
      </c>
      <c r="AG186" s="59">
        <v>0</v>
      </c>
      <c r="AH186" s="59">
        <v>0</v>
      </c>
      <c r="AI186" s="59">
        <v>0</v>
      </c>
      <c r="AJ186" s="132" t="s">
        <v>205</v>
      </c>
      <c r="AK186" s="132" t="s">
        <v>208</v>
      </c>
      <c r="AL186" s="132">
        <f t="shared" si="16"/>
        <v>0</v>
      </c>
      <c r="AM186" s="132">
        <f t="shared" si="17"/>
        <v>0</v>
      </c>
      <c r="AN186" s="132">
        <f t="shared" si="21"/>
        <v>0</v>
      </c>
      <c r="AO186" s="132">
        <f t="shared" si="22"/>
        <v>0</v>
      </c>
      <c r="AP186" s="132">
        <f t="shared" si="18"/>
        <v>0</v>
      </c>
      <c r="AQ186" s="132">
        <f t="shared" si="19"/>
        <v>0</v>
      </c>
      <c r="AR186" s="132">
        <f t="shared" si="20"/>
        <v>0</v>
      </c>
      <c r="AS186" s="133" t="e">
        <f t="shared" si="23"/>
        <v>#DIV/0!</v>
      </c>
    </row>
    <row r="187" spans="1:45" x14ac:dyDescent="0.2">
      <c r="A187" s="59">
        <v>-1</v>
      </c>
      <c r="B187" s="59">
        <v>1012</v>
      </c>
      <c r="C187" s="59" t="s">
        <v>121</v>
      </c>
      <c r="D187" s="59">
        <v>0</v>
      </c>
      <c r="E187" s="59">
        <v>276</v>
      </c>
      <c r="F187" s="59" t="s">
        <v>1816</v>
      </c>
      <c r="G187" s="59">
        <v>2025</v>
      </c>
      <c r="H187" s="59" t="s">
        <v>147</v>
      </c>
      <c r="I187" s="59">
        <v>1</v>
      </c>
      <c r="J187" s="59" t="s">
        <v>30</v>
      </c>
      <c r="K187" s="59">
        <v>13</v>
      </c>
      <c r="L187" s="59">
        <v>10301004</v>
      </c>
      <c r="M187" s="59">
        <v>-1</v>
      </c>
      <c r="N187" s="59" t="s">
        <v>146</v>
      </c>
      <c r="O187" s="59" t="s">
        <v>124</v>
      </c>
      <c r="P187" s="59" t="s">
        <v>128</v>
      </c>
      <c r="Q187" s="59">
        <v>0</v>
      </c>
      <c r="R187" s="59">
        <v>0</v>
      </c>
      <c r="S187" s="59">
        <v>0</v>
      </c>
      <c r="T187" s="59">
        <v>0</v>
      </c>
      <c r="U187" s="59">
        <v>0</v>
      </c>
      <c r="V187" s="59">
        <v>0</v>
      </c>
      <c r="W187" s="59">
        <v>0</v>
      </c>
      <c r="X187" s="59">
        <v>0</v>
      </c>
      <c r="Y187" s="59">
        <v>0</v>
      </c>
      <c r="Z187" s="59">
        <v>0</v>
      </c>
      <c r="AA187" s="59">
        <v>0</v>
      </c>
      <c r="AB187" s="59">
        <v>0</v>
      </c>
      <c r="AC187" s="59">
        <v>0</v>
      </c>
      <c r="AD187" s="59">
        <v>0</v>
      </c>
      <c r="AE187" s="59">
        <v>0</v>
      </c>
      <c r="AF187" s="59">
        <v>0</v>
      </c>
      <c r="AG187" s="59">
        <v>0</v>
      </c>
      <c r="AH187" s="59">
        <v>0</v>
      </c>
      <c r="AI187" s="59">
        <v>0</v>
      </c>
      <c r="AJ187" s="132" t="s">
        <v>205</v>
      </c>
      <c r="AK187" s="132" t="s">
        <v>35</v>
      </c>
      <c r="AL187" s="132">
        <f t="shared" si="16"/>
        <v>0</v>
      </c>
      <c r="AM187" s="132">
        <f t="shared" si="17"/>
        <v>0</v>
      </c>
      <c r="AN187" s="132">
        <f t="shared" si="21"/>
        <v>0</v>
      </c>
      <c r="AO187" s="132">
        <f t="shared" si="22"/>
        <v>0</v>
      </c>
      <c r="AP187" s="132">
        <f t="shared" si="18"/>
        <v>0</v>
      </c>
      <c r="AQ187" s="132">
        <f t="shared" si="19"/>
        <v>0</v>
      </c>
      <c r="AR187" s="132">
        <f t="shared" si="20"/>
        <v>0</v>
      </c>
      <c r="AS187" s="133" t="e">
        <f t="shared" si="23"/>
        <v>#DIV/0!</v>
      </c>
    </row>
    <row r="188" spans="1:45" x14ac:dyDescent="0.2">
      <c r="A188" s="59">
        <v>-1</v>
      </c>
      <c r="B188" s="59">
        <v>1012</v>
      </c>
      <c r="C188" s="59" t="s">
        <v>121</v>
      </c>
      <c r="D188" s="59">
        <v>0</v>
      </c>
      <c r="E188" s="59">
        <v>276</v>
      </c>
      <c r="F188" s="59" t="s">
        <v>1816</v>
      </c>
      <c r="G188" s="59">
        <v>2025</v>
      </c>
      <c r="H188" s="59" t="s">
        <v>125</v>
      </c>
      <c r="I188" s="59">
        <v>1</v>
      </c>
      <c r="J188" s="59" t="s">
        <v>30</v>
      </c>
      <c r="K188" s="59">
        <v>13</v>
      </c>
      <c r="L188" s="59">
        <v>21</v>
      </c>
      <c r="M188" s="59">
        <v>1</v>
      </c>
      <c r="N188" s="59" t="s">
        <v>122</v>
      </c>
      <c r="O188" s="59" t="s">
        <v>124</v>
      </c>
      <c r="P188" s="59" t="s">
        <v>129</v>
      </c>
      <c r="Q188" s="59">
        <v>0</v>
      </c>
      <c r="R188" s="59">
        <v>0</v>
      </c>
      <c r="S188" s="59">
        <v>-1396274.65</v>
      </c>
      <c r="T188" s="59">
        <v>252480.5</v>
      </c>
      <c r="U188" s="59">
        <v>-939603.89</v>
      </c>
      <c r="V188" s="59">
        <v>-3336907.59</v>
      </c>
      <c r="W188" s="59">
        <v>-1533175.51</v>
      </c>
      <c r="X188" s="59">
        <v>0</v>
      </c>
      <c r="Y188" s="59">
        <v>6519347.0099999998</v>
      </c>
      <c r="Z188" s="59">
        <v>4715614.93</v>
      </c>
      <c r="AA188" s="59">
        <v>0</v>
      </c>
      <c r="AB188" s="59">
        <v>0</v>
      </c>
      <c r="AC188" s="59">
        <v>1803732.08</v>
      </c>
      <c r="AD188" s="59">
        <v>0</v>
      </c>
      <c r="AE188" s="59">
        <v>0</v>
      </c>
      <c r="AF188" s="59">
        <v>0</v>
      </c>
      <c r="AG188" s="59">
        <v>0</v>
      </c>
      <c r="AH188" s="59">
        <v>0</v>
      </c>
      <c r="AI188" s="59">
        <v>0</v>
      </c>
      <c r="AJ188" s="132" t="s">
        <v>29</v>
      </c>
      <c r="AK188" s="132" t="s">
        <v>37</v>
      </c>
      <c r="AL188" s="132">
        <f t="shared" si="16"/>
        <v>4715614.93</v>
      </c>
      <c r="AM188" s="132">
        <f t="shared" si="17"/>
        <v>6519347.0099999998</v>
      </c>
      <c r="AN188" s="132">
        <f t="shared" si="21"/>
        <v>-1803732.08</v>
      </c>
      <c r="AO188" s="132">
        <f t="shared" si="22"/>
        <v>0</v>
      </c>
      <c r="AP188" s="132">
        <f t="shared" si="18"/>
        <v>1803732.0799999998</v>
      </c>
      <c r="AQ188" s="132">
        <f t="shared" si="19"/>
        <v>0</v>
      </c>
      <c r="AR188" s="132">
        <f t="shared" si="20"/>
        <v>456670.75999999989</v>
      </c>
      <c r="AS188" s="133">
        <f t="shared" si="23"/>
        <v>0.25318103784016521</v>
      </c>
    </row>
    <row r="189" spans="1:45" x14ac:dyDescent="0.2">
      <c r="A189" s="59">
        <v>-1</v>
      </c>
      <c r="B189" s="59">
        <v>1012</v>
      </c>
      <c r="C189" s="59" t="s">
        <v>121</v>
      </c>
      <c r="D189" s="59">
        <v>0</v>
      </c>
      <c r="E189" s="59">
        <v>276</v>
      </c>
      <c r="F189" s="59" t="s">
        <v>1816</v>
      </c>
      <c r="G189" s="59">
        <v>2025</v>
      </c>
      <c r="H189" s="59" t="s">
        <v>126</v>
      </c>
      <c r="I189" s="59">
        <v>1</v>
      </c>
      <c r="J189" s="59" t="s">
        <v>30</v>
      </c>
      <c r="K189" s="59">
        <v>13</v>
      </c>
      <c r="L189" s="59">
        <v>19</v>
      </c>
      <c r="M189" s="59">
        <v>1</v>
      </c>
      <c r="N189" s="59" t="s">
        <v>122</v>
      </c>
      <c r="O189" s="59" t="s">
        <v>124</v>
      </c>
      <c r="P189" s="59" t="s">
        <v>129</v>
      </c>
      <c r="Q189" s="59">
        <v>0</v>
      </c>
      <c r="R189" s="59">
        <v>0</v>
      </c>
      <c r="S189" s="59">
        <v>70992396.719999999</v>
      </c>
      <c r="T189" s="59">
        <v>1773374.9</v>
      </c>
      <c r="U189" s="59">
        <v>71315762</v>
      </c>
      <c r="V189" s="59">
        <v>218978396.91999999</v>
      </c>
      <c r="W189" s="59">
        <v>223133756.25999999</v>
      </c>
      <c r="X189" s="59">
        <v>20005943.82</v>
      </c>
      <c r="Y189" s="59">
        <v>1422352.8900000001</v>
      </c>
      <c r="Z189" s="59">
        <v>17272937.370000001</v>
      </c>
      <c r="AA189" s="59">
        <v>0</v>
      </c>
      <c r="AB189" s="59">
        <v>0</v>
      </c>
      <c r="AC189" s="59">
        <v>4155359.34</v>
      </c>
      <c r="AD189" s="59">
        <v>0</v>
      </c>
      <c r="AE189" s="59">
        <v>0</v>
      </c>
      <c r="AF189" s="59">
        <v>0</v>
      </c>
      <c r="AG189" s="59">
        <v>0</v>
      </c>
      <c r="AH189" s="59">
        <v>0</v>
      </c>
      <c r="AI189" s="59">
        <v>0</v>
      </c>
      <c r="AJ189" s="132" t="s">
        <v>29</v>
      </c>
      <c r="AK189" s="132" t="s">
        <v>206</v>
      </c>
      <c r="AL189" s="132">
        <f t="shared" si="16"/>
        <v>17272937.370000001</v>
      </c>
      <c r="AM189" s="132">
        <f t="shared" si="17"/>
        <v>21428296.710000001</v>
      </c>
      <c r="AN189" s="132">
        <f t="shared" si="21"/>
        <v>-4155359.34</v>
      </c>
      <c r="AO189" s="132">
        <f t="shared" si="22"/>
        <v>0</v>
      </c>
      <c r="AP189" s="132">
        <f t="shared" si="18"/>
        <v>4155359.3400000036</v>
      </c>
      <c r="AQ189" s="132">
        <f t="shared" si="19"/>
        <v>3.7252902984619141E-9</v>
      </c>
      <c r="AR189" s="132">
        <f t="shared" si="20"/>
        <v>323365.28000000119</v>
      </c>
      <c r="AS189" s="133">
        <f t="shared" si="23"/>
        <v>7.7818848754486039E-2</v>
      </c>
    </row>
    <row r="190" spans="1:45" x14ac:dyDescent="0.2">
      <c r="A190" s="59">
        <v>-1</v>
      </c>
      <c r="B190" s="59">
        <v>1012</v>
      </c>
      <c r="C190" s="59" t="s">
        <v>121</v>
      </c>
      <c r="D190" s="59">
        <v>0</v>
      </c>
      <c r="E190" s="59">
        <v>276</v>
      </c>
      <c r="F190" s="59" t="s">
        <v>1816</v>
      </c>
      <c r="G190" s="59">
        <v>2025</v>
      </c>
      <c r="H190" s="59" t="s">
        <v>136</v>
      </c>
      <c r="I190" s="59">
        <v>1</v>
      </c>
      <c r="J190" s="59" t="s">
        <v>30</v>
      </c>
      <c r="K190" s="59">
        <v>13</v>
      </c>
      <c r="L190" s="59">
        <v>10301001</v>
      </c>
      <c r="M190" s="59">
        <v>0</v>
      </c>
      <c r="N190" s="59" t="s">
        <v>135</v>
      </c>
      <c r="O190" s="59" t="s">
        <v>124</v>
      </c>
      <c r="P190" s="59" t="s">
        <v>129</v>
      </c>
      <c r="Q190" s="59">
        <v>0</v>
      </c>
      <c r="R190" s="59">
        <v>0</v>
      </c>
      <c r="S190" s="59">
        <v>3406431.71</v>
      </c>
      <c r="T190" s="59">
        <v>0</v>
      </c>
      <c r="U190" s="59">
        <v>3301769.67</v>
      </c>
      <c r="V190" s="59">
        <v>10661461.890000001</v>
      </c>
      <c r="W190" s="59">
        <v>10337177.970000001</v>
      </c>
      <c r="X190" s="59">
        <v>0</v>
      </c>
      <c r="Y190" s="59">
        <v>0</v>
      </c>
      <c r="Z190" s="59">
        <v>324283.92</v>
      </c>
      <c r="AA190" s="59">
        <v>0</v>
      </c>
      <c r="AB190" s="59">
        <v>0</v>
      </c>
      <c r="AC190" s="59">
        <v>-324283.92</v>
      </c>
      <c r="AD190" s="59">
        <v>0</v>
      </c>
      <c r="AE190" s="59">
        <v>0</v>
      </c>
      <c r="AF190" s="59">
        <v>0</v>
      </c>
      <c r="AG190" s="59">
        <v>0</v>
      </c>
      <c r="AH190" s="59">
        <v>0</v>
      </c>
      <c r="AI190" s="59">
        <v>0</v>
      </c>
      <c r="AJ190" s="132" t="s">
        <v>29</v>
      </c>
      <c r="AK190" s="132" t="s">
        <v>206</v>
      </c>
      <c r="AL190" s="132">
        <f t="shared" si="16"/>
        <v>324283.92</v>
      </c>
      <c r="AM190" s="132">
        <f t="shared" si="17"/>
        <v>0</v>
      </c>
      <c r="AN190" s="132">
        <f t="shared" si="21"/>
        <v>324283.92</v>
      </c>
      <c r="AO190" s="132">
        <f t="shared" si="22"/>
        <v>0</v>
      </c>
      <c r="AP190" s="132">
        <f t="shared" si="18"/>
        <v>-324283.91999999993</v>
      </c>
      <c r="AQ190" s="132">
        <f t="shared" si="19"/>
        <v>0</v>
      </c>
      <c r="AR190" s="132">
        <f t="shared" si="20"/>
        <v>-104662.04000000004</v>
      </c>
      <c r="AS190" s="133">
        <f t="shared" si="23"/>
        <v>0.32274816463301681</v>
      </c>
    </row>
    <row r="191" spans="1:45" x14ac:dyDescent="0.2">
      <c r="A191" s="59">
        <v>-1</v>
      </c>
      <c r="B191" s="59">
        <v>1012</v>
      </c>
      <c r="C191" s="59" t="s">
        <v>121</v>
      </c>
      <c r="D191" s="59">
        <v>0</v>
      </c>
      <c r="E191" s="59">
        <v>276</v>
      </c>
      <c r="F191" s="59" t="s">
        <v>1816</v>
      </c>
      <c r="G191" s="59">
        <v>2025</v>
      </c>
      <c r="H191" s="59" t="s">
        <v>137</v>
      </c>
      <c r="I191" s="59">
        <v>1</v>
      </c>
      <c r="J191" s="59" t="s">
        <v>30</v>
      </c>
      <c r="K191" s="59">
        <v>13</v>
      </c>
      <c r="L191" s="59">
        <v>10301002</v>
      </c>
      <c r="M191" s="59">
        <v>0</v>
      </c>
      <c r="N191" s="59" t="s">
        <v>135</v>
      </c>
      <c r="O191" s="59" t="s">
        <v>124</v>
      </c>
      <c r="P191" s="59" t="s">
        <v>129</v>
      </c>
      <c r="Q191" s="59">
        <v>0</v>
      </c>
      <c r="R191" s="59">
        <v>0</v>
      </c>
      <c r="S191" s="59">
        <v>1779533.56</v>
      </c>
      <c r="T191" s="59">
        <v>0</v>
      </c>
      <c r="U191" s="59">
        <v>1713413.92</v>
      </c>
      <c r="V191" s="59">
        <v>5084381.9800000004</v>
      </c>
      <c r="W191" s="59">
        <v>4895468.8</v>
      </c>
      <c r="X191" s="59">
        <v>0</v>
      </c>
      <c r="Y191" s="59">
        <v>0</v>
      </c>
      <c r="Z191" s="59">
        <v>188913.18</v>
      </c>
      <c r="AA191" s="59">
        <v>0</v>
      </c>
      <c r="AB191" s="59">
        <v>0</v>
      </c>
      <c r="AC191" s="59">
        <v>-188913.18</v>
      </c>
      <c r="AD191" s="59">
        <v>0</v>
      </c>
      <c r="AE191" s="59">
        <v>0</v>
      </c>
      <c r="AF191" s="59">
        <v>0</v>
      </c>
      <c r="AG191" s="59">
        <v>0</v>
      </c>
      <c r="AH191" s="59">
        <v>0</v>
      </c>
      <c r="AI191" s="59">
        <v>0</v>
      </c>
      <c r="AJ191" s="132" t="s">
        <v>29</v>
      </c>
      <c r="AK191" s="132" t="s">
        <v>206</v>
      </c>
      <c r="AL191" s="132">
        <f t="shared" si="16"/>
        <v>188913.18</v>
      </c>
      <c r="AM191" s="132">
        <f t="shared" si="17"/>
        <v>0</v>
      </c>
      <c r="AN191" s="132">
        <f t="shared" si="21"/>
        <v>188913.18</v>
      </c>
      <c r="AO191" s="132">
        <f t="shared" si="22"/>
        <v>0</v>
      </c>
      <c r="AP191" s="132">
        <f t="shared" si="18"/>
        <v>-188913.18000000063</v>
      </c>
      <c r="AQ191" s="132">
        <f t="shared" si="19"/>
        <v>-6.4028427004814148E-10</v>
      </c>
      <c r="AR191" s="132">
        <f t="shared" si="20"/>
        <v>-66119.64000000013</v>
      </c>
      <c r="AS191" s="133">
        <f t="shared" si="23"/>
        <v>0.35000014292279613</v>
      </c>
    </row>
    <row r="192" spans="1:45" x14ac:dyDescent="0.2">
      <c r="A192" s="59">
        <v>-1</v>
      </c>
      <c r="B192" s="59">
        <v>1012</v>
      </c>
      <c r="C192" s="59" t="s">
        <v>121</v>
      </c>
      <c r="D192" s="59">
        <v>0</v>
      </c>
      <c r="E192" s="59">
        <v>276</v>
      </c>
      <c r="F192" s="59" t="s">
        <v>1816</v>
      </c>
      <c r="G192" s="59">
        <v>2025</v>
      </c>
      <c r="H192" s="59" t="s">
        <v>139</v>
      </c>
      <c r="I192" s="59">
        <v>1</v>
      </c>
      <c r="J192" s="59" t="s">
        <v>30</v>
      </c>
      <c r="K192" s="59">
        <v>13</v>
      </c>
      <c r="L192" s="59">
        <v>10301017</v>
      </c>
      <c r="M192" s="59">
        <v>0</v>
      </c>
      <c r="N192" s="59" t="s">
        <v>135</v>
      </c>
      <c r="O192" s="59" t="s">
        <v>124</v>
      </c>
      <c r="P192" s="59" t="s">
        <v>129</v>
      </c>
      <c r="Q192" s="59">
        <v>0</v>
      </c>
      <c r="R192" s="59">
        <v>0</v>
      </c>
      <c r="S192" s="59">
        <v>997401.55</v>
      </c>
      <c r="T192" s="59">
        <v>0</v>
      </c>
      <c r="U192" s="59">
        <v>948885.14</v>
      </c>
      <c r="V192" s="59">
        <v>2839452.52</v>
      </c>
      <c r="W192" s="59">
        <v>2698181.24</v>
      </c>
      <c r="X192" s="59">
        <v>0</v>
      </c>
      <c r="Y192" s="59">
        <v>0</v>
      </c>
      <c r="Z192" s="59">
        <v>141271.28</v>
      </c>
      <c r="AA192" s="59">
        <v>0</v>
      </c>
      <c r="AB192" s="59">
        <v>0</v>
      </c>
      <c r="AC192" s="59">
        <v>-141271.28</v>
      </c>
      <c r="AD192" s="59">
        <v>0</v>
      </c>
      <c r="AE192" s="59">
        <v>0</v>
      </c>
      <c r="AF192" s="59">
        <v>0</v>
      </c>
      <c r="AG192" s="59">
        <v>0</v>
      </c>
      <c r="AH192" s="59">
        <v>0</v>
      </c>
      <c r="AI192" s="59">
        <v>0</v>
      </c>
      <c r="AJ192" s="132" t="s">
        <v>29</v>
      </c>
      <c r="AK192" s="132" t="s">
        <v>206</v>
      </c>
      <c r="AL192" s="132">
        <f t="shared" si="16"/>
        <v>141271.28</v>
      </c>
      <c r="AM192" s="132">
        <f t="shared" si="17"/>
        <v>0</v>
      </c>
      <c r="AN192" s="132">
        <f t="shared" si="21"/>
        <v>141271.28</v>
      </c>
      <c r="AO192" s="132">
        <f t="shared" si="22"/>
        <v>0</v>
      </c>
      <c r="AP192" s="132">
        <f t="shared" si="18"/>
        <v>-141271.2799999998</v>
      </c>
      <c r="AQ192" s="132">
        <f t="shared" si="19"/>
        <v>0</v>
      </c>
      <c r="AR192" s="132">
        <f t="shared" si="20"/>
        <v>-48516.410000000033</v>
      </c>
      <c r="AS192" s="133">
        <f t="shared" si="23"/>
        <v>0.34342726985980521</v>
      </c>
    </row>
    <row r="193" spans="1:45" x14ac:dyDescent="0.2">
      <c r="A193" s="59">
        <v>-1</v>
      </c>
      <c r="B193" s="59">
        <v>1012</v>
      </c>
      <c r="C193" s="59" t="s">
        <v>121</v>
      </c>
      <c r="D193" s="59">
        <v>0</v>
      </c>
      <c r="E193" s="59">
        <v>276</v>
      </c>
      <c r="F193" s="59" t="s">
        <v>1816</v>
      </c>
      <c r="G193" s="59">
        <v>2025</v>
      </c>
      <c r="H193" s="59" t="s">
        <v>143</v>
      </c>
      <c r="I193" s="59">
        <v>1</v>
      </c>
      <c r="J193" s="59" t="s">
        <v>30</v>
      </c>
      <c r="K193" s="59">
        <v>13</v>
      </c>
      <c r="L193" s="59">
        <v>23634763</v>
      </c>
      <c r="M193" s="59">
        <v>0</v>
      </c>
      <c r="N193" s="59" t="s">
        <v>135</v>
      </c>
      <c r="O193" s="59" t="s">
        <v>124</v>
      </c>
      <c r="P193" s="59" t="s">
        <v>129</v>
      </c>
      <c r="Q193" s="59">
        <v>0</v>
      </c>
      <c r="R193" s="59">
        <v>0</v>
      </c>
      <c r="S193" s="59">
        <v>-737471.81</v>
      </c>
      <c r="T193" s="59">
        <v>0</v>
      </c>
      <c r="U193" s="59">
        <v>-722766.48</v>
      </c>
      <c r="V193" s="59">
        <v>-3511770.7</v>
      </c>
      <c r="W193" s="59">
        <v>-3441745.35</v>
      </c>
      <c r="X193" s="59">
        <v>0</v>
      </c>
      <c r="Y193" s="59">
        <v>0</v>
      </c>
      <c r="Z193" s="59">
        <v>-70025.350000000006</v>
      </c>
      <c r="AA193" s="59">
        <v>0</v>
      </c>
      <c r="AB193" s="59">
        <v>0</v>
      </c>
      <c r="AC193" s="59">
        <v>70025.350000000006</v>
      </c>
      <c r="AD193" s="59">
        <v>0</v>
      </c>
      <c r="AE193" s="59">
        <v>0</v>
      </c>
      <c r="AF193" s="59">
        <v>0</v>
      </c>
      <c r="AG193" s="59">
        <v>0</v>
      </c>
      <c r="AH193" s="59">
        <v>0</v>
      </c>
      <c r="AI193" s="59">
        <v>0</v>
      </c>
      <c r="AJ193" s="132" t="s">
        <v>29</v>
      </c>
      <c r="AK193" s="132" t="s">
        <v>35</v>
      </c>
      <c r="AL193" s="132">
        <f t="shared" si="16"/>
        <v>-70025.350000000006</v>
      </c>
      <c r="AM193" s="132">
        <f t="shared" si="17"/>
        <v>0</v>
      </c>
      <c r="AN193" s="132">
        <f t="shared" si="21"/>
        <v>-70025.350000000006</v>
      </c>
      <c r="AO193" s="132">
        <f t="shared" si="22"/>
        <v>0</v>
      </c>
      <c r="AP193" s="132">
        <f t="shared" si="18"/>
        <v>70025.350000000093</v>
      </c>
      <c r="AQ193" s="132">
        <f t="shared" si="19"/>
        <v>0</v>
      </c>
      <c r="AR193" s="132">
        <f t="shared" si="20"/>
        <v>14705.330000000075</v>
      </c>
      <c r="AS193" s="133">
        <f t="shared" si="23"/>
        <v>0.21000009282352827</v>
      </c>
    </row>
    <row r="194" spans="1:45" x14ac:dyDescent="0.2">
      <c r="A194" s="59">
        <v>-1</v>
      </c>
      <c r="B194" s="59">
        <v>1012</v>
      </c>
      <c r="C194" s="59" t="s">
        <v>121</v>
      </c>
      <c r="D194" s="59">
        <v>0</v>
      </c>
      <c r="E194" s="59">
        <v>276</v>
      </c>
      <c r="F194" s="59" t="s">
        <v>1816</v>
      </c>
      <c r="G194" s="59">
        <v>2025</v>
      </c>
      <c r="H194" s="59" t="s">
        <v>140</v>
      </c>
      <c r="I194" s="59">
        <v>1</v>
      </c>
      <c r="J194" s="59" t="s">
        <v>30</v>
      </c>
      <c r="K194" s="59">
        <v>13</v>
      </c>
      <c r="L194" s="59">
        <v>10301012</v>
      </c>
      <c r="M194" s="59">
        <v>0</v>
      </c>
      <c r="N194" s="59" t="s">
        <v>135</v>
      </c>
      <c r="O194" s="59" t="s">
        <v>124</v>
      </c>
      <c r="P194" s="59" t="s">
        <v>129</v>
      </c>
      <c r="Q194" s="59">
        <v>0</v>
      </c>
      <c r="R194" s="59">
        <v>0</v>
      </c>
      <c r="S194" s="59">
        <v>-890736.91</v>
      </c>
      <c r="T194" s="59">
        <v>0</v>
      </c>
      <c r="U194" s="59">
        <v>-859309.73</v>
      </c>
      <c r="V194" s="59">
        <v>-3062655.5</v>
      </c>
      <c r="W194" s="59">
        <v>-2958908.64</v>
      </c>
      <c r="X194" s="59">
        <v>0</v>
      </c>
      <c r="Y194" s="59">
        <v>0</v>
      </c>
      <c r="Z194" s="59">
        <v>-103746.86</v>
      </c>
      <c r="AA194" s="59">
        <v>0</v>
      </c>
      <c r="AB194" s="59">
        <v>0</v>
      </c>
      <c r="AC194" s="59">
        <v>103746.86</v>
      </c>
      <c r="AD194" s="59">
        <v>0</v>
      </c>
      <c r="AE194" s="59">
        <v>0</v>
      </c>
      <c r="AF194" s="59">
        <v>0</v>
      </c>
      <c r="AG194" s="59">
        <v>0</v>
      </c>
      <c r="AH194" s="59">
        <v>0</v>
      </c>
      <c r="AI194" s="59">
        <v>0</v>
      </c>
      <c r="AJ194" s="132" t="s">
        <v>29</v>
      </c>
      <c r="AK194" s="132" t="s">
        <v>206</v>
      </c>
      <c r="AL194" s="132">
        <f t="shared" ref="AL194:AL257" si="24">Z194+AA194</f>
        <v>-103746.86</v>
      </c>
      <c r="AM194" s="132">
        <f t="shared" ref="AM194:AM257" si="25">+X194+Y194</f>
        <v>0</v>
      </c>
      <c r="AN194" s="132">
        <f t="shared" si="21"/>
        <v>-103746.86</v>
      </c>
      <c r="AO194" s="132">
        <f t="shared" si="22"/>
        <v>0</v>
      </c>
      <c r="AP194" s="132">
        <f t="shared" ref="AP194:AP257" si="26">+W194-V194</f>
        <v>103746.85999999987</v>
      </c>
      <c r="AQ194" s="132">
        <f t="shared" ref="AQ194:AQ257" si="27">+AN194+AO194+AP194</f>
        <v>-1.3096723705530167E-10</v>
      </c>
      <c r="AR194" s="132">
        <f t="shared" ref="AR194:AR257" si="28">U194-S194</f>
        <v>31427.180000000051</v>
      </c>
      <c r="AS194" s="133">
        <f t="shared" si="23"/>
        <v>0.30292174625815271</v>
      </c>
    </row>
    <row r="195" spans="1:45" x14ac:dyDescent="0.2">
      <c r="A195" s="59">
        <v>-1</v>
      </c>
      <c r="B195" s="59">
        <v>1012</v>
      </c>
      <c r="C195" s="59" t="s">
        <v>121</v>
      </c>
      <c r="D195" s="59">
        <v>0</v>
      </c>
      <c r="E195" s="59">
        <v>276</v>
      </c>
      <c r="F195" s="59" t="s">
        <v>1816</v>
      </c>
      <c r="G195" s="59">
        <v>2025</v>
      </c>
      <c r="H195" s="59" t="s">
        <v>141</v>
      </c>
      <c r="I195" s="59">
        <v>1</v>
      </c>
      <c r="J195" s="59" t="s">
        <v>30</v>
      </c>
      <c r="K195" s="59">
        <v>13</v>
      </c>
      <c r="L195" s="59">
        <v>10301010</v>
      </c>
      <c r="M195" s="59">
        <v>0</v>
      </c>
      <c r="N195" s="59" t="s">
        <v>135</v>
      </c>
      <c r="O195" s="59" t="s">
        <v>124</v>
      </c>
      <c r="P195" s="59" t="s">
        <v>129</v>
      </c>
      <c r="Q195" s="59">
        <v>0</v>
      </c>
      <c r="R195" s="59">
        <v>0</v>
      </c>
      <c r="S195" s="59">
        <v>-4477254.59</v>
      </c>
      <c r="T195" s="59">
        <v>0</v>
      </c>
      <c r="U195" s="59">
        <v>-4419600.5</v>
      </c>
      <c r="V195" s="59">
        <v>-16317846.609999999</v>
      </c>
      <c r="W195" s="59">
        <v>-16054190.65</v>
      </c>
      <c r="X195" s="59">
        <v>0</v>
      </c>
      <c r="Y195" s="59">
        <v>0</v>
      </c>
      <c r="Z195" s="59">
        <v>-263655.96000000002</v>
      </c>
      <c r="AA195" s="59">
        <v>0</v>
      </c>
      <c r="AB195" s="59">
        <v>0</v>
      </c>
      <c r="AC195" s="59">
        <v>263655.96000000002</v>
      </c>
      <c r="AD195" s="59">
        <v>0</v>
      </c>
      <c r="AE195" s="59">
        <v>0</v>
      </c>
      <c r="AF195" s="59">
        <v>0</v>
      </c>
      <c r="AG195" s="59">
        <v>0</v>
      </c>
      <c r="AH195" s="59">
        <v>0</v>
      </c>
      <c r="AI195" s="59">
        <v>0</v>
      </c>
      <c r="AJ195" s="132" t="s">
        <v>29</v>
      </c>
      <c r="AK195" s="132" t="s">
        <v>206</v>
      </c>
      <c r="AL195" s="132">
        <f t="shared" si="24"/>
        <v>-263655.96000000002</v>
      </c>
      <c r="AM195" s="132">
        <f t="shared" si="25"/>
        <v>0</v>
      </c>
      <c r="AN195" s="132">
        <f t="shared" ref="AN195:AN258" si="29">+AL195-AM195</f>
        <v>-263655.96000000002</v>
      </c>
      <c r="AO195" s="132">
        <f t="shared" ref="AO195:AO258" si="30">AB195</f>
        <v>0</v>
      </c>
      <c r="AP195" s="132">
        <f t="shared" si="26"/>
        <v>263655.95999999903</v>
      </c>
      <c r="AQ195" s="132">
        <f t="shared" si="27"/>
        <v>-9.8953023552894592E-10</v>
      </c>
      <c r="AR195" s="132">
        <f t="shared" si="28"/>
        <v>57654.089999999851</v>
      </c>
      <c r="AS195" s="133">
        <f t="shared" ref="AS195:AS258" si="31">AR195/AP195</f>
        <v>0.2186716734945042</v>
      </c>
    </row>
    <row r="196" spans="1:45" x14ac:dyDescent="0.2">
      <c r="A196" s="59">
        <v>-1</v>
      </c>
      <c r="B196" s="59">
        <v>1012</v>
      </c>
      <c r="C196" s="59" t="s">
        <v>121</v>
      </c>
      <c r="D196" s="59">
        <v>0</v>
      </c>
      <c r="E196" s="59">
        <v>276</v>
      </c>
      <c r="F196" s="59" t="s">
        <v>1816</v>
      </c>
      <c r="G196" s="59">
        <v>2025</v>
      </c>
      <c r="H196" s="59" t="s">
        <v>144</v>
      </c>
      <c r="I196" s="59">
        <v>1</v>
      </c>
      <c r="J196" s="59" t="s">
        <v>30</v>
      </c>
      <c r="K196" s="59">
        <v>13</v>
      </c>
      <c r="L196" s="59">
        <v>10301135</v>
      </c>
      <c r="M196" s="59">
        <v>0</v>
      </c>
      <c r="N196" s="59" t="s">
        <v>135</v>
      </c>
      <c r="O196" s="59" t="s">
        <v>124</v>
      </c>
      <c r="P196" s="59" t="s">
        <v>129</v>
      </c>
      <c r="Q196" s="59">
        <v>0</v>
      </c>
      <c r="R196" s="59">
        <v>0</v>
      </c>
      <c r="S196" s="59">
        <v>-479104.5</v>
      </c>
      <c r="T196" s="59">
        <v>0</v>
      </c>
      <c r="U196" s="59">
        <v>-457261.32</v>
      </c>
      <c r="V196" s="59">
        <v>-1368870</v>
      </c>
      <c r="W196" s="59">
        <v>-1306460.92</v>
      </c>
      <c r="X196" s="59">
        <v>0</v>
      </c>
      <c r="Y196" s="59">
        <v>0</v>
      </c>
      <c r="Z196" s="59">
        <v>-62409.08</v>
      </c>
      <c r="AA196" s="59">
        <v>0</v>
      </c>
      <c r="AB196" s="59">
        <v>0</v>
      </c>
      <c r="AC196" s="59">
        <v>62409.08</v>
      </c>
      <c r="AD196" s="59">
        <v>0</v>
      </c>
      <c r="AE196" s="59">
        <v>0</v>
      </c>
      <c r="AF196" s="59">
        <v>0</v>
      </c>
      <c r="AG196" s="59">
        <v>0</v>
      </c>
      <c r="AH196" s="59">
        <v>0</v>
      </c>
      <c r="AI196" s="59">
        <v>0</v>
      </c>
      <c r="AJ196" s="132" t="s">
        <v>29</v>
      </c>
      <c r="AK196" s="132" t="s">
        <v>206</v>
      </c>
      <c r="AL196" s="132">
        <f t="shared" si="24"/>
        <v>-62409.08</v>
      </c>
      <c r="AM196" s="132">
        <f t="shared" si="25"/>
        <v>0</v>
      </c>
      <c r="AN196" s="132">
        <f t="shared" si="29"/>
        <v>-62409.08</v>
      </c>
      <c r="AO196" s="132">
        <f t="shared" si="30"/>
        <v>0</v>
      </c>
      <c r="AP196" s="132">
        <f t="shared" si="26"/>
        <v>62409.080000000075</v>
      </c>
      <c r="AQ196" s="132">
        <f t="shared" si="27"/>
        <v>7.2759576141834259E-11</v>
      </c>
      <c r="AR196" s="132">
        <f t="shared" si="28"/>
        <v>21843.179999999993</v>
      </c>
      <c r="AS196" s="133">
        <f t="shared" si="31"/>
        <v>0.35000003204661834</v>
      </c>
    </row>
    <row r="197" spans="1:45" x14ac:dyDescent="0.2">
      <c r="A197" s="59">
        <v>-1</v>
      </c>
      <c r="B197" s="59">
        <v>1012</v>
      </c>
      <c r="C197" s="59" t="s">
        <v>121</v>
      </c>
      <c r="D197" s="59">
        <v>0</v>
      </c>
      <c r="E197" s="59">
        <v>276</v>
      </c>
      <c r="F197" s="59" t="s">
        <v>1816</v>
      </c>
      <c r="G197" s="59">
        <v>2025</v>
      </c>
      <c r="H197" s="59" t="s">
        <v>142</v>
      </c>
      <c r="I197" s="59">
        <v>1</v>
      </c>
      <c r="J197" s="59" t="s">
        <v>30</v>
      </c>
      <c r="K197" s="59">
        <v>13</v>
      </c>
      <c r="L197" s="59">
        <v>10301050</v>
      </c>
      <c r="M197" s="59">
        <v>0</v>
      </c>
      <c r="N197" s="59" t="s">
        <v>135</v>
      </c>
      <c r="O197" s="59" t="s">
        <v>124</v>
      </c>
      <c r="P197" s="59" t="s">
        <v>129</v>
      </c>
      <c r="Q197" s="59">
        <v>0</v>
      </c>
      <c r="R197" s="59">
        <v>0</v>
      </c>
      <c r="S197" s="59">
        <v>37659878.560000002</v>
      </c>
      <c r="T197" s="59">
        <v>4991667.24</v>
      </c>
      <c r="U197" s="59">
        <v>41407767.780000001</v>
      </c>
      <c r="V197" s="59">
        <v>151144073.87</v>
      </c>
      <c r="W197" s="59">
        <v>170118445.47</v>
      </c>
      <c r="X197" s="59">
        <v>0</v>
      </c>
      <c r="Y197" s="59">
        <v>0</v>
      </c>
      <c r="Z197" s="59">
        <v>4795472.4000000004</v>
      </c>
      <c r="AA197" s="59">
        <v>0</v>
      </c>
      <c r="AB197" s="59">
        <v>-23769844</v>
      </c>
      <c r="AC197" s="59">
        <v>18974371.600000001</v>
      </c>
      <c r="AD197" s="59">
        <v>0</v>
      </c>
      <c r="AE197" s="59">
        <v>0</v>
      </c>
      <c r="AF197" s="59">
        <v>0</v>
      </c>
      <c r="AG197" s="59">
        <v>0</v>
      </c>
      <c r="AH197" s="59">
        <v>0</v>
      </c>
      <c r="AI197" s="59">
        <v>0</v>
      </c>
      <c r="AJ197" s="132" t="s">
        <v>29</v>
      </c>
      <c r="AK197" s="132" t="s">
        <v>36</v>
      </c>
      <c r="AL197" s="132">
        <f t="shared" si="24"/>
        <v>4795472.4000000004</v>
      </c>
      <c r="AM197" s="132">
        <f t="shared" si="25"/>
        <v>0</v>
      </c>
      <c r="AN197" s="132">
        <f t="shared" si="29"/>
        <v>4795472.4000000004</v>
      </c>
      <c r="AO197" s="132">
        <f t="shared" si="30"/>
        <v>-23769844</v>
      </c>
      <c r="AP197" s="132">
        <f t="shared" si="26"/>
        <v>18974371.599999994</v>
      </c>
      <c r="AQ197" s="132">
        <f t="shared" si="27"/>
        <v>0</v>
      </c>
      <c r="AR197" s="132">
        <f t="shared" si="28"/>
        <v>3747889.2199999988</v>
      </c>
      <c r="AS197" s="133">
        <f t="shared" si="31"/>
        <v>0.19752375989094681</v>
      </c>
    </row>
    <row r="198" spans="1:45" x14ac:dyDescent="0.2">
      <c r="A198" s="59">
        <v>-1</v>
      </c>
      <c r="B198" s="59">
        <v>1012</v>
      </c>
      <c r="C198" s="59" t="s">
        <v>121</v>
      </c>
      <c r="D198" s="59">
        <v>0</v>
      </c>
      <c r="E198" s="59">
        <v>276</v>
      </c>
      <c r="F198" s="59" t="s">
        <v>1816</v>
      </c>
      <c r="G198" s="59">
        <v>2025</v>
      </c>
      <c r="H198" s="59" t="s">
        <v>138</v>
      </c>
      <c r="I198" s="59">
        <v>1</v>
      </c>
      <c r="J198" s="59" t="s">
        <v>30</v>
      </c>
      <c r="K198" s="59">
        <v>14</v>
      </c>
      <c r="L198" s="59">
        <v>10301502</v>
      </c>
      <c r="M198" s="59">
        <v>0</v>
      </c>
      <c r="N198" s="59" t="s">
        <v>135</v>
      </c>
      <c r="O198" s="59" t="s">
        <v>124</v>
      </c>
      <c r="P198" s="59" t="s">
        <v>129</v>
      </c>
      <c r="Q198" s="59">
        <v>0</v>
      </c>
      <c r="R198" s="59">
        <v>0</v>
      </c>
      <c r="S198" s="59">
        <v>0</v>
      </c>
      <c r="T198" s="59">
        <v>0</v>
      </c>
      <c r="U198" s="59">
        <v>0</v>
      </c>
      <c r="V198" s="59">
        <v>3816372.6</v>
      </c>
      <c r="W198" s="59">
        <v>4642128.46</v>
      </c>
      <c r="X198" s="59">
        <v>0</v>
      </c>
      <c r="Y198" s="59">
        <v>0</v>
      </c>
      <c r="Z198" s="59">
        <v>114846.14</v>
      </c>
      <c r="AA198" s="59">
        <v>0</v>
      </c>
      <c r="AB198" s="59">
        <v>-940602</v>
      </c>
      <c r="AC198" s="59">
        <v>825755.86</v>
      </c>
      <c r="AD198" s="59">
        <v>0</v>
      </c>
      <c r="AE198" s="59">
        <v>0</v>
      </c>
      <c r="AF198" s="59">
        <v>0</v>
      </c>
      <c r="AG198" s="59">
        <v>0</v>
      </c>
      <c r="AH198" s="59">
        <v>0</v>
      </c>
      <c r="AI198" s="59">
        <v>0</v>
      </c>
      <c r="AJ198" s="132" t="s">
        <v>29</v>
      </c>
      <c r="AK198" s="132" t="s">
        <v>208</v>
      </c>
      <c r="AL198" s="132">
        <f t="shared" si="24"/>
        <v>114846.14</v>
      </c>
      <c r="AM198" s="132">
        <f t="shared" si="25"/>
        <v>0</v>
      </c>
      <c r="AN198" s="132">
        <f t="shared" si="29"/>
        <v>114846.14</v>
      </c>
      <c r="AO198" s="132">
        <f t="shared" si="30"/>
        <v>-940602</v>
      </c>
      <c r="AP198" s="132">
        <f t="shared" si="26"/>
        <v>825755.85999999987</v>
      </c>
      <c r="AQ198" s="132">
        <f t="shared" si="27"/>
        <v>0</v>
      </c>
      <c r="AR198" s="132">
        <f t="shared" si="28"/>
        <v>0</v>
      </c>
      <c r="AS198" s="133">
        <f t="shared" si="31"/>
        <v>0</v>
      </c>
    </row>
    <row r="199" spans="1:45" x14ac:dyDescent="0.2">
      <c r="A199" s="59">
        <v>-1</v>
      </c>
      <c r="B199" s="59">
        <v>1012</v>
      </c>
      <c r="C199" s="59" t="s">
        <v>121</v>
      </c>
      <c r="D199" s="59">
        <v>0</v>
      </c>
      <c r="E199" s="59">
        <v>276</v>
      </c>
      <c r="F199" s="59" t="s">
        <v>1816</v>
      </c>
      <c r="G199" s="59">
        <v>2025</v>
      </c>
      <c r="H199" s="59" t="s">
        <v>147</v>
      </c>
      <c r="I199" s="59">
        <v>1</v>
      </c>
      <c r="J199" s="59" t="s">
        <v>30</v>
      </c>
      <c r="K199" s="59">
        <v>13</v>
      </c>
      <c r="L199" s="59">
        <v>10301004</v>
      </c>
      <c r="M199" s="59">
        <v>-1</v>
      </c>
      <c r="N199" s="59" t="s">
        <v>146</v>
      </c>
      <c r="O199" s="59" t="s">
        <v>124</v>
      </c>
      <c r="P199" s="59" t="s">
        <v>129</v>
      </c>
      <c r="Q199" s="59">
        <v>0</v>
      </c>
      <c r="R199" s="59">
        <v>0</v>
      </c>
      <c r="S199" s="59">
        <v>-4432785.47</v>
      </c>
      <c r="T199" s="59">
        <v>-92660.61</v>
      </c>
      <c r="U199" s="59">
        <v>-4250646.37</v>
      </c>
      <c r="V199" s="59">
        <v>-17321274.77</v>
      </c>
      <c r="W199" s="59">
        <v>-16753787.869999999</v>
      </c>
      <c r="X199" s="59">
        <v>1008727.9</v>
      </c>
      <c r="Y199" s="59">
        <v>0</v>
      </c>
      <c r="Z199" s="59">
        <v>0</v>
      </c>
      <c r="AA199" s="59">
        <v>0</v>
      </c>
      <c r="AB199" s="59">
        <v>441241</v>
      </c>
      <c r="AC199" s="59">
        <v>567486.9</v>
      </c>
      <c r="AD199" s="59">
        <v>0</v>
      </c>
      <c r="AE199" s="59">
        <v>0</v>
      </c>
      <c r="AF199" s="59">
        <v>0</v>
      </c>
      <c r="AG199" s="59">
        <v>0</v>
      </c>
      <c r="AH199" s="59">
        <v>0</v>
      </c>
      <c r="AI199" s="59">
        <v>0</v>
      </c>
      <c r="AJ199" s="132" t="s">
        <v>29</v>
      </c>
      <c r="AK199" s="132" t="s">
        <v>35</v>
      </c>
      <c r="AL199" s="132">
        <f t="shared" si="24"/>
        <v>0</v>
      </c>
      <c r="AM199" s="132">
        <f t="shared" si="25"/>
        <v>1008727.9</v>
      </c>
      <c r="AN199" s="132">
        <f t="shared" si="29"/>
        <v>-1008727.9</v>
      </c>
      <c r="AO199" s="132">
        <f t="shared" si="30"/>
        <v>441241</v>
      </c>
      <c r="AP199" s="132">
        <f t="shared" si="26"/>
        <v>567486.90000000037</v>
      </c>
      <c r="AQ199" s="132">
        <f t="shared" si="27"/>
        <v>0</v>
      </c>
      <c r="AR199" s="132">
        <f t="shared" si="28"/>
        <v>182139.09999999963</v>
      </c>
      <c r="AS199" s="133">
        <f t="shared" si="31"/>
        <v>0.32095736483079962</v>
      </c>
    </row>
    <row r="200" spans="1:45" x14ac:dyDescent="0.2">
      <c r="A200" s="59">
        <v>-1</v>
      </c>
      <c r="B200" s="59">
        <v>1012</v>
      </c>
      <c r="C200" s="59" t="s">
        <v>121</v>
      </c>
      <c r="D200" s="59">
        <v>0</v>
      </c>
      <c r="E200" s="59">
        <v>276</v>
      </c>
      <c r="F200" s="59" t="s">
        <v>1816</v>
      </c>
      <c r="G200" s="59">
        <v>2025</v>
      </c>
      <c r="H200" s="59" t="s">
        <v>125</v>
      </c>
      <c r="I200" s="59">
        <v>1</v>
      </c>
      <c r="J200" s="59" t="s">
        <v>30</v>
      </c>
      <c r="K200" s="59">
        <v>13</v>
      </c>
      <c r="L200" s="59">
        <v>21</v>
      </c>
      <c r="M200" s="59">
        <v>1</v>
      </c>
      <c r="N200" s="59" t="s">
        <v>122</v>
      </c>
      <c r="O200" s="59" t="s">
        <v>124</v>
      </c>
      <c r="P200" s="59" t="s">
        <v>130</v>
      </c>
      <c r="Q200" s="59">
        <v>0</v>
      </c>
      <c r="R200" s="59">
        <v>0</v>
      </c>
      <c r="S200" s="59">
        <v>131683.78</v>
      </c>
      <c r="T200" s="59">
        <v>33612.379999999997</v>
      </c>
      <c r="U200" s="59">
        <v>165296.16</v>
      </c>
      <c r="V200" s="59">
        <v>627065.52</v>
      </c>
      <c r="W200" s="59">
        <v>787124.44000000006</v>
      </c>
      <c r="X200" s="59">
        <v>0</v>
      </c>
      <c r="Y200" s="59">
        <v>177706.99</v>
      </c>
      <c r="Z200" s="59">
        <v>17648.07</v>
      </c>
      <c r="AA200" s="59">
        <v>0</v>
      </c>
      <c r="AB200" s="59">
        <v>0</v>
      </c>
      <c r="AC200" s="59">
        <v>160058.92000000001</v>
      </c>
      <c r="AD200" s="59">
        <v>0</v>
      </c>
      <c r="AE200" s="59">
        <v>0</v>
      </c>
      <c r="AF200" s="59">
        <v>0</v>
      </c>
      <c r="AG200" s="59">
        <v>0</v>
      </c>
      <c r="AH200" s="59">
        <v>0</v>
      </c>
      <c r="AI200" s="59">
        <v>0</v>
      </c>
      <c r="AJ200" s="132" t="s">
        <v>29</v>
      </c>
      <c r="AK200" s="132" t="s">
        <v>37</v>
      </c>
      <c r="AL200" s="132">
        <f t="shared" si="24"/>
        <v>17648.07</v>
      </c>
      <c r="AM200" s="132">
        <f t="shared" si="25"/>
        <v>177706.99</v>
      </c>
      <c r="AN200" s="132">
        <f t="shared" si="29"/>
        <v>-160058.91999999998</v>
      </c>
      <c r="AO200" s="132">
        <f t="shared" si="30"/>
        <v>0</v>
      </c>
      <c r="AP200" s="132">
        <f t="shared" si="26"/>
        <v>160058.92000000004</v>
      </c>
      <c r="AQ200" s="132">
        <f t="shared" si="27"/>
        <v>0</v>
      </c>
      <c r="AR200" s="132">
        <f t="shared" si="28"/>
        <v>33612.380000000005</v>
      </c>
      <c r="AS200" s="133">
        <f t="shared" si="31"/>
        <v>0.21000004248435511</v>
      </c>
    </row>
    <row r="201" spans="1:45" x14ac:dyDescent="0.2">
      <c r="A201" s="59">
        <v>-1</v>
      </c>
      <c r="B201" s="59">
        <v>1012</v>
      </c>
      <c r="C201" s="59" t="s">
        <v>121</v>
      </c>
      <c r="D201" s="59">
        <v>0</v>
      </c>
      <c r="E201" s="59">
        <v>276</v>
      </c>
      <c r="F201" s="59" t="s">
        <v>1816</v>
      </c>
      <c r="G201" s="59">
        <v>2025</v>
      </c>
      <c r="H201" s="59" t="s">
        <v>126</v>
      </c>
      <c r="I201" s="59">
        <v>1</v>
      </c>
      <c r="J201" s="59" t="s">
        <v>30</v>
      </c>
      <c r="K201" s="59">
        <v>13</v>
      </c>
      <c r="L201" s="59">
        <v>19</v>
      </c>
      <c r="M201" s="59">
        <v>1</v>
      </c>
      <c r="N201" s="59" t="s">
        <v>122</v>
      </c>
      <c r="O201" s="59" t="s">
        <v>124</v>
      </c>
      <c r="P201" s="59" t="s">
        <v>130</v>
      </c>
      <c r="Q201" s="59">
        <v>0</v>
      </c>
      <c r="R201" s="59">
        <v>0</v>
      </c>
      <c r="S201" s="59">
        <v>90338.400000000009</v>
      </c>
      <c r="T201" s="59">
        <v>6174.28</v>
      </c>
      <c r="U201" s="59">
        <v>95814.81</v>
      </c>
      <c r="V201" s="59">
        <v>430182.79000000004</v>
      </c>
      <c r="W201" s="59">
        <v>456260.93</v>
      </c>
      <c r="X201" s="59">
        <v>28560.68</v>
      </c>
      <c r="Y201" s="59">
        <v>0</v>
      </c>
      <c r="Z201" s="59">
        <v>2482.54</v>
      </c>
      <c r="AA201" s="59">
        <v>0</v>
      </c>
      <c r="AB201" s="59">
        <v>0</v>
      </c>
      <c r="AC201" s="59">
        <v>26078.14</v>
      </c>
      <c r="AD201" s="59">
        <v>0</v>
      </c>
      <c r="AE201" s="59">
        <v>0</v>
      </c>
      <c r="AF201" s="59">
        <v>0</v>
      </c>
      <c r="AG201" s="59">
        <v>0</v>
      </c>
      <c r="AH201" s="59">
        <v>0</v>
      </c>
      <c r="AI201" s="59">
        <v>0</v>
      </c>
      <c r="AJ201" s="132" t="s">
        <v>29</v>
      </c>
      <c r="AK201" s="132" t="s">
        <v>206</v>
      </c>
      <c r="AL201" s="132">
        <f t="shared" si="24"/>
        <v>2482.54</v>
      </c>
      <c r="AM201" s="132">
        <f t="shared" si="25"/>
        <v>28560.68</v>
      </c>
      <c r="AN201" s="132">
        <f t="shared" si="29"/>
        <v>-26078.14</v>
      </c>
      <c r="AO201" s="132">
        <f t="shared" si="30"/>
        <v>0</v>
      </c>
      <c r="AP201" s="132">
        <f t="shared" si="26"/>
        <v>26078.139999999956</v>
      </c>
      <c r="AQ201" s="132">
        <f t="shared" si="27"/>
        <v>-4.3655745685100555E-11</v>
      </c>
      <c r="AR201" s="132">
        <f t="shared" si="28"/>
        <v>5476.4099999999889</v>
      </c>
      <c r="AS201" s="133">
        <f t="shared" si="31"/>
        <v>0.21000002300777579</v>
      </c>
    </row>
    <row r="202" spans="1:45" x14ac:dyDescent="0.2">
      <c r="A202" s="59">
        <v>-1</v>
      </c>
      <c r="B202" s="59">
        <v>1012</v>
      </c>
      <c r="C202" s="59" t="s">
        <v>121</v>
      </c>
      <c r="D202" s="59">
        <v>0</v>
      </c>
      <c r="E202" s="59">
        <v>276</v>
      </c>
      <c r="F202" s="59" t="s">
        <v>1816</v>
      </c>
      <c r="G202" s="59">
        <v>2025</v>
      </c>
      <c r="H202" s="59" t="s">
        <v>136</v>
      </c>
      <c r="I202" s="59">
        <v>1</v>
      </c>
      <c r="J202" s="59" t="s">
        <v>30</v>
      </c>
      <c r="K202" s="59">
        <v>13</v>
      </c>
      <c r="L202" s="59">
        <v>10301001</v>
      </c>
      <c r="M202" s="59">
        <v>0</v>
      </c>
      <c r="N202" s="59" t="s">
        <v>135</v>
      </c>
      <c r="O202" s="59" t="s">
        <v>124</v>
      </c>
      <c r="P202" s="59" t="s">
        <v>130</v>
      </c>
      <c r="Q202" s="59">
        <v>0</v>
      </c>
      <c r="R202" s="59">
        <v>0</v>
      </c>
      <c r="S202" s="59">
        <v>2624.55</v>
      </c>
      <c r="T202" s="59">
        <v>0</v>
      </c>
      <c r="U202" s="59">
        <v>2533</v>
      </c>
      <c r="V202" s="59">
        <v>12498.08</v>
      </c>
      <c r="W202" s="59">
        <v>12062.07</v>
      </c>
      <c r="X202" s="59">
        <v>0</v>
      </c>
      <c r="Y202" s="59">
        <v>0</v>
      </c>
      <c r="Z202" s="59">
        <v>436.01</v>
      </c>
      <c r="AA202" s="59">
        <v>0</v>
      </c>
      <c r="AB202" s="59">
        <v>0</v>
      </c>
      <c r="AC202" s="59">
        <v>-436.01</v>
      </c>
      <c r="AD202" s="59">
        <v>0</v>
      </c>
      <c r="AE202" s="59">
        <v>0</v>
      </c>
      <c r="AF202" s="59">
        <v>0</v>
      </c>
      <c r="AG202" s="59">
        <v>0</v>
      </c>
      <c r="AH202" s="59">
        <v>0</v>
      </c>
      <c r="AI202" s="59">
        <v>0</v>
      </c>
      <c r="AJ202" s="132" t="s">
        <v>29</v>
      </c>
      <c r="AK202" s="132" t="s">
        <v>206</v>
      </c>
      <c r="AL202" s="132">
        <f t="shared" si="24"/>
        <v>436.01</v>
      </c>
      <c r="AM202" s="132">
        <f t="shared" si="25"/>
        <v>0</v>
      </c>
      <c r="AN202" s="132">
        <f t="shared" si="29"/>
        <v>436.01</v>
      </c>
      <c r="AO202" s="132">
        <f t="shared" si="30"/>
        <v>0</v>
      </c>
      <c r="AP202" s="132">
        <f t="shared" si="26"/>
        <v>-436.01000000000022</v>
      </c>
      <c r="AQ202" s="132">
        <f t="shared" si="27"/>
        <v>0</v>
      </c>
      <c r="AR202" s="132">
        <f t="shared" si="28"/>
        <v>-91.550000000000182</v>
      </c>
      <c r="AS202" s="133">
        <f t="shared" si="31"/>
        <v>0.20997224834292821</v>
      </c>
    </row>
    <row r="203" spans="1:45" x14ac:dyDescent="0.2">
      <c r="A203" s="59">
        <v>-1</v>
      </c>
      <c r="B203" s="59">
        <v>1012</v>
      </c>
      <c r="C203" s="59" t="s">
        <v>121</v>
      </c>
      <c r="D203" s="59">
        <v>0</v>
      </c>
      <c r="E203" s="59">
        <v>276</v>
      </c>
      <c r="F203" s="59" t="s">
        <v>1816</v>
      </c>
      <c r="G203" s="59">
        <v>2025</v>
      </c>
      <c r="H203" s="59" t="s">
        <v>139</v>
      </c>
      <c r="I203" s="59">
        <v>1</v>
      </c>
      <c r="J203" s="59" t="s">
        <v>30</v>
      </c>
      <c r="K203" s="59">
        <v>13</v>
      </c>
      <c r="L203" s="59">
        <v>10301017</v>
      </c>
      <c r="M203" s="59">
        <v>0</v>
      </c>
      <c r="N203" s="59" t="s">
        <v>135</v>
      </c>
      <c r="O203" s="59" t="s">
        <v>124</v>
      </c>
      <c r="P203" s="59" t="s">
        <v>130</v>
      </c>
      <c r="Q203" s="59">
        <v>0</v>
      </c>
      <c r="R203" s="59">
        <v>0</v>
      </c>
      <c r="S203" s="59">
        <v>403711.65</v>
      </c>
      <c r="T203" s="59">
        <v>0</v>
      </c>
      <c r="U203" s="59">
        <v>386817.96</v>
      </c>
      <c r="V203" s="59">
        <v>1922436.54</v>
      </c>
      <c r="W203" s="59">
        <v>1841990.42</v>
      </c>
      <c r="X203" s="59">
        <v>0</v>
      </c>
      <c r="Y203" s="59">
        <v>0</v>
      </c>
      <c r="Z203" s="59">
        <v>80446.12</v>
      </c>
      <c r="AA203" s="59">
        <v>0</v>
      </c>
      <c r="AB203" s="59">
        <v>0</v>
      </c>
      <c r="AC203" s="59">
        <v>-80446.12</v>
      </c>
      <c r="AD203" s="59">
        <v>0</v>
      </c>
      <c r="AE203" s="59">
        <v>0</v>
      </c>
      <c r="AF203" s="59">
        <v>0</v>
      </c>
      <c r="AG203" s="59">
        <v>0</v>
      </c>
      <c r="AH203" s="59">
        <v>0</v>
      </c>
      <c r="AI203" s="59">
        <v>0</v>
      </c>
      <c r="AJ203" s="132" t="s">
        <v>29</v>
      </c>
      <c r="AK203" s="132" t="s">
        <v>206</v>
      </c>
      <c r="AL203" s="132">
        <f t="shared" si="24"/>
        <v>80446.12</v>
      </c>
      <c r="AM203" s="132">
        <f t="shared" si="25"/>
        <v>0</v>
      </c>
      <c r="AN203" s="132">
        <f t="shared" si="29"/>
        <v>80446.12</v>
      </c>
      <c r="AO203" s="132">
        <f t="shared" si="30"/>
        <v>0</v>
      </c>
      <c r="AP203" s="132">
        <f t="shared" si="26"/>
        <v>-80446.120000000112</v>
      </c>
      <c r="AQ203" s="132">
        <f t="shared" si="27"/>
        <v>-1.1641532182693481E-10</v>
      </c>
      <c r="AR203" s="132">
        <f t="shared" si="28"/>
        <v>-16893.690000000002</v>
      </c>
      <c r="AS203" s="133">
        <f t="shared" si="31"/>
        <v>0.21000005966726523</v>
      </c>
    </row>
    <row r="204" spans="1:45" x14ac:dyDescent="0.2">
      <c r="A204" s="59">
        <v>-1</v>
      </c>
      <c r="B204" s="59">
        <v>1012</v>
      </c>
      <c r="C204" s="59" t="s">
        <v>121</v>
      </c>
      <c r="D204" s="59">
        <v>0</v>
      </c>
      <c r="E204" s="59">
        <v>276</v>
      </c>
      <c r="F204" s="59" t="s">
        <v>1816</v>
      </c>
      <c r="G204" s="59">
        <v>2025</v>
      </c>
      <c r="H204" s="59" t="s">
        <v>140</v>
      </c>
      <c r="I204" s="59">
        <v>1</v>
      </c>
      <c r="J204" s="59" t="s">
        <v>30</v>
      </c>
      <c r="K204" s="59">
        <v>13</v>
      </c>
      <c r="L204" s="59">
        <v>10301012</v>
      </c>
      <c r="M204" s="59">
        <v>0</v>
      </c>
      <c r="N204" s="59" t="s">
        <v>135</v>
      </c>
      <c r="O204" s="59" t="s">
        <v>124</v>
      </c>
      <c r="P204" s="59" t="s">
        <v>130</v>
      </c>
      <c r="Q204" s="59">
        <v>0</v>
      </c>
      <c r="R204" s="59">
        <v>0</v>
      </c>
      <c r="S204" s="59">
        <v>-2155.16</v>
      </c>
      <c r="T204" s="59">
        <v>0</v>
      </c>
      <c r="U204" s="59">
        <v>-2075.7200000000003</v>
      </c>
      <c r="V204" s="59">
        <v>-10262.710000000001</v>
      </c>
      <c r="W204" s="59">
        <v>-9884.4600000000009</v>
      </c>
      <c r="X204" s="59">
        <v>0</v>
      </c>
      <c r="Y204" s="59">
        <v>0</v>
      </c>
      <c r="Z204" s="59">
        <v>-378.25</v>
      </c>
      <c r="AA204" s="59">
        <v>0</v>
      </c>
      <c r="AB204" s="59">
        <v>0</v>
      </c>
      <c r="AC204" s="59">
        <v>378.25</v>
      </c>
      <c r="AD204" s="59">
        <v>0</v>
      </c>
      <c r="AE204" s="59">
        <v>0</v>
      </c>
      <c r="AF204" s="59">
        <v>0</v>
      </c>
      <c r="AG204" s="59">
        <v>0</v>
      </c>
      <c r="AH204" s="59">
        <v>0</v>
      </c>
      <c r="AI204" s="59">
        <v>0</v>
      </c>
      <c r="AJ204" s="132" t="s">
        <v>29</v>
      </c>
      <c r="AK204" s="132" t="s">
        <v>206</v>
      </c>
      <c r="AL204" s="132">
        <f t="shared" si="24"/>
        <v>-378.25</v>
      </c>
      <c r="AM204" s="132">
        <f t="shared" si="25"/>
        <v>0</v>
      </c>
      <c r="AN204" s="132">
        <f t="shared" si="29"/>
        <v>-378.25</v>
      </c>
      <c r="AO204" s="132">
        <f t="shared" si="30"/>
        <v>0</v>
      </c>
      <c r="AP204" s="132">
        <f t="shared" si="26"/>
        <v>378.25</v>
      </c>
      <c r="AQ204" s="132">
        <f t="shared" si="27"/>
        <v>0</v>
      </c>
      <c r="AR204" s="132">
        <f t="shared" si="28"/>
        <v>79.4399999999996</v>
      </c>
      <c r="AS204" s="133">
        <f t="shared" si="31"/>
        <v>0.21001982815598044</v>
      </c>
    </row>
    <row r="205" spans="1:45" x14ac:dyDescent="0.2">
      <c r="A205" s="59">
        <v>-1</v>
      </c>
      <c r="B205" s="59">
        <v>1012</v>
      </c>
      <c r="C205" s="59" t="s">
        <v>121</v>
      </c>
      <c r="D205" s="59">
        <v>0</v>
      </c>
      <c r="E205" s="59">
        <v>276</v>
      </c>
      <c r="F205" s="59" t="s">
        <v>1816</v>
      </c>
      <c r="G205" s="59">
        <v>2025</v>
      </c>
      <c r="H205" s="59" t="s">
        <v>142</v>
      </c>
      <c r="I205" s="59">
        <v>1</v>
      </c>
      <c r="J205" s="59" t="s">
        <v>30</v>
      </c>
      <c r="K205" s="59">
        <v>13</v>
      </c>
      <c r="L205" s="59">
        <v>10301050</v>
      </c>
      <c r="M205" s="59">
        <v>0</v>
      </c>
      <c r="N205" s="59" t="s">
        <v>135</v>
      </c>
      <c r="O205" s="59" t="s">
        <v>124</v>
      </c>
      <c r="P205" s="59" t="s">
        <v>130</v>
      </c>
      <c r="Q205" s="59">
        <v>0</v>
      </c>
      <c r="R205" s="59">
        <v>0</v>
      </c>
      <c r="S205" s="59">
        <v>345627.38</v>
      </c>
      <c r="T205" s="59">
        <v>0</v>
      </c>
      <c r="U205" s="59">
        <v>334067.57</v>
      </c>
      <c r="V205" s="59">
        <v>1645844.65</v>
      </c>
      <c r="W205" s="59">
        <v>1590797.8900000001</v>
      </c>
      <c r="X205" s="59">
        <v>0</v>
      </c>
      <c r="Y205" s="59">
        <v>0</v>
      </c>
      <c r="Z205" s="59">
        <v>55046.76</v>
      </c>
      <c r="AA205" s="59">
        <v>0</v>
      </c>
      <c r="AB205" s="59">
        <v>0</v>
      </c>
      <c r="AC205" s="59">
        <v>-55046.76</v>
      </c>
      <c r="AD205" s="59">
        <v>0</v>
      </c>
      <c r="AE205" s="59">
        <v>0</v>
      </c>
      <c r="AF205" s="59">
        <v>0</v>
      </c>
      <c r="AG205" s="59">
        <v>0</v>
      </c>
      <c r="AH205" s="59">
        <v>0</v>
      </c>
      <c r="AI205" s="59">
        <v>0</v>
      </c>
      <c r="AJ205" s="132" t="s">
        <v>29</v>
      </c>
      <c r="AK205" s="132" t="s">
        <v>36</v>
      </c>
      <c r="AL205" s="132">
        <f t="shared" si="24"/>
        <v>55046.76</v>
      </c>
      <c r="AM205" s="132">
        <f t="shared" si="25"/>
        <v>0</v>
      </c>
      <c r="AN205" s="132">
        <f t="shared" si="29"/>
        <v>55046.76</v>
      </c>
      <c r="AO205" s="132">
        <f t="shared" si="30"/>
        <v>0</v>
      </c>
      <c r="AP205" s="132">
        <f t="shared" si="26"/>
        <v>-55046.759999999776</v>
      </c>
      <c r="AQ205" s="132">
        <f t="shared" si="27"/>
        <v>2.255546860396862E-10</v>
      </c>
      <c r="AR205" s="132">
        <f t="shared" si="28"/>
        <v>-11559.809999999998</v>
      </c>
      <c r="AS205" s="133">
        <f t="shared" si="31"/>
        <v>0.20999982560281558</v>
      </c>
    </row>
    <row r="206" spans="1:45" x14ac:dyDescent="0.2">
      <c r="A206" s="59">
        <v>-1</v>
      </c>
      <c r="B206" s="59">
        <v>1012</v>
      </c>
      <c r="C206" s="59" t="s">
        <v>121</v>
      </c>
      <c r="D206" s="59">
        <v>0</v>
      </c>
      <c r="E206" s="59">
        <v>276</v>
      </c>
      <c r="F206" s="59" t="s">
        <v>1816</v>
      </c>
      <c r="G206" s="59">
        <v>2025</v>
      </c>
      <c r="H206" s="59" t="s">
        <v>138</v>
      </c>
      <c r="I206" s="59">
        <v>1</v>
      </c>
      <c r="J206" s="59" t="s">
        <v>30</v>
      </c>
      <c r="K206" s="59">
        <v>14</v>
      </c>
      <c r="L206" s="59">
        <v>10301502</v>
      </c>
      <c r="M206" s="59">
        <v>0</v>
      </c>
      <c r="N206" s="59" t="s">
        <v>135</v>
      </c>
      <c r="O206" s="59" t="s">
        <v>124</v>
      </c>
      <c r="P206" s="59" t="s">
        <v>130</v>
      </c>
      <c r="Q206" s="59">
        <v>0</v>
      </c>
      <c r="R206" s="59">
        <v>0</v>
      </c>
      <c r="S206" s="59">
        <v>0</v>
      </c>
      <c r="T206" s="59">
        <v>0</v>
      </c>
      <c r="U206" s="59">
        <v>0</v>
      </c>
      <c r="V206" s="59">
        <v>20669.11</v>
      </c>
      <c r="W206" s="59">
        <v>19947.400000000001</v>
      </c>
      <c r="X206" s="59">
        <v>0</v>
      </c>
      <c r="Y206" s="59">
        <v>0</v>
      </c>
      <c r="Z206" s="59">
        <v>721.71</v>
      </c>
      <c r="AA206" s="59">
        <v>0</v>
      </c>
      <c r="AB206" s="59">
        <v>0</v>
      </c>
      <c r="AC206" s="59">
        <v>-721.71</v>
      </c>
      <c r="AD206" s="59">
        <v>0</v>
      </c>
      <c r="AE206" s="59">
        <v>0</v>
      </c>
      <c r="AF206" s="59">
        <v>0</v>
      </c>
      <c r="AG206" s="59">
        <v>0</v>
      </c>
      <c r="AH206" s="59">
        <v>0</v>
      </c>
      <c r="AI206" s="59">
        <v>0</v>
      </c>
      <c r="AJ206" s="132" t="s">
        <v>29</v>
      </c>
      <c r="AK206" s="132" t="s">
        <v>208</v>
      </c>
      <c r="AL206" s="132">
        <f t="shared" si="24"/>
        <v>721.71</v>
      </c>
      <c r="AM206" s="132">
        <f t="shared" si="25"/>
        <v>0</v>
      </c>
      <c r="AN206" s="132">
        <f t="shared" si="29"/>
        <v>721.71</v>
      </c>
      <c r="AO206" s="132">
        <f t="shared" si="30"/>
        <v>0</v>
      </c>
      <c r="AP206" s="132">
        <f t="shared" si="26"/>
        <v>-721.70999999999913</v>
      </c>
      <c r="AQ206" s="132">
        <f t="shared" si="27"/>
        <v>9.0949470177292824E-13</v>
      </c>
      <c r="AR206" s="132">
        <f t="shared" si="28"/>
        <v>0</v>
      </c>
      <c r="AS206" s="133">
        <f t="shared" si="31"/>
        <v>0</v>
      </c>
    </row>
    <row r="207" spans="1:45" x14ac:dyDescent="0.2">
      <c r="A207" s="59">
        <v>-1</v>
      </c>
      <c r="B207" s="59">
        <v>1012</v>
      </c>
      <c r="C207" s="59" t="s">
        <v>121</v>
      </c>
      <c r="D207" s="59">
        <v>0</v>
      </c>
      <c r="E207" s="59">
        <v>276</v>
      </c>
      <c r="F207" s="59" t="s">
        <v>1816</v>
      </c>
      <c r="G207" s="59">
        <v>2025</v>
      </c>
      <c r="H207" s="59" t="s">
        <v>125</v>
      </c>
      <c r="I207" s="59">
        <v>1</v>
      </c>
      <c r="J207" s="59" t="s">
        <v>30</v>
      </c>
      <c r="K207" s="59">
        <v>13</v>
      </c>
      <c r="L207" s="59">
        <v>21</v>
      </c>
      <c r="M207" s="59">
        <v>1</v>
      </c>
      <c r="N207" s="59" t="s">
        <v>122</v>
      </c>
      <c r="O207" s="59" t="s">
        <v>124</v>
      </c>
      <c r="P207" s="59" t="s">
        <v>131</v>
      </c>
      <c r="Q207" s="59">
        <v>0</v>
      </c>
      <c r="R207" s="59">
        <v>0</v>
      </c>
      <c r="S207" s="59">
        <v>0</v>
      </c>
      <c r="T207" s="59">
        <v>0</v>
      </c>
      <c r="U207" s="59">
        <v>0</v>
      </c>
      <c r="V207" s="59">
        <v>0</v>
      </c>
      <c r="W207" s="59">
        <v>0</v>
      </c>
      <c r="X207" s="59">
        <v>0</v>
      </c>
      <c r="Y207" s="59">
        <v>0</v>
      </c>
      <c r="Z207" s="59">
        <v>0</v>
      </c>
      <c r="AA207" s="59">
        <v>0</v>
      </c>
      <c r="AB207" s="59">
        <v>0</v>
      </c>
      <c r="AC207" s="59">
        <v>0</v>
      </c>
      <c r="AD207" s="59">
        <v>0</v>
      </c>
      <c r="AE207" s="59">
        <v>0</v>
      </c>
      <c r="AF207" s="59">
        <v>0</v>
      </c>
      <c r="AG207" s="59">
        <v>0</v>
      </c>
      <c r="AH207" s="59">
        <v>0</v>
      </c>
      <c r="AI207" s="59">
        <v>0</v>
      </c>
      <c r="AJ207" s="132" t="s">
        <v>207</v>
      </c>
      <c r="AK207" s="132" t="s">
        <v>37</v>
      </c>
      <c r="AL207" s="132">
        <f t="shared" si="24"/>
        <v>0</v>
      </c>
      <c r="AM207" s="132">
        <f t="shared" si="25"/>
        <v>0</v>
      </c>
      <c r="AN207" s="132">
        <f t="shared" si="29"/>
        <v>0</v>
      </c>
      <c r="AO207" s="132">
        <f t="shared" si="30"/>
        <v>0</v>
      </c>
      <c r="AP207" s="132">
        <f t="shared" si="26"/>
        <v>0</v>
      </c>
      <c r="AQ207" s="132">
        <f t="shared" si="27"/>
        <v>0</v>
      </c>
      <c r="AR207" s="132">
        <f t="shared" si="28"/>
        <v>0</v>
      </c>
      <c r="AS207" s="133" t="e">
        <f t="shared" si="31"/>
        <v>#DIV/0!</v>
      </c>
    </row>
    <row r="208" spans="1:45" x14ac:dyDescent="0.2">
      <c r="A208" s="59">
        <v>-1</v>
      </c>
      <c r="B208" s="59">
        <v>1012</v>
      </c>
      <c r="C208" s="59" t="s">
        <v>121</v>
      </c>
      <c r="D208" s="59">
        <v>0</v>
      </c>
      <c r="E208" s="59">
        <v>276</v>
      </c>
      <c r="F208" s="59" t="s">
        <v>1816</v>
      </c>
      <c r="G208" s="59">
        <v>2025</v>
      </c>
      <c r="H208" s="59" t="s">
        <v>134</v>
      </c>
      <c r="I208" s="59">
        <v>1</v>
      </c>
      <c r="J208" s="59" t="s">
        <v>30</v>
      </c>
      <c r="K208" s="59">
        <v>9999</v>
      </c>
      <c r="L208" s="59">
        <v>12000020</v>
      </c>
      <c r="M208" s="59">
        <v>1</v>
      </c>
      <c r="N208" s="59" t="s">
        <v>122</v>
      </c>
      <c r="O208" s="59" t="s">
        <v>124</v>
      </c>
      <c r="P208" s="59" t="s">
        <v>131</v>
      </c>
      <c r="Q208" s="59">
        <v>0</v>
      </c>
      <c r="R208" s="59">
        <v>0</v>
      </c>
      <c r="S208" s="59">
        <v>0</v>
      </c>
      <c r="T208" s="59">
        <v>0</v>
      </c>
      <c r="U208" s="59">
        <v>0</v>
      </c>
      <c r="V208" s="59">
        <v>0</v>
      </c>
      <c r="W208" s="59">
        <v>0</v>
      </c>
      <c r="X208" s="59">
        <v>0</v>
      </c>
      <c r="Y208" s="59">
        <v>0</v>
      </c>
      <c r="Z208" s="59">
        <v>0</v>
      </c>
      <c r="AA208" s="59">
        <v>0</v>
      </c>
      <c r="AB208" s="59">
        <v>0</v>
      </c>
      <c r="AC208" s="59">
        <v>0</v>
      </c>
      <c r="AD208" s="59">
        <v>0</v>
      </c>
      <c r="AE208" s="59">
        <v>0</v>
      </c>
      <c r="AF208" s="59">
        <v>0</v>
      </c>
      <c r="AG208" s="59">
        <v>0</v>
      </c>
      <c r="AH208" s="59">
        <v>0</v>
      </c>
      <c r="AI208" s="59">
        <v>0</v>
      </c>
      <c r="AJ208" s="132" t="s">
        <v>207</v>
      </c>
      <c r="AK208" s="132" t="s">
        <v>207</v>
      </c>
      <c r="AL208" s="132">
        <f t="shared" si="24"/>
        <v>0</v>
      </c>
      <c r="AM208" s="132">
        <f t="shared" si="25"/>
        <v>0</v>
      </c>
      <c r="AN208" s="132">
        <f t="shared" si="29"/>
        <v>0</v>
      </c>
      <c r="AO208" s="132">
        <f t="shared" si="30"/>
        <v>0</v>
      </c>
      <c r="AP208" s="132">
        <f t="shared" si="26"/>
        <v>0</v>
      </c>
      <c r="AQ208" s="132">
        <f t="shared" si="27"/>
        <v>0</v>
      </c>
      <c r="AR208" s="132">
        <f t="shared" si="28"/>
        <v>0</v>
      </c>
      <c r="AS208" s="133" t="e">
        <f t="shared" si="31"/>
        <v>#DIV/0!</v>
      </c>
    </row>
    <row r="209" spans="1:45" x14ac:dyDescent="0.2">
      <c r="A209" s="59">
        <v>-1</v>
      </c>
      <c r="B209" s="59">
        <v>1012</v>
      </c>
      <c r="C209" s="59" t="s">
        <v>121</v>
      </c>
      <c r="D209" s="59">
        <v>0</v>
      </c>
      <c r="E209" s="59">
        <v>276</v>
      </c>
      <c r="F209" s="59" t="s">
        <v>1816</v>
      </c>
      <c r="G209" s="59">
        <v>2025</v>
      </c>
      <c r="H209" s="59" t="s">
        <v>132</v>
      </c>
      <c r="I209" s="59">
        <v>1</v>
      </c>
      <c r="J209" s="59" t="s">
        <v>30</v>
      </c>
      <c r="K209" s="59">
        <v>17629</v>
      </c>
      <c r="L209" s="59">
        <v>23634794</v>
      </c>
      <c r="M209" s="59">
        <v>1</v>
      </c>
      <c r="N209" s="59" t="s">
        <v>122</v>
      </c>
      <c r="O209" s="59" t="s">
        <v>124</v>
      </c>
      <c r="P209" s="59" t="s">
        <v>131</v>
      </c>
      <c r="Q209" s="59">
        <v>0</v>
      </c>
      <c r="R209" s="59">
        <v>0</v>
      </c>
      <c r="S209" s="59">
        <v>-2528593.58</v>
      </c>
      <c r="T209" s="59">
        <v>0</v>
      </c>
      <c r="U209" s="59">
        <v>-2393028.09</v>
      </c>
      <c r="V209" s="59">
        <v>0</v>
      </c>
      <c r="W209" s="59">
        <v>0</v>
      </c>
      <c r="X209" s="59">
        <v>0</v>
      </c>
      <c r="Y209" s="59">
        <v>0</v>
      </c>
      <c r="Z209" s="59">
        <v>0</v>
      </c>
      <c r="AA209" s="59">
        <v>0</v>
      </c>
      <c r="AB209" s="59">
        <v>0</v>
      </c>
      <c r="AC209" s="59">
        <v>0</v>
      </c>
      <c r="AD209" s="59">
        <v>0</v>
      </c>
      <c r="AE209" s="59">
        <v>0</v>
      </c>
      <c r="AF209" s="59">
        <v>0</v>
      </c>
      <c r="AG209" s="59">
        <v>0</v>
      </c>
      <c r="AH209" s="59">
        <v>0</v>
      </c>
      <c r="AI209" s="59">
        <v>0</v>
      </c>
      <c r="AJ209" s="132" t="s">
        <v>207</v>
      </c>
      <c r="AK209" s="132" t="s">
        <v>209</v>
      </c>
      <c r="AL209" s="132">
        <f t="shared" si="24"/>
        <v>0</v>
      </c>
      <c r="AM209" s="132">
        <f t="shared" si="25"/>
        <v>0</v>
      </c>
      <c r="AN209" s="132">
        <f t="shared" si="29"/>
        <v>0</v>
      </c>
      <c r="AO209" s="132">
        <f t="shared" si="30"/>
        <v>0</v>
      </c>
      <c r="AP209" s="132">
        <f t="shared" si="26"/>
        <v>0</v>
      </c>
      <c r="AQ209" s="132">
        <f t="shared" si="27"/>
        <v>0</v>
      </c>
      <c r="AR209" s="132">
        <f t="shared" si="28"/>
        <v>135565.49000000022</v>
      </c>
      <c r="AS209" s="133" t="e">
        <f t="shared" si="31"/>
        <v>#DIV/0!</v>
      </c>
    </row>
    <row r="210" spans="1:45" x14ac:dyDescent="0.2">
      <c r="A210" s="59">
        <v>-1</v>
      </c>
      <c r="B210" s="59">
        <v>1012</v>
      </c>
      <c r="C210" s="59" t="s">
        <v>121</v>
      </c>
      <c r="D210" s="59">
        <v>0</v>
      </c>
      <c r="E210" s="59">
        <v>276</v>
      </c>
      <c r="F210" s="59" t="s">
        <v>1816</v>
      </c>
      <c r="G210" s="59">
        <v>2025</v>
      </c>
      <c r="H210" s="59" t="s">
        <v>133</v>
      </c>
      <c r="I210" s="59">
        <v>1</v>
      </c>
      <c r="J210" s="59" t="s">
        <v>30</v>
      </c>
      <c r="K210" s="59">
        <v>17629</v>
      </c>
      <c r="L210" s="59">
        <v>23634793</v>
      </c>
      <c r="M210" s="59">
        <v>1</v>
      </c>
      <c r="N210" s="59" t="s">
        <v>122</v>
      </c>
      <c r="O210" s="59" t="s">
        <v>124</v>
      </c>
      <c r="P210" s="59" t="s">
        <v>131</v>
      </c>
      <c r="Q210" s="59">
        <v>0</v>
      </c>
      <c r="R210" s="59">
        <v>0</v>
      </c>
      <c r="S210" s="59">
        <v>43720.71</v>
      </c>
      <c r="T210" s="59">
        <v>0</v>
      </c>
      <c r="U210" s="59">
        <v>28119.37</v>
      </c>
      <c r="V210" s="59">
        <v>0</v>
      </c>
      <c r="W210" s="59">
        <v>0</v>
      </c>
      <c r="X210" s="59">
        <v>0</v>
      </c>
      <c r="Y210" s="59">
        <v>0</v>
      </c>
      <c r="Z210" s="59">
        <v>0</v>
      </c>
      <c r="AA210" s="59">
        <v>0</v>
      </c>
      <c r="AB210" s="59">
        <v>0</v>
      </c>
      <c r="AC210" s="59">
        <v>0</v>
      </c>
      <c r="AD210" s="59">
        <v>0</v>
      </c>
      <c r="AE210" s="59">
        <v>0</v>
      </c>
      <c r="AF210" s="59">
        <v>0</v>
      </c>
      <c r="AG210" s="59">
        <v>0</v>
      </c>
      <c r="AH210" s="59">
        <v>0</v>
      </c>
      <c r="AI210" s="59">
        <v>0</v>
      </c>
      <c r="AJ210" s="132" t="s">
        <v>207</v>
      </c>
      <c r="AK210" s="132" t="s">
        <v>209</v>
      </c>
      <c r="AL210" s="132">
        <f t="shared" si="24"/>
        <v>0</v>
      </c>
      <c r="AM210" s="132">
        <f t="shared" si="25"/>
        <v>0</v>
      </c>
      <c r="AN210" s="132">
        <f t="shared" si="29"/>
        <v>0</v>
      </c>
      <c r="AO210" s="132">
        <f t="shared" si="30"/>
        <v>0</v>
      </c>
      <c r="AP210" s="132">
        <f t="shared" si="26"/>
        <v>0</v>
      </c>
      <c r="AQ210" s="132">
        <f t="shared" si="27"/>
        <v>0</v>
      </c>
      <c r="AR210" s="132">
        <f t="shared" si="28"/>
        <v>-15601.34</v>
      </c>
      <c r="AS210" s="133" t="e">
        <f t="shared" si="31"/>
        <v>#DIV/0!</v>
      </c>
    </row>
    <row r="211" spans="1:45" x14ac:dyDescent="0.2">
      <c r="A211" s="59">
        <v>-1</v>
      </c>
      <c r="B211" s="59">
        <v>1012</v>
      </c>
      <c r="C211" s="59" t="s">
        <v>121</v>
      </c>
      <c r="D211" s="59">
        <v>0</v>
      </c>
      <c r="E211" s="59">
        <v>276</v>
      </c>
      <c r="F211" s="59" t="s">
        <v>1816</v>
      </c>
      <c r="G211" s="59">
        <v>2025</v>
      </c>
      <c r="H211" s="59" t="s">
        <v>145</v>
      </c>
      <c r="I211" s="59">
        <v>1</v>
      </c>
      <c r="J211" s="59" t="s">
        <v>30</v>
      </c>
      <c r="K211" s="59">
        <v>9999</v>
      </c>
      <c r="L211" s="59">
        <v>22301510</v>
      </c>
      <c r="M211" s="59">
        <v>0</v>
      </c>
      <c r="N211" s="59" t="s">
        <v>135</v>
      </c>
      <c r="O211" s="59" t="s">
        <v>124</v>
      </c>
      <c r="P211" s="59" t="s">
        <v>131</v>
      </c>
      <c r="Q211" s="59">
        <v>0</v>
      </c>
      <c r="R211" s="59">
        <v>0</v>
      </c>
      <c r="S211" s="59">
        <v>0</v>
      </c>
      <c r="T211" s="59">
        <v>0</v>
      </c>
      <c r="U211" s="59">
        <v>0</v>
      </c>
      <c r="V211" s="59">
        <v>249377</v>
      </c>
      <c r="W211" s="59">
        <v>249377</v>
      </c>
      <c r="X211" s="59">
        <v>0</v>
      </c>
      <c r="Y211" s="59">
        <v>0</v>
      </c>
      <c r="Z211" s="59">
        <v>0</v>
      </c>
      <c r="AA211" s="59">
        <v>0</v>
      </c>
      <c r="AB211" s="59">
        <v>0</v>
      </c>
      <c r="AC211" s="59">
        <v>0</v>
      </c>
      <c r="AD211" s="59">
        <v>0</v>
      </c>
      <c r="AE211" s="59">
        <v>0</v>
      </c>
      <c r="AF211" s="59">
        <v>0</v>
      </c>
      <c r="AG211" s="59">
        <v>0</v>
      </c>
      <c r="AH211" s="59">
        <v>0</v>
      </c>
      <c r="AI211" s="59">
        <v>0</v>
      </c>
      <c r="AJ211" s="132" t="s">
        <v>207</v>
      </c>
      <c r="AK211" s="132" t="s">
        <v>207</v>
      </c>
      <c r="AL211" s="132">
        <f t="shared" si="24"/>
        <v>0</v>
      </c>
      <c r="AM211" s="132">
        <f t="shared" si="25"/>
        <v>0</v>
      </c>
      <c r="AN211" s="132">
        <f t="shared" si="29"/>
        <v>0</v>
      </c>
      <c r="AO211" s="132">
        <f t="shared" si="30"/>
        <v>0</v>
      </c>
      <c r="AP211" s="132">
        <f t="shared" si="26"/>
        <v>0</v>
      </c>
      <c r="AQ211" s="132">
        <f t="shared" si="27"/>
        <v>0</v>
      </c>
      <c r="AR211" s="132">
        <f t="shared" si="28"/>
        <v>0</v>
      </c>
      <c r="AS211" s="133" t="e">
        <f t="shared" si="31"/>
        <v>#DIV/0!</v>
      </c>
    </row>
    <row r="212" spans="1:45" x14ac:dyDescent="0.2">
      <c r="A212" s="59">
        <v>-1</v>
      </c>
      <c r="B212" s="59">
        <v>1012</v>
      </c>
      <c r="C212" s="59" t="s">
        <v>121</v>
      </c>
      <c r="D212" s="59">
        <v>0</v>
      </c>
      <c r="E212" s="59">
        <v>276</v>
      </c>
      <c r="F212" s="59" t="s">
        <v>1816</v>
      </c>
      <c r="G212" s="59">
        <v>2025</v>
      </c>
      <c r="H212" s="59" t="s">
        <v>148</v>
      </c>
      <c r="I212" s="59">
        <v>6</v>
      </c>
      <c r="J212" s="59" t="s">
        <v>31</v>
      </c>
      <c r="K212" s="59">
        <v>15</v>
      </c>
      <c r="L212" s="59">
        <v>24</v>
      </c>
      <c r="M212" s="59">
        <v>1</v>
      </c>
      <c r="N212" s="59" t="s">
        <v>122</v>
      </c>
      <c r="O212" s="59" t="s">
        <v>124</v>
      </c>
      <c r="P212" s="59" t="s">
        <v>123</v>
      </c>
      <c r="Q212" s="59">
        <v>0</v>
      </c>
      <c r="R212" s="59">
        <v>0</v>
      </c>
      <c r="S212" s="59">
        <v>0</v>
      </c>
      <c r="T212" s="59">
        <v>0</v>
      </c>
      <c r="U212" s="59">
        <v>0</v>
      </c>
      <c r="V212" s="59">
        <v>0</v>
      </c>
      <c r="W212" s="59">
        <v>0</v>
      </c>
      <c r="X212" s="59">
        <v>0</v>
      </c>
      <c r="Y212" s="59">
        <v>0</v>
      </c>
      <c r="Z212" s="59">
        <v>0</v>
      </c>
      <c r="AA212" s="59">
        <v>0</v>
      </c>
      <c r="AB212" s="59">
        <v>0</v>
      </c>
      <c r="AC212" s="59">
        <v>0</v>
      </c>
      <c r="AD212" s="59">
        <v>0</v>
      </c>
      <c r="AE212" s="59">
        <v>0</v>
      </c>
      <c r="AF212" s="59">
        <v>0</v>
      </c>
      <c r="AG212" s="59">
        <v>0</v>
      </c>
      <c r="AH212" s="59">
        <v>0</v>
      </c>
      <c r="AI212" s="59">
        <v>0</v>
      </c>
      <c r="AJ212" s="132" t="s">
        <v>29</v>
      </c>
      <c r="AK212" s="132" t="s">
        <v>37</v>
      </c>
      <c r="AL212" s="132">
        <f t="shared" si="24"/>
        <v>0</v>
      </c>
      <c r="AM212" s="132">
        <f t="shared" si="25"/>
        <v>0</v>
      </c>
      <c r="AN212" s="132">
        <f t="shared" si="29"/>
        <v>0</v>
      </c>
      <c r="AO212" s="132">
        <f t="shared" si="30"/>
        <v>0</v>
      </c>
      <c r="AP212" s="132">
        <f t="shared" si="26"/>
        <v>0</v>
      </c>
      <c r="AQ212" s="132">
        <f t="shared" si="27"/>
        <v>0</v>
      </c>
      <c r="AR212" s="132">
        <f t="shared" si="28"/>
        <v>0</v>
      </c>
      <c r="AS212" s="133" t="e">
        <f t="shared" si="31"/>
        <v>#DIV/0!</v>
      </c>
    </row>
    <row r="213" spans="1:45" x14ac:dyDescent="0.2">
      <c r="A213" s="59">
        <v>-1</v>
      </c>
      <c r="B213" s="59">
        <v>1012</v>
      </c>
      <c r="C213" s="59" t="s">
        <v>121</v>
      </c>
      <c r="D213" s="59">
        <v>0</v>
      </c>
      <c r="E213" s="59">
        <v>276</v>
      </c>
      <c r="F213" s="59" t="s">
        <v>1816</v>
      </c>
      <c r="G213" s="59">
        <v>2025</v>
      </c>
      <c r="H213" s="59" t="s">
        <v>149</v>
      </c>
      <c r="I213" s="59">
        <v>6</v>
      </c>
      <c r="J213" s="59" t="s">
        <v>31</v>
      </c>
      <c r="K213" s="59">
        <v>15</v>
      </c>
      <c r="L213" s="59">
        <v>22</v>
      </c>
      <c r="M213" s="59">
        <v>1</v>
      </c>
      <c r="N213" s="59" t="s">
        <v>122</v>
      </c>
      <c r="O213" s="59" t="s">
        <v>124</v>
      </c>
      <c r="P213" s="59" t="s">
        <v>123</v>
      </c>
      <c r="Q213" s="59">
        <v>0</v>
      </c>
      <c r="R213" s="59">
        <v>0</v>
      </c>
      <c r="S213" s="59">
        <v>232952.04</v>
      </c>
      <c r="T213" s="59">
        <v>32121.14</v>
      </c>
      <c r="U213" s="59">
        <v>195803.18</v>
      </c>
      <c r="V213" s="59">
        <v>4659040.7</v>
      </c>
      <c r="W213" s="59">
        <v>3916064.05</v>
      </c>
      <c r="X213" s="59">
        <v>2117739.2799999998</v>
      </c>
      <c r="Y213" s="59">
        <v>0</v>
      </c>
      <c r="Z213" s="59">
        <v>2860715.93</v>
      </c>
      <c r="AA213" s="59">
        <v>0</v>
      </c>
      <c r="AB213" s="59">
        <v>0</v>
      </c>
      <c r="AC213" s="59">
        <v>-742976.65</v>
      </c>
      <c r="AD213" s="59">
        <v>0</v>
      </c>
      <c r="AE213" s="59">
        <v>0</v>
      </c>
      <c r="AF213" s="59">
        <v>0</v>
      </c>
      <c r="AG213" s="59">
        <v>0</v>
      </c>
      <c r="AH213" s="59">
        <v>0</v>
      </c>
      <c r="AI213" s="59">
        <v>0</v>
      </c>
      <c r="AJ213" s="132" t="s">
        <v>29</v>
      </c>
      <c r="AK213" s="132" t="s">
        <v>206</v>
      </c>
      <c r="AL213" s="132">
        <f t="shared" si="24"/>
        <v>2860715.93</v>
      </c>
      <c r="AM213" s="132">
        <f t="shared" si="25"/>
        <v>2117739.2799999998</v>
      </c>
      <c r="AN213" s="132">
        <f t="shared" si="29"/>
        <v>742976.65000000037</v>
      </c>
      <c r="AO213" s="132">
        <f t="shared" si="30"/>
        <v>0</v>
      </c>
      <c r="AP213" s="132">
        <f t="shared" si="26"/>
        <v>-742976.65000000037</v>
      </c>
      <c r="AQ213" s="132">
        <f t="shared" si="27"/>
        <v>0</v>
      </c>
      <c r="AR213" s="132">
        <f t="shared" si="28"/>
        <v>-37148.860000000015</v>
      </c>
      <c r="AS213" s="133">
        <f t="shared" si="31"/>
        <v>5.0000037013276252E-2</v>
      </c>
    </row>
    <row r="214" spans="1:45" x14ac:dyDescent="0.2">
      <c r="A214" s="59">
        <v>-1</v>
      </c>
      <c r="B214" s="59">
        <v>1012</v>
      </c>
      <c r="C214" s="59" t="s">
        <v>121</v>
      </c>
      <c r="D214" s="59">
        <v>0</v>
      </c>
      <c r="E214" s="59">
        <v>276</v>
      </c>
      <c r="F214" s="59" t="s">
        <v>1816</v>
      </c>
      <c r="G214" s="59">
        <v>2025</v>
      </c>
      <c r="H214" s="59" t="s">
        <v>153</v>
      </c>
      <c r="I214" s="59">
        <v>6</v>
      </c>
      <c r="J214" s="59" t="s">
        <v>31</v>
      </c>
      <c r="K214" s="59">
        <v>15</v>
      </c>
      <c r="L214" s="59">
        <v>10306001</v>
      </c>
      <c r="M214" s="59">
        <v>0</v>
      </c>
      <c r="N214" s="59" t="s">
        <v>135</v>
      </c>
      <c r="O214" s="59" t="s">
        <v>124</v>
      </c>
      <c r="P214" s="59" t="s">
        <v>123</v>
      </c>
      <c r="Q214" s="59">
        <v>0</v>
      </c>
      <c r="R214" s="59">
        <v>0</v>
      </c>
      <c r="S214" s="59">
        <v>9246.880000000001</v>
      </c>
      <c r="T214" s="59">
        <v>0</v>
      </c>
      <c r="U214" s="59">
        <v>5650.08</v>
      </c>
      <c r="V214" s="59">
        <v>184937.36000000002</v>
      </c>
      <c r="W214" s="59">
        <v>113000.51000000001</v>
      </c>
      <c r="X214" s="59">
        <v>0</v>
      </c>
      <c r="Y214" s="59">
        <v>0</v>
      </c>
      <c r="Z214" s="59">
        <v>71936.850000000006</v>
      </c>
      <c r="AA214" s="59">
        <v>0</v>
      </c>
      <c r="AB214" s="59">
        <v>0</v>
      </c>
      <c r="AC214" s="59">
        <v>-71936.850000000006</v>
      </c>
      <c r="AD214" s="59">
        <v>0</v>
      </c>
      <c r="AE214" s="59">
        <v>0</v>
      </c>
      <c r="AF214" s="59">
        <v>0</v>
      </c>
      <c r="AG214" s="59">
        <v>0</v>
      </c>
      <c r="AH214" s="59">
        <v>0</v>
      </c>
      <c r="AI214" s="59">
        <v>0</v>
      </c>
      <c r="AJ214" s="132" t="s">
        <v>29</v>
      </c>
      <c r="AK214" s="132" t="s">
        <v>206</v>
      </c>
      <c r="AL214" s="132">
        <f t="shared" si="24"/>
        <v>71936.850000000006</v>
      </c>
      <c r="AM214" s="132">
        <f t="shared" si="25"/>
        <v>0</v>
      </c>
      <c r="AN214" s="132">
        <f t="shared" si="29"/>
        <v>71936.850000000006</v>
      </c>
      <c r="AO214" s="132">
        <f t="shared" si="30"/>
        <v>0</v>
      </c>
      <c r="AP214" s="132">
        <f t="shared" si="26"/>
        <v>-71936.850000000006</v>
      </c>
      <c r="AQ214" s="132">
        <f t="shared" si="27"/>
        <v>0</v>
      </c>
      <c r="AR214" s="132">
        <f t="shared" si="28"/>
        <v>-3596.8000000000011</v>
      </c>
      <c r="AS214" s="133">
        <f t="shared" si="31"/>
        <v>4.9999409204044949E-2</v>
      </c>
    </row>
    <row r="215" spans="1:45" x14ac:dyDescent="0.2">
      <c r="A215" s="59">
        <v>-1</v>
      </c>
      <c r="B215" s="59">
        <v>1012</v>
      </c>
      <c r="C215" s="59" t="s">
        <v>121</v>
      </c>
      <c r="D215" s="59">
        <v>0</v>
      </c>
      <c r="E215" s="59">
        <v>276</v>
      </c>
      <c r="F215" s="59" t="s">
        <v>1816</v>
      </c>
      <c r="G215" s="59">
        <v>2025</v>
      </c>
      <c r="H215" s="59" t="s">
        <v>154</v>
      </c>
      <c r="I215" s="59">
        <v>6</v>
      </c>
      <c r="J215" s="59" t="s">
        <v>31</v>
      </c>
      <c r="K215" s="59">
        <v>15</v>
      </c>
      <c r="L215" s="59">
        <v>10306002</v>
      </c>
      <c r="M215" s="59">
        <v>0</v>
      </c>
      <c r="N215" s="59" t="s">
        <v>135</v>
      </c>
      <c r="O215" s="59" t="s">
        <v>124</v>
      </c>
      <c r="P215" s="59" t="s">
        <v>123</v>
      </c>
      <c r="Q215" s="59">
        <v>0</v>
      </c>
      <c r="R215" s="59">
        <v>0</v>
      </c>
      <c r="S215" s="59">
        <v>4.4000000000000004</v>
      </c>
      <c r="T215" s="59">
        <v>0</v>
      </c>
      <c r="U215" s="59">
        <v>21.78</v>
      </c>
      <c r="V215" s="59">
        <v>87.76</v>
      </c>
      <c r="W215" s="59">
        <v>434.57</v>
      </c>
      <c r="X215" s="59">
        <v>0</v>
      </c>
      <c r="Y215" s="59">
        <v>0</v>
      </c>
      <c r="Z215" s="59">
        <v>-346.81</v>
      </c>
      <c r="AA215" s="59">
        <v>0</v>
      </c>
      <c r="AB215" s="59">
        <v>0</v>
      </c>
      <c r="AC215" s="59">
        <v>346.81</v>
      </c>
      <c r="AD215" s="59">
        <v>0</v>
      </c>
      <c r="AE215" s="59">
        <v>0</v>
      </c>
      <c r="AF215" s="59">
        <v>0</v>
      </c>
      <c r="AG215" s="59">
        <v>0</v>
      </c>
      <c r="AH215" s="59">
        <v>0</v>
      </c>
      <c r="AI215" s="59">
        <v>0</v>
      </c>
      <c r="AJ215" s="132" t="s">
        <v>29</v>
      </c>
      <c r="AK215" s="132" t="s">
        <v>206</v>
      </c>
      <c r="AL215" s="132">
        <f t="shared" si="24"/>
        <v>-346.81</v>
      </c>
      <c r="AM215" s="132">
        <f t="shared" si="25"/>
        <v>0</v>
      </c>
      <c r="AN215" s="132">
        <f t="shared" si="29"/>
        <v>-346.81</v>
      </c>
      <c r="AO215" s="132">
        <f t="shared" si="30"/>
        <v>0</v>
      </c>
      <c r="AP215" s="132">
        <f t="shared" si="26"/>
        <v>346.81</v>
      </c>
      <c r="AQ215" s="132">
        <f t="shared" si="27"/>
        <v>0</v>
      </c>
      <c r="AR215" s="132">
        <f t="shared" si="28"/>
        <v>17.380000000000003</v>
      </c>
      <c r="AS215" s="133">
        <f t="shared" si="31"/>
        <v>5.0113895216400917E-2</v>
      </c>
    </row>
    <row r="216" spans="1:45" x14ac:dyDescent="0.2">
      <c r="A216" s="59">
        <v>-1</v>
      </c>
      <c r="B216" s="59">
        <v>1012</v>
      </c>
      <c r="C216" s="59" t="s">
        <v>121</v>
      </c>
      <c r="D216" s="59">
        <v>0</v>
      </c>
      <c r="E216" s="59">
        <v>276</v>
      </c>
      <c r="F216" s="59" t="s">
        <v>1816</v>
      </c>
      <c r="G216" s="59">
        <v>2025</v>
      </c>
      <c r="H216" s="59" t="s">
        <v>156</v>
      </c>
      <c r="I216" s="59">
        <v>6</v>
      </c>
      <c r="J216" s="59" t="s">
        <v>31</v>
      </c>
      <c r="K216" s="59">
        <v>15</v>
      </c>
      <c r="L216" s="59">
        <v>10306017</v>
      </c>
      <c r="M216" s="59">
        <v>0</v>
      </c>
      <c r="N216" s="59" t="s">
        <v>135</v>
      </c>
      <c r="O216" s="59" t="s">
        <v>124</v>
      </c>
      <c r="P216" s="59" t="s">
        <v>123</v>
      </c>
      <c r="Q216" s="59">
        <v>0</v>
      </c>
      <c r="R216" s="59">
        <v>0</v>
      </c>
      <c r="S216" s="59">
        <v>35102.870000000003</v>
      </c>
      <c r="T216" s="59">
        <v>0</v>
      </c>
      <c r="U216" s="59">
        <v>35102.870000000003</v>
      </c>
      <c r="V216" s="59">
        <v>702056.97</v>
      </c>
      <c r="W216" s="59">
        <v>702056.97</v>
      </c>
      <c r="X216" s="59">
        <v>0</v>
      </c>
      <c r="Y216" s="59">
        <v>0</v>
      </c>
      <c r="Z216" s="59">
        <v>0</v>
      </c>
      <c r="AA216" s="59">
        <v>0</v>
      </c>
      <c r="AB216" s="59">
        <v>0</v>
      </c>
      <c r="AC216" s="59">
        <v>0</v>
      </c>
      <c r="AD216" s="59">
        <v>0</v>
      </c>
      <c r="AE216" s="59">
        <v>0</v>
      </c>
      <c r="AF216" s="59">
        <v>0</v>
      </c>
      <c r="AG216" s="59">
        <v>0</v>
      </c>
      <c r="AH216" s="59">
        <v>0</v>
      </c>
      <c r="AI216" s="59">
        <v>0</v>
      </c>
      <c r="AJ216" s="132" t="s">
        <v>29</v>
      </c>
      <c r="AK216" s="132" t="s">
        <v>206</v>
      </c>
      <c r="AL216" s="132">
        <f t="shared" si="24"/>
        <v>0</v>
      </c>
      <c r="AM216" s="132">
        <f t="shared" si="25"/>
        <v>0</v>
      </c>
      <c r="AN216" s="132">
        <f t="shared" si="29"/>
        <v>0</v>
      </c>
      <c r="AO216" s="132">
        <f t="shared" si="30"/>
        <v>0</v>
      </c>
      <c r="AP216" s="132">
        <f t="shared" si="26"/>
        <v>0</v>
      </c>
      <c r="AQ216" s="132">
        <f t="shared" si="27"/>
        <v>0</v>
      </c>
      <c r="AR216" s="132">
        <f t="shared" si="28"/>
        <v>0</v>
      </c>
      <c r="AS216" s="133" t="e">
        <f t="shared" si="31"/>
        <v>#DIV/0!</v>
      </c>
    </row>
    <row r="217" spans="1:45" x14ac:dyDescent="0.2">
      <c r="A217" s="59">
        <v>-1</v>
      </c>
      <c r="B217" s="59">
        <v>1012</v>
      </c>
      <c r="C217" s="59" t="s">
        <v>121</v>
      </c>
      <c r="D217" s="59">
        <v>0</v>
      </c>
      <c r="E217" s="59">
        <v>276</v>
      </c>
      <c r="F217" s="59" t="s">
        <v>1816</v>
      </c>
      <c r="G217" s="59">
        <v>2025</v>
      </c>
      <c r="H217" s="59" t="s">
        <v>157</v>
      </c>
      <c r="I217" s="59">
        <v>6</v>
      </c>
      <c r="J217" s="59" t="s">
        <v>31</v>
      </c>
      <c r="K217" s="59">
        <v>15</v>
      </c>
      <c r="L217" s="59">
        <v>10306012</v>
      </c>
      <c r="M217" s="59">
        <v>0</v>
      </c>
      <c r="N217" s="59" t="s">
        <v>135</v>
      </c>
      <c r="O217" s="59" t="s">
        <v>124</v>
      </c>
      <c r="P217" s="59" t="s">
        <v>123</v>
      </c>
      <c r="Q217" s="59">
        <v>0</v>
      </c>
      <c r="R217" s="59">
        <v>0</v>
      </c>
      <c r="S217" s="59">
        <v>-4830.41</v>
      </c>
      <c r="T217" s="59">
        <v>0</v>
      </c>
      <c r="U217" s="59">
        <v>-3181.71</v>
      </c>
      <c r="V217" s="59">
        <v>-96608.7</v>
      </c>
      <c r="W217" s="59">
        <v>-63634.950000000004</v>
      </c>
      <c r="X217" s="59">
        <v>0</v>
      </c>
      <c r="Y217" s="59">
        <v>0</v>
      </c>
      <c r="Z217" s="59">
        <v>-32973.75</v>
      </c>
      <c r="AA217" s="59">
        <v>0</v>
      </c>
      <c r="AB217" s="59">
        <v>0</v>
      </c>
      <c r="AC217" s="59">
        <v>32973.75</v>
      </c>
      <c r="AD217" s="59">
        <v>0</v>
      </c>
      <c r="AE217" s="59">
        <v>0</v>
      </c>
      <c r="AF217" s="59">
        <v>0</v>
      </c>
      <c r="AG217" s="59">
        <v>0</v>
      </c>
      <c r="AH217" s="59">
        <v>0</v>
      </c>
      <c r="AI217" s="59">
        <v>0</v>
      </c>
      <c r="AJ217" s="132" t="s">
        <v>29</v>
      </c>
      <c r="AK217" s="132" t="s">
        <v>206</v>
      </c>
      <c r="AL217" s="132">
        <f t="shared" si="24"/>
        <v>-32973.75</v>
      </c>
      <c r="AM217" s="132">
        <f t="shared" si="25"/>
        <v>0</v>
      </c>
      <c r="AN217" s="132">
        <f t="shared" si="29"/>
        <v>-32973.75</v>
      </c>
      <c r="AO217" s="132">
        <f t="shared" si="30"/>
        <v>0</v>
      </c>
      <c r="AP217" s="132">
        <f t="shared" si="26"/>
        <v>32973.749999999993</v>
      </c>
      <c r="AQ217" s="132">
        <f t="shared" si="27"/>
        <v>0</v>
      </c>
      <c r="AR217" s="132">
        <f t="shared" si="28"/>
        <v>1648.6999999999998</v>
      </c>
      <c r="AS217" s="133">
        <f t="shared" si="31"/>
        <v>5.0000379089427199E-2</v>
      </c>
    </row>
    <row r="218" spans="1:45" x14ac:dyDescent="0.2">
      <c r="A218" s="59">
        <v>-1</v>
      </c>
      <c r="B218" s="59">
        <v>1012</v>
      </c>
      <c r="C218" s="59" t="s">
        <v>121</v>
      </c>
      <c r="D218" s="59">
        <v>0</v>
      </c>
      <c r="E218" s="59">
        <v>276</v>
      </c>
      <c r="F218" s="59" t="s">
        <v>1816</v>
      </c>
      <c r="G218" s="59">
        <v>2025</v>
      </c>
      <c r="H218" s="59" t="s">
        <v>158</v>
      </c>
      <c r="I218" s="59">
        <v>6</v>
      </c>
      <c r="J218" s="59" t="s">
        <v>31</v>
      </c>
      <c r="K218" s="59">
        <v>15</v>
      </c>
      <c r="L218" s="59">
        <v>10306010</v>
      </c>
      <c r="M218" s="59">
        <v>0</v>
      </c>
      <c r="N218" s="59" t="s">
        <v>135</v>
      </c>
      <c r="O218" s="59" t="s">
        <v>124</v>
      </c>
      <c r="P218" s="59" t="s">
        <v>123</v>
      </c>
      <c r="Q218" s="59">
        <v>0</v>
      </c>
      <c r="R218" s="59">
        <v>0</v>
      </c>
      <c r="S218" s="59">
        <v>-32333.119999999999</v>
      </c>
      <c r="T218" s="59">
        <v>0</v>
      </c>
      <c r="U218" s="59">
        <v>-32333.119999999999</v>
      </c>
      <c r="V218" s="59">
        <v>-646662.32999999996</v>
      </c>
      <c r="W218" s="59">
        <v>-646662.32999999996</v>
      </c>
      <c r="X218" s="59">
        <v>0</v>
      </c>
      <c r="Y218" s="59">
        <v>0</v>
      </c>
      <c r="Z218" s="59">
        <v>0</v>
      </c>
      <c r="AA218" s="59">
        <v>0</v>
      </c>
      <c r="AB218" s="59">
        <v>0</v>
      </c>
      <c r="AC218" s="59">
        <v>0</v>
      </c>
      <c r="AD218" s="59">
        <v>0</v>
      </c>
      <c r="AE218" s="59">
        <v>0</v>
      </c>
      <c r="AF218" s="59">
        <v>0</v>
      </c>
      <c r="AG218" s="59">
        <v>0</v>
      </c>
      <c r="AH218" s="59">
        <v>0</v>
      </c>
      <c r="AI218" s="59">
        <v>0</v>
      </c>
      <c r="AJ218" s="132" t="s">
        <v>29</v>
      </c>
      <c r="AK218" s="132" t="s">
        <v>206</v>
      </c>
      <c r="AL218" s="132">
        <f t="shared" si="24"/>
        <v>0</v>
      </c>
      <c r="AM218" s="132">
        <f t="shared" si="25"/>
        <v>0</v>
      </c>
      <c r="AN218" s="132">
        <f t="shared" si="29"/>
        <v>0</v>
      </c>
      <c r="AO218" s="132">
        <f t="shared" si="30"/>
        <v>0</v>
      </c>
      <c r="AP218" s="132">
        <f t="shared" si="26"/>
        <v>0</v>
      </c>
      <c r="AQ218" s="132">
        <f t="shared" si="27"/>
        <v>0</v>
      </c>
      <c r="AR218" s="132">
        <f t="shared" si="28"/>
        <v>0</v>
      </c>
      <c r="AS218" s="133" t="e">
        <f t="shared" si="31"/>
        <v>#DIV/0!</v>
      </c>
    </row>
    <row r="219" spans="1:45" x14ac:dyDescent="0.2">
      <c r="A219" s="59">
        <v>-1</v>
      </c>
      <c r="B219" s="59">
        <v>1012</v>
      </c>
      <c r="C219" s="59" t="s">
        <v>121</v>
      </c>
      <c r="D219" s="59">
        <v>0</v>
      </c>
      <c r="E219" s="59">
        <v>276</v>
      </c>
      <c r="F219" s="59" t="s">
        <v>1816</v>
      </c>
      <c r="G219" s="59">
        <v>2025</v>
      </c>
      <c r="H219" s="59" t="s">
        <v>159</v>
      </c>
      <c r="I219" s="59">
        <v>6</v>
      </c>
      <c r="J219" s="59" t="s">
        <v>31</v>
      </c>
      <c r="K219" s="59">
        <v>15</v>
      </c>
      <c r="L219" s="59">
        <v>10306050</v>
      </c>
      <c r="M219" s="59">
        <v>0</v>
      </c>
      <c r="N219" s="59" t="s">
        <v>135</v>
      </c>
      <c r="O219" s="59" t="s">
        <v>124</v>
      </c>
      <c r="P219" s="59" t="s">
        <v>123</v>
      </c>
      <c r="Q219" s="59">
        <v>0</v>
      </c>
      <c r="R219" s="59">
        <v>0</v>
      </c>
      <c r="S219" s="59">
        <v>-19.37</v>
      </c>
      <c r="T219" s="59">
        <v>0</v>
      </c>
      <c r="U219" s="59">
        <v>-31.36</v>
      </c>
      <c r="V219" s="59">
        <v>-387.38</v>
      </c>
      <c r="W219" s="59">
        <v>-531.14</v>
      </c>
      <c r="X219" s="59">
        <v>0</v>
      </c>
      <c r="Y219" s="59">
        <v>0</v>
      </c>
      <c r="Z219" s="59">
        <v>143.76</v>
      </c>
      <c r="AA219" s="59">
        <v>0</v>
      </c>
      <c r="AB219" s="59">
        <v>0</v>
      </c>
      <c r="AC219" s="59">
        <v>-143.76</v>
      </c>
      <c r="AD219" s="59">
        <v>0</v>
      </c>
      <c r="AE219" s="59">
        <v>0</v>
      </c>
      <c r="AF219" s="59">
        <v>0</v>
      </c>
      <c r="AG219" s="59">
        <v>0</v>
      </c>
      <c r="AH219" s="59">
        <v>0</v>
      </c>
      <c r="AI219" s="59">
        <v>0</v>
      </c>
      <c r="AJ219" s="132" t="s">
        <v>29</v>
      </c>
      <c r="AK219" s="132" t="s">
        <v>36</v>
      </c>
      <c r="AL219" s="132">
        <f t="shared" si="24"/>
        <v>143.76</v>
      </c>
      <c r="AM219" s="132">
        <f t="shared" si="25"/>
        <v>0</v>
      </c>
      <c r="AN219" s="132">
        <f t="shared" si="29"/>
        <v>143.76</v>
      </c>
      <c r="AO219" s="132">
        <f t="shared" si="30"/>
        <v>0</v>
      </c>
      <c r="AP219" s="132">
        <f t="shared" si="26"/>
        <v>-143.76</v>
      </c>
      <c r="AQ219" s="132">
        <f t="shared" si="27"/>
        <v>0</v>
      </c>
      <c r="AR219" s="132">
        <f t="shared" si="28"/>
        <v>-11.989999999999998</v>
      </c>
      <c r="AS219" s="133">
        <f t="shared" si="31"/>
        <v>8.3402893711741782E-2</v>
      </c>
    </row>
    <row r="220" spans="1:45" x14ac:dyDescent="0.2">
      <c r="A220" s="59">
        <v>-1</v>
      </c>
      <c r="B220" s="59">
        <v>1012</v>
      </c>
      <c r="C220" s="59" t="s">
        <v>121</v>
      </c>
      <c r="D220" s="59">
        <v>0</v>
      </c>
      <c r="E220" s="59">
        <v>276</v>
      </c>
      <c r="F220" s="59" t="s">
        <v>1816</v>
      </c>
      <c r="G220" s="59">
        <v>2025</v>
      </c>
      <c r="H220" s="59" t="s">
        <v>155</v>
      </c>
      <c r="I220" s="59">
        <v>6</v>
      </c>
      <c r="J220" s="59" t="s">
        <v>31</v>
      </c>
      <c r="K220" s="59">
        <v>16</v>
      </c>
      <c r="L220" s="59">
        <v>10306502</v>
      </c>
      <c r="M220" s="59">
        <v>0</v>
      </c>
      <c r="N220" s="59" t="s">
        <v>135</v>
      </c>
      <c r="O220" s="59" t="s">
        <v>124</v>
      </c>
      <c r="P220" s="59" t="s">
        <v>123</v>
      </c>
      <c r="Q220" s="59">
        <v>0</v>
      </c>
      <c r="R220" s="59">
        <v>0</v>
      </c>
      <c r="S220" s="59">
        <v>0</v>
      </c>
      <c r="T220" s="59">
        <v>0</v>
      </c>
      <c r="U220" s="59">
        <v>0</v>
      </c>
      <c r="V220" s="59">
        <v>207351.13</v>
      </c>
      <c r="W220" s="59">
        <v>89843.22</v>
      </c>
      <c r="X220" s="59">
        <v>0</v>
      </c>
      <c r="Y220" s="59">
        <v>0</v>
      </c>
      <c r="Z220" s="59">
        <v>117507.91</v>
      </c>
      <c r="AA220" s="59">
        <v>0</v>
      </c>
      <c r="AB220" s="59">
        <v>0</v>
      </c>
      <c r="AC220" s="59">
        <v>-117507.91</v>
      </c>
      <c r="AD220" s="59">
        <v>0</v>
      </c>
      <c r="AE220" s="59">
        <v>0</v>
      </c>
      <c r="AF220" s="59">
        <v>0</v>
      </c>
      <c r="AG220" s="59">
        <v>0</v>
      </c>
      <c r="AH220" s="59">
        <v>0</v>
      </c>
      <c r="AI220" s="59">
        <v>0</v>
      </c>
      <c r="AJ220" s="132" t="s">
        <v>29</v>
      </c>
      <c r="AK220" s="132" t="s">
        <v>208</v>
      </c>
      <c r="AL220" s="132">
        <f t="shared" si="24"/>
        <v>117507.91</v>
      </c>
      <c r="AM220" s="132">
        <f t="shared" si="25"/>
        <v>0</v>
      </c>
      <c r="AN220" s="132">
        <f t="shared" si="29"/>
        <v>117507.91</v>
      </c>
      <c r="AO220" s="132">
        <f t="shared" si="30"/>
        <v>0</v>
      </c>
      <c r="AP220" s="132">
        <f t="shared" si="26"/>
        <v>-117507.91</v>
      </c>
      <c r="AQ220" s="132">
        <f t="shared" si="27"/>
        <v>0</v>
      </c>
      <c r="AR220" s="132">
        <f t="shared" si="28"/>
        <v>0</v>
      </c>
      <c r="AS220" s="133">
        <f t="shared" si="31"/>
        <v>0</v>
      </c>
    </row>
    <row r="221" spans="1:45" x14ac:dyDescent="0.2">
      <c r="A221" s="59">
        <v>-1</v>
      </c>
      <c r="B221" s="59">
        <v>1012</v>
      </c>
      <c r="C221" s="59" t="s">
        <v>121</v>
      </c>
      <c r="D221" s="59">
        <v>0</v>
      </c>
      <c r="E221" s="59">
        <v>276</v>
      </c>
      <c r="F221" s="59" t="s">
        <v>1816</v>
      </c>
      <c r="G221" s="59">
        <v>2025</v>
      </c>
      <c r="H221" s="59" t="s">
        <v>163</v>
      </c>
      <c r="I221" s="59">
        <v>6</v>
      </c>
      <c r="J221" s="59" t="s">
        <v>31</v>
      </c>
      <c r="K221" s="59">
        <v>15</v>
      </c>
      <c r="L221" s="59">
        <v>10306004</v>
      </c>
      <c r="M221" s="59">
        <v>-1</v>
      </c>
      <c r="N221" s="59" t="s">
        <v>146</v>
      </c>
      <c r="O221" s="59" t="s">
        <v>124</v>
      </c>
      <c r="P221" s="59" t="s">
        <v>123</v>
      </c>
      <c r="Q221" s="59">
        <v>0</v>
      </c>
      <c r="R221" s="59">
        <v>0</v>
      </c>
      <c r="S221" s="59">
        <v>0</v>
      </c>
      <c r="T221" s="59">
        <v>0</v>
      </c>
      <c r="U221" s="59">
        <v>0</v>
      </c>
      <c r="V221" s="59">
        <v>0</v>
      </c>
      <c r="W221" s="59">
        <v>0</v>
      </c>
      <c r="X221" s="59">
        <v>0</v>
      </c>
      <c r="Y221" s="59">
        <v>0</v>
      </c>
      <c r="Z221" s="59">
        <v>0</v>
      </c>
      <c r="AA221" s="59">
        <v>0</v>
      </c>
      <c r="AB221" s="59">
        <v>0</v>
      </c>
      <c r="AC221" s="59">
        <v>0</v>
      </c>
      <c r="AD221" s="59">
        <v>0</v>
      </c>
      <c r="AE221" s="59">
        <v>0</v>
      </c>
      <c r="AF221" s="59">
        <v>0</v>
      </c>
      <c r="AG221" s="59">
        <v>0</v>
      </c>
      <c r="AH221" s="59">
        <v>0</v>
      </c>
      <c r="AI221" s="59">
        <v>0</v>
      </c>
      <c r="AJ221" s="132" t="s">
        <v>29</v>
      </c>
      <c r="AK221" s="132" t="s">
        <v>35</v>
      </c>
      <c r="AL221" s="132">
        <f t="shared" si="24"/>
        <v>0</v>
      </c>
      <c r="AM221" s="132">
        <f t="shared" si="25"/>
        <v>0</v>
      </c>
      <c r="AN221" s="132">
        <f t="shared" si="29"/>
        <v>0</v>
      </c>
      <c r="AO221" s="132">
        <f t="shared" si="30"/>
        <v>0</v>
      </c>
      <c r="AP221" s="132">
        <f t="shared" si="26"/>
        <v>0</v>
      </c>
      <c r="AQ221" s="132">
        <f t="shared" si="27"/>
        <v>0</v>
      </c>
      <c r="AR221" s="132">
        <f t="shared" si="28"/>
        <v>0</v>
      </c>
      <c r="AS221" s="133" t="e">
        <f t="shared" si="31"/>
        <v>#DIV/0!</v>
      </c>
    </row>
    <row r="222" spans="1:45" x14ac:dyDescent="0.2">
      <c r="A222" s="59">
        <v>-1</v>
      </c>
      <c r="B222" s="59">
        <v>1012</v>
      </c>
      <c r="C222" s="59" t="s">
        <v>121</v>
      </c>
      <c r="D222" s="59">
        <v>0</v>
      </c>
      <c r="E222" s="59">
        <v>276</v>
      </c>
      <c r="F222" s="59" t="s">
        <v>1816</v>
      </c>
      <c r="G222" s="59">
        <v>2025</v>
      </c>
      <c r="H222" s="59" t="s">
        <v>148</v>
      </c>
      <c r="I222" s="59">
        <v>6</v>
      </c>
      <c r="J222" s="59" t="s">
        <v>31</v>
      </c>
      <c r="K222" s="59">
        <v>15</v>
      </c>
      <c r="L222" s="59">
        <v>24</v>
      </c>
      <c r="M222" s="59">
        <v>1</v>
      </c>
      <c r="N222" s="59" t="s">
        <v>122</v>
      </c>
      <c r="O222" s="59" t="s">
        <v>124</v>
      </c>
      <c r="P222" s="59" t="s">
        <v>127</v>
      </c>
      <c r="Q222" s="59">
        <v>0</v>
      </c>
      <c r="R222" s="59">
        <v>0</v>
      </c>
      <c r="S222" s="59">
        <v>126958.90000000001</v>
      </c>
      <c r="T222" s="59">
        <v>0</v>
      </c>
      <c r="U222" s="59">
        <v>126958.90000000001</v>
      </c>
      <c r="V222" s="59">
        <v>2539177.7800000003</v>
      </c>
      <c r="W222" s="59">
        <v>2539177.7800000003</v>
      </c>
      <c r="X222" s="59">
        <v>0</v>
      </c>
      <c r="Y222" s="59">
        <v>0</v>
      </c>
      <c r="Z222" s="59">
        <v>0</v>
      </c>
      <c r="AA222" s="59">
        <v>0</v>
      </c>
      <c r="AB222" s="59">
        <v>0</v>
      </c>
      <c r="AC222" s="59">
        <v>0</v>
      </c>
      <c r="AD222" s="59">
        <v>0</v>
      </c>
      <c r="AE222" s="59">
        <v>0</v>
      </c>
      <c r="AF222" s="59">
        <v>0</v>
      </c>
      <c r="AG222" s="59">
        <v>0</v>
      </c>
      <c r="AH222" s="59">
        <v>0</v>
      </c>
      <c r="AI222" s="59">
        <v>0</v>
      </c>
      <c r="AJ222" s="132" t="s">
        <v>205</v>
      </c>
      <c r="AK222" s="132" t="s">
        <v>37</v>
      </c>
      <c r="AL222" s="132">
        <f t="shared" si="24"/>
        <v>0</v>
      </c>
      <c r="AM222" s="132">
        <f t="shared" si="25"/>
        <v>0</v>
      </c>
      <c r="AN222" s="132">
        <f t="shared" si="29"/>
        <v>0</v>
      </c>
      <c r="AO222" s="132">
        <f t="shared" si="30"/>
        <v>0</v>
      </c>
      <c r="AP222" s="132">
        <f t="shared" si="26"/>
        <v>0</v>
      </c>
      <c r="AQ222" s="132">
        <f t="shared" si="27"/>
        <v>0</v>
      </c>
      <c r="AR222" s="132">
        <f t="shared" si="28"/>
        <v>0</v>
      </c>
      <c r="AS222" s="133" t="e">
        <f t="shared" si="31"/>
        <v>#DIV/0!</v>
      </c>
    </row>
    <row r="223" spans="1:45" x14ac:dyDescent="0.2">
      <c r="A223" s="59">
        <v>-1</v>
      </c>
      <c r="B223" s="59">
        <v>1012</v>
      </c>
      <c r="C223" s="59" t="s">
        <v>121</v>
      </c>
      <c r="D223" s="59">
        <v>0</v>
      </c>
      <c r="E223" s="59">
        <v>276</v>
      </c>
      <c r="F223" s="59" t="s">
        <v>1816</v>
      </c>
      <c r="G223" s="59">
        <v>2025</v>
      </c>
      <c r="H223" s="59" t="s">
        <v>149</v>
      </c>
      <c r="I223" s="59">
        <v>6</v>
      </c>
      <c r="J223" s="59" t="s">
        <v>31</v>
      </c>
      <c r="K223" s="59">
        <v>15</v>
      </c>
      <c r="L223" s="59">
        <v>22</v>
      </c>
      <c r="M223" s="59">
        <v>1</v>
      </c>
      <c r="N223" s="59" t="s">
        <v>122</v>
      </c>
      <c r="O223" s="59" t="s">
        <v>124</v>
      </c>
      <c r="P223" s="59" t="s">
        <v>127</v>
      </c>
      <c r="Q223" s="59">
        <v>0</v>
      </c>
      <c r="R223" s="59">
        <v>0</v>
      </c>
      <c r="S223" s="59">
        <v>-26299.260000000002</v>
      </c>
      <c r="T223" s="59">
        <v>8528.89</v>
      </c>
      <c r="U223" s="59">
        <v>-10420.280000000001</v>
      </c>
      <c r="V223" s="59">
        <v>-525985.44999999995</v>
      </c>
      <c r="W223" s="59">
        <v>-208405.03</v>
      </c>
      <c r="X223" s="59">
        <v>348965.75</v>
      </c>
      <c r="Y223" s="59">
        <v>0</v>
      </c>
      <c r="Z223" s="59">
        <v>31385.33</v>
      </c>
      <c r="AA223" s="59">
        <v>0</v>
      </c>
      <c r="AB223" s="59">
        <v>0</v>
      </c>
      <c r="AC223" s="59">
        <v>317580.42</v>
      </c>
      <c r="AD223" s="59">
        <v>0</v>
      </c>
      <c r="AE223" s="59">
        <v>0</v>
      </c>
      <c r="AF223" s="59">
        <v>0</v>
      </c>
      <c r="AG223" s="59">
        <v>0</v>
      </c>
      <c r="AH223" s="59">
        <v>0</v>
      </c>
      <c r="AI223" s="59">
        <v>0</v>
      </c>
      <c r="AJ223" s="132" t="s">
        <v>205</v>
      </c>
      <c r="AK223" s="132" t="s">
        <v>206</v>
      </c>
      <c r="AL223" s="132">
        <f t="shared" si="24"/>
        <v>31385.33</v>
      </c>
      <c r="AM223" s="132">
        <f t="shared" si="25"/>
        <v>348965.75</v>
      </c>
      <c r="AN223" s="132">
        <f t="shared" si="29"/>
        <v>-317580.42</v>
      </c>
      <c r="AO223" s="132">
        <f t="shared" si="30"/>
        <v>0</v>
      </c>
      <c r="AP223" s="132">
        <f t="shared" si="26"/>
        <v>317580.41999999993</v>
      </c>
      <c r="AQ223" s="132">
        <f t="shared" si="27"/>
        <v>0</v>
      </c>
      <c r="AR223" s="132">
        <f t="shared" si="28"/>
        <v>15878.980000000001</v>
      </c>
      <c r="AS223" s="133">
        <f t="shared" si="31"/>
        <v>4.9999870898841954E-2</v>
      </c>
    </row>
    <row r="224" spans="1:45" x14ac:dyDescent="0.2">
      <c r="A224" s="59">
        <v>-1</v>
      </c>
      <c r="B224" s="59">
        <v>1012</v>
      </c>
      <c r="C224" s="59" t="s">
        <v>121</v>
      </c>
      <c r="D224" s="59">
        <v>0</v>
      </c>
      <c r="E224" s="59">
        <v>276</v>
      </c>
      <c r="F224" s="59" t="s">
        <v>1816</v>
      </c>
      <c r="G224" s="59">
        <v>2025</v>
      </c>
      <c r="H224" s="59" t="s">
        <v>153</v>
      </c>
      <c r="I224" s="59">
        <v>6</v>
      </c>
      <c r="J224" s="59" t="s">
        <v>31</v>
      </c>
      <c r="K224" s="59">
        <v>15</v>
      </c>
      <c r="L224" s="59">
        <v>10306001</v>
      </c>
      <c r="M224" s="59">
        <v>0</v>
      </c>
      <c r="N224" s="59" t="s">
        <v>135</v>
      </c>
      <c r="O224" s="59" t="s">
        <v>124</v>
      </c>
      <c r="P224" s="59" t="s">
        <v>127</v>
      </c>
      <c r="Q224" s="59">
        <v>0</v>
      </c>
      <c r="R224" s="59">
        <v>0</v>
      </c>
      <c r="S224" s="59">
        <v>4401.57</v>
      </c>
      <c r="T224" s="59">
        <v>0</v>
      </c>
      <c r="U224" s="59">
        <v>4340.88</v>
      </c>
      <c r="V224" s="59">
        <v>88032.320000000007</v>
      </c>
      <c r="W224" s="59">
        <v>86818.78</v>
      </c>
      <c r="X224" s="59">
        <v>0</v>
      </c>
      <c r="Y224" s="59">
        <v>0</v>
      </c>
      <c r="Z224" s="59">
        <v>1213.54</v>
      </c>
      <c r="AA224" s="59">
        <v>0</v>
      </c>
      <c r="AB224" s="59">
        <v>0</v>
      </c>
      <c r="AC224" s="59">
        <v>-1213.54</v>
      </c>
      <c r="AD224" s="59">
        <v>0</v>
      </c>
      <c r="AE224" s="59">
        <v>0</v>
      </c>
      <c r="AF224" s="59">
        <v>0</v>
      </c>
      <c r="AG224" s="59">
        <v>0</v>
      </c>
      <c r="AH224" s="59">
        <v>0</v>
      </c>
      <c r="AI224" s="59">
        <v>0</v>
      </c>
      <c r="AJ224" s="132" t="s">
        <v>205</v>
      </c>
      <c r="AK224" s="132" t="s">
        <v>206</v>
      </c>
      <c r="AL224" s="132">
        <f t="shared" si="24"/>
        <v>1213.54</v>
      </c>
      <c r="AM224" s="132">
        <f t="shared" si="25"/>
        <v>0</v>
      </c>
      <c r="AN224" s="132">
        <f t="shared" si="29"/>
        <v>1213.54</v>
      </c>
      <c r="AO224" s="132">
        <f t="shared" si="30"/>
        <v>0</v>
      </c>
      <c r="AP224" s="132">
        <f t="shared" si="26"/>
        <v>-1213.5400000000081</v>
      </c>
      <c r="AQ224" s="132">
        <f t="shared" si="27"/>
        <v>-8.1854523159563541E-12</v>
      </c>
      <c r="AR224" s="132">
        <f t="shared" si="28"/>
        <v>-60.6899999999996</v>
      </c>
      <c r="AS224" s="133">
        <f t="shared" si="31"/>
        <v>5.0010712461063658E-2</v>
      </c>
    </row>
    <row r="225" spans="1:45" x14ac:dyDescent="0.2">
      <c r="A225" s="59">
        <v>-1</v>
      </c>
      <c r="B225" s="59">
        <v>1012</v>
      </c>
      <c r="C225" s="59" t="s">
        <v>121</v>
      </c>
      <c r="D225" s="59">
        <v>0</v>
      </c>
      <c r="E225" s="59">
        <v>276</v>
      </c>
      <c r="F225" s="59" t="s">
        <v>1816</v>
      </c>
      <c r="G225" s="59">
        <v>2025</v>
      </c>
      <c r="H225" s="59" t="s">
        <v>154</v>
      </c>
      <c r="I225" s="59">
        <v>6</v>
      </c>
      <c r="J225" s="59" t="s">
        <v>31</v>
      </c>
      <c r="K225" s="59">
        <v>15</v>
      </c>
      <c r="L225" s="59">
        <v>10306002</v>
      </c>
      <c r="M225" s="59">
        <v>0</v>
      </c>
      <c r="N225" s="59" t="s">
        <v>135</v>
      </c>
      <c r="O225" s="59" t="s">
        <v>124</v>
      </c>
      <c r="P225" s="59" t="s">
        <v>127</v>
      </c>
      <c r="Q225" s="59">
        <v>0</v>
      </c>
      <c r="R225" s="59">
        <v>0</v>
      </c>
      <c r="S225" s="59">
        <v>506.40000000000003</v>
      </c>
      <c r="T225" s="59">
        <v>0</v>
      </c>
      <c r="U225" s="59">
        <v>459.05</v>
      </c>
      <c r="V225" s="59">
        <v>10128.58</v>
      </c>
      <c r="W225" s="59">
        <v>9181.57</v>
      </c>
      <c r="X225" s="59">
        <v>0</v>
      </c>
      <c r="Y225" s="59">
        <v>0</v>
      </c>
      <c r="Z225" s="59">
        <v>947.01</v>
      </c>
      <c r="AA225" s="59">
        <v>0</v>
      </c>
      <c r="AB225" s="59">
        <v>0</v>
      </c>
      <c r="AC225" s="59">
        <v>-947.01</v>
      </c>
      <c r="AD225" s="59">
        <v>0</v>
      </c>
      <c r="AE225" s="59">
        <v>0</v>
      </c>
      <c r="AF225" s="59">
        <v>0</v>
      </c>
      <c r="AG225" s="59">
        <v>0</v>
      </c>
      <c r="AH225" s="59">
        <v>0</v>
      </c>
      <c r="AI225" s="59">
        <v>0</v>
      </c>
      <c r="AJ225" s="132" t="s">
        <v>205</v>
      </c>
      <c r="AK225" s="132" t="s">
        <v>206</v>
      </c>
      <c r="AL225" s="132">
        <f t="shared" si="24"/>
        <v>947.01</v>
      </c>
      <c r="AM225" s="132">
        <f t="shared" si="25"/>
        <v>0</v>
      </c>
      <c r="AN225" s="132">
        <f t="shared" si="29"/>
        <v>947.01</v>
      </c>
      <c r="AO225" s="132">
        <f t="shared" si="30"/>
        <v>0</v>
      </c>
      <c r="AP225" s="132">
        <f t="shared" si="26"/>
        <v>-947.01000000000022</v>
      </c>
      <c r="AQ225" s="132">
        <f t="shared" si="27"/>
        <v>0</v>
      </c>
      <c r="AR225" s="132">
        <f t="shared" si="28"/>
        <v>-47.350000000000023</v>
      </c>
      <c r="AS225" s="133">
        <f t="shared" si="31"/>
        <v>4.9999472022470737E-2</v>
      </c>
    </row>
    <row r="226" spans="1:45" x14ac:dyDescent="0.2">
      <c r="A226" s="59">
        <v>-1</v>
      </c>
      <c r="B226" s="59">
        <v>1012</v>
      </c>
      <c r="C226" s="59" t="s">
        <v>121</v>
      </c>
      <c r="D226" s="59">
        <v>0</v>
      </c>
      <c r="E226" s="59">
        <v>276</v>
      </c>
      <c r="F226" s="59" t="s">
        <v>1816</v>
      </c>
      <c r="G226" s="59">
        <v>2025</v>
      </c>
      <c r="H226" s="59" t="s">
        <v>156</v>
      </c>
      <c r="I226" s="59">
        <v>6</v>
      </c>
      <c r="J226" s="59" t="s">
        <v>31</v>
      </c>
      <c r="K226" s="59">
        <v>15</v>
      </c>
      <c r="L226" s="59">
        <v>10306017</v>
      </c>
      <c r="M226" s="59">
        <v>0</v>
      </c>
      <c r="N226" s="59" t="s">
        <v>135</v>
      </c>
      <c r="O226" s="59" t="s">
        <v>124</v>
      </c>
      <c r="P226" s="59" t="s">
        <v>127</v>
      </c>
      <c r="Q226" s="59">
        <v>0</v>
      </c>
      <c r="R226" s="59">
        <v>0</v>
      </c>
      <c r="S226" s="59">
        <v>4478.9400000000005</v>
      </c>
      <c r="T226" s="59">
        <v>0</v>
      </c>
      <c r="U226" s="59">
        <v>4584.1000000000004</v>
      </c>
      <c r="V226" s="59">
        <v>89578.7</v>
      </c>
      <c r="W226" s="59">
        <v>91682</v>
      </c>
      <c r="X226" s="59">
        <v>0</v>
      </c>
      <c r="Y226" s="59">
        <v>0</v>
      </c>
      <c r="Z226" s="59">
        <v>-2103.3000000000002</v>
      </c>
      <c r="AA226" s="59">
        <v>0</v>
      </c>
      <c r="AB226" s="59">
        <v>0</v>
      </c>
      <c r="AC226" s="59">
        <v>2103.3000000000002</v>
      </c>
      <c r="AD226" s="59">
        <v>0</v>
      </c>
      <c r="AE226" s="59">
        <v>0</v>
      </c>
      <c r="AF226" s="59">
        <v>0</v>
      </c>
      <c r="AG226" s="59">
        <v>0</v>
      </c>
      <c r="AH226" s="59">
        <v>0</v>
      </c>
      <c r="AI226" s="59">
        <v>0</v>
      </c>
      <c r="AJ226" s="132" t="s">
        <v>205</v>
      </c>
      <c r="AK226" s="132" t="s">
        <v>206</v>
      </c>
      <c r="AL226" s="132">
        <f t="shared" si="24"/>
        <v>-2103.3000000000002</v>
      </c>
      <c r="AM226" s="132">
        <f t="shared" si="25"/>
        <v>0</v>
      </c>
      <c r="AN226" s="132">
        <f t="shared" si="29"/>
        <v>-2103.3000000000002</v>
      </c>
      <c r="AO226" s="132">
        <f t="shared" si="30"/>
        <v>0</v>
      </c>
      <c r="AP226" s="132">
        <f t="shared" si="26"/>
        <v>2103.3000000000029</v>
      </c>
      <c r="AQ226" s="132">
        <f t="shared" si="27"/>
        <v>0</v>
      </c>
      <c r="AR226" s="132">
        <f t="shared" si="28"/>
        <v>105.15999999999985</v>
      </c>
      <c r="AS226" s="133">
        <f t="shared" si="31"/>
        <v>4.9997622783245238E-2</v>
      </c>
    </row>
    <row r="227" spans="1:45" x14ac:dyDescent="0.2">
      <c r="A227" s="59">
        <v>-1</v>
      </c>
      <c r="B227" s="59">
        <v>1012</v>
      </c>
      <c r="C227" s="59" t="s">
        <v>121</v>
      </c>
      <c r="D227" s="59">
        <v>0</v>
      </c>
      <c r="E227" s="59">
        <v>276</v>
      </c>
      <c r="F227" s="59" t="s">
        <v>1816</v>
      </c>
      <c r="G227" s="59">
        <v>2025</v>
      </c>
      <c r="H227" s="59" t="s">
        <v>157</v>
      </c>
      <c r="I227" s="59">
        <v>6</v>
      </c>
      <c r="J227" s="59" t="s">
        <v>31</v>
      </c>
      <c r="K227" s="59">
        <v>15</v>
      </c>
      <c r="L227" s="59">
        <v>10306012</v>
      </c>
      <c r="M227" s="59">
        <v>0</v>
      </c>
      <c r="N227" s="59" t="s">
        <v>135</v>
      </c>
      <c r="O227" s="59" t="s">
        <v>124</v>
      </c>
      <c r="P227" s="59" t="s">
        <v>127</v>
      </c>
      <c r="Q227" s="59">
        <v>0</v>
      </c>
      <c r="R227" s="59">
        <v>0</v>
      </c>
      <c r="S227" s="59">
        <v>-1373.13</v>
      </c>
      <c r="T227" s="59">
        <v>0</v>
      </c>
      <c r="U227" s="59">
        <v>-1372.42</v>
      </c>
      <c r="V227" s="59">
        <v>-27462.600000000002</v>
      </c>
      <c r="W227" s="59">
        <v>-27448.23</v>
      </c>
      <c r="X227" s="59">
        <v>0</v>
      </c>
      <c r="Y227" s="59">
        <v>0</v>
      </c>
      <c r="Z227" s="59">
        <v>-14.370000000000001</v>
      </c>
      <c r="AA227" s="59">
        <v>0</v>
      </c>
      <c r="AB227" s="59">
        <v>0</v>
      </c>
      <c r="AC227" s="59">
        <v>14.370000000000001</v>
      </c>
      <c r="AD227" s="59">
        <v>0</v>
      </c>
      <c r="AE227" s="59">
        <v>0</v>
      </c>
      <c r="AF227" s="59">
        <v>0</v>
      </c>
      <c r="AG227" s="59">
        <v>0</v>
      </c>
      <c r="AH227" s="59">
        <v>0</v>
      </c>
      <c r="AI227" s="59">
        <v>0</v>
      </c>
      <c r="AJ227" s="132" t="s">
        <v>205</v>
      </c>
      <c r="AK227" s="132" t="s">
        <v>206</v>
      </c>
      <c r="AL227" s="132">
        <f t="shared" si="24"/>
        <v>-14.370000000000001</v>
      </c>
      <c r="AM227" s="132">
        <f t="shared" si="25"/>
        <v>0</v>
      </c>
      <c r="AN227" s="132">
        <f t="shared" si="29"/>
        <v>-14.370000000000001</v>
      </c>
      <c r="AO227" s="132">
        <f t="shared" si="30"/>
        <v>0</v>
      </c>
      <c r="AP227" s="132">
        <f t="shared" si="26"/>
        <v>14.370000000002619</v>
      </c>
      <c r="AQ227" s="132">
        <f t="shared" si="27"/>
        <v>2.6183499812759692E-12</v>
      </c>
      <c r="AR227" s="132">
        <f t="shared" si="28"/>
        <v>0.71000000000003638</v>
      </c>
      <c r="AS227" s="133">
        <f t="shared" si="31"/>
        <v>4.940848990952728E-2</v>
      </c>
    </row>
    <row r="228" spans="1:45" x14ac:dyDescent="0.2">
      <c r="A228" s="59">
        <v>-1</v>
      </c>
      <c r="B228" s="59">
        <v>1012</v>
      </c>
      <c r="C228" s="59" t="s">
        <v>121</v>
      </c>
      <c r="D228" s="59">
        <v>0</v>
      </c>
      <c r="E228" s="59">
        <v>276</v>
      </c>
      <c r="F228" s="59" t="s">
        <v>1816</v>
      </c>
      <c r="G228" s="59">
        <v>2025</v>
      </c>
      <c r="H228" s="59" t="s">
        <v>158</v>
      </c>
      <c r="I228" s="59">
        <v>6</v>
      </c>
      <c r="J228" s="59" t="s">
        <v>31</v>
      </c>
      <c r="K228" s="59">
        <v>15</v>
      </c>
      <c r="L228" s="59">
        <v>10306010</v>
      </c>
      <c r="M228" s="59">
        <v>0</v>
      </c>
      <c r="N228" s="59" t="s">
        <v>135</v>
      </c>
      <c r="O228" s="59" t="s">
        <v>124</v>
      </c>
      <c r="P228" s="59" t="s">
        <v>127</v>
      </c>
      <c r="Q228" s="59">
        <v>0</v>
      </c>
      <c r="R228" s="59">
        <v>0</v>
      </c>
      <c r="S228" s="59">
        <v>-4323.05</v>
      </c>
      <c r="T228" s="59">
        <v>0</v>
      </c>
      <c r="U228" s="59">
        <v>-4323.58</v>
      </c>
      <c r="V228" s="59">
        <v>-86461.180000000008</v>
      </c>
      <c r="W228" s="59">
        <v>-86471.71</v>
      </c>
      <c r="X228" s="59">
        <v>0</v>
      </c>
      <c r="Y228" s="59">
        <v>0</v>
      </c>
      <c r="Z228" s="59">
        <v>10.53</v>
      </c>
      <c r="AA228" s="59">
        <v>0</v>
      </c>
      <c r="AB228" s="59">
        <v>0</v>
      </c>
      <c r="AC228" s="59">
        <v>-10.53</v>
      </c>
      <c r="AD228" s="59">
        <v>0</v>
      </c>
      <c r="AE228" s="59">
        <v>0</v>
      </c>
      <c r="AF228" s="59">
        <v>0</v>
      </c>
      <c r="AG228" s="59">
        <v>0</v>
      </c>
      <c r="AH228" s="59">
        <v>0</v>
      </c>
      <c r="AI228" s="59">
        <v>0</v>
      </c>
      <c r="AJ228" s="132" t="s">
        <v>205</v>
      </c>
      <c r="AK228" s="132" t="s">
        <v>206</v>
      </c>
      <c r="AL228" s="132">
        <f t="shared" si="24"/>
        <v>10.53</v>
      </c>
      <c r="AM228" s="132">
        <f t="shared" si="25"/>
        <v>0</v>
      </c>
      <c r="AN228" s="132">
        <f t="shared" si="29"/>
        <v>10.53</v>
      </c>
      <c r="AO228" s="132">
        <f t="shared" si="30"/>
        <v>0</v>
      </c>
      <c r="AP228" s="132">
        <f t="shared" si="26"/>
        <v>-10.529999999998836</v>
      </c>
      <c r="AQ228" s="132">
        <f t="shared" si="27"/>
        <v>1.1635137298071641E-12</v>
      </c>
      <c r="AR228" s="132">
        <f t="shared" si="28"/>
        <v>-0.52999999999974534</v>
      </c>
      <c r="AS228" s="133">
        <f t="shared" si="31"/>
        <v>5.033238366569838E-2</v>
      </c>
    </row>
    <row r="229" spans="1:45" x14ac:dyDescent="0.2">
      <c r="A229" s="59">
        <v>-1</v>
      </c>
      <c r="B229" s="59">
        <v>1012</v>
      </c>
      <c r="C229" s="59" t="s">
        <v>121</v>
      </c>
      <c r="D229" s="59">
        <v>0</v>
      </c>
      <c r="E229" s="59">
        <v>276</v>
      </c>
      <c r="F229" s="59" t="s">
        <v>1816</v>
      </c>
      <c r="G229" s="59">
        <v>2025</v>
      </c>
      <c r="H229" s="59" t="s">
        <v>159</v>
      </c>
      <c r="I229" s="59">
        <v>6</v>
      </c>
      <c r="J229" s="59" t="s">
        <v>31</v>
      </c>
      <c r="K229" s="59">
        <v>15</v>
      </c>
      <c r="L229" s="59">
        <v>10306050</v>
      </c>
      <c r="M229" s="59">
        <v>0</v>
      </c>
      <c r="N229" s="59" t="s">
        <v>135</v>
      </c>
      <c r="O229" s="59" t="s">
        <v>124</v>
      </c>
      <c r="P229" s="59" t="s">
        <v>127</v>
      </c>
      <c r="Q229" s="59">
        <v>0</v>
      </c>
      <c r="R229" s="59">
        <v>0</v>
      </c>
      <c r="S229" s="59">
        <v>134681.78</v>
      </c>
      <c r="T229" s="59">
        <v>0</v>
      </c>
      <c r="U229" s="59">
        <v>134681.78</v>
      </c>
      <c r="V229" s="59">
        <v>2693635.15</v>
      </c>
      <c r="W229" s="59">
        <v>2693635.15</v>
      </c>
      <c r="X229" s="59">
        <v>0</v>
      </c>
      <c r="Y229" s="59">
        <v>0</v>
      </c>
      <c r="Z229" s="59">
        <v>0</v>
      </c>
      <c r="AA229" s="59">
        <v>0</v>
      </c>
      <c r="AB229" s="59">
        <v>0</v>
      </c>
      <c r="AC229" s="59">
        <v>0</v>
      </c>
      <c r="AD229" s="59">
        <v>0</v>
      </c>
      <c r="AE229" s="59">
        <v>0</v>
      </c>
      <c r="AF229" s="59">
        <v>0</v>
      </c>
      <c r="AG229" s="59">
        <v>0</v>
      </c>
      <c r="AH229" s="59">
        <v>0</v>
      </c>
      <c r="AI229" s="59">
        <v>0</v>
      </c>
      <c r="AJ229" s="132" t="s">
        <v>205</v>
      </c>
      <c r="AK229" s="132" t="s">
        <v>36</v>
      </c>
      <c r="AL229" s="132">
        <f t="shared" si="24"/>
        <v>0</v>
      </c>
      <c r="AM229" s="132">
        <f t="shared" si="25"/>
        <v>0</v>
      </c>
      <c r="AN229" s="132">
        <f t="shared" si="29"/>
        <v>0</v>
      </c>
      <c r="AO229" s="132">
        <f t="shared" si="30"/>
        <v>0</v>
      </c>
      <c r="AP229" s="132">
        <f t="shared" si="26"/>
        <v>0</v>
      </c>
      <c r="AQ229" s="132">
        <f t="shared" si="27"/>
        <v>0</v>
      </c>
      <c r="AR229" s="132">
        <f t="shared" si="28"/>
        <v>0</v>
      </c>
      <c r="AS229" s="133" t="e">
        <f t="shared" si="31"/>
        <v>#DIV/0!</v>
      </c>
    </row>
    <row r="230" spans="1:45" x14ac:dyDescent="0.2">
      <c r="A230" s="59">
        <v>-1</v>
      </c>
      <c r="B230" s="59">
        <v>1012</v>
      </c>
      <c r="C230" s="59" t="s">
        <v>121</v>
      </c>
      <c r="D230" s="59">
        <v>0</v>
      </c>
      <c r="E230" s="59">
        <v>276</v>
      </c>
      <c r="F230" s="59" t="s">
        <v>1816</v>
      </c>
      <c r="G230" s="59">
        <v>2025</v>
      </c>
      <c r="H230" s="59" t="s">
        <v>155</v>
      </c>
      <c r="I230" s="59">
        <v>6</v>
      </c>
      <c r="J230" s="59" t="s">
        <v>31</v>
      </c>
      <c r="K230" s="59">
        <v>16</v>
      </c>
      <c r="L230" s="59">
        <v>10306502</v>
      </c>
      <c r="M230" s="59">
        <v>0</v>
      </c>
      <c r="N230" s="59" t="s">
        <v>135</v>
      </c>
      <c r="O230" s="59" t="s">
        <v>124</v>
      </c>
      <c r="P230" s="59" t="s">
        <v>127</v>
      </c>
      <c r="Q230" s="59">
        <v>0</v>
      </c>
      <c r="R230" s="59">
        <v>0</v>
      </c>
      <c r="S230" s="59">
        <v>0</v>
      </c>
      <c r="T230" s="59">
        <v>0</v>
      </c>
      <c r="U230" s="59">
        <v>0</v>
      </c>
      <c r="V230" s="59">
        <v>112221.44</v>
      </c>
      <c r="W230" s="59">
        <v>111461.58</v>
      </c>
      <c r="X230" s="59">
        <v>0</v>
      </c>
      <c r="Y230" s="59">
        <v>0</v>
      </c>
      <c r="Z230" s="59">
        <v>759.86</v>
      </c>
      <c r="AA230" s="59">
        <v>0</v>
      </c>
      <c r="AB230" s="59">
        <v>0</v>
      </c>
      <c r="AC230" s="59">
        <v>-759.86</v>
      </c>
      <c r="AD230" s="59">
        <v>0</v>
      </c>
      <c r="AE230" s="59">
        <v>0</v>
      </c>
      <c r="AF230" s="59">
        <v>0</v>
      </c>
      <c r="AG230" s="59">
        <v>0</v>
      </c>
      <c r="AH230" s="59">
        <v>0</v>
      </c>
      <c r="AI230" s="59">
        <v>0</v>
      </c>
      <c r="AJ230" s="132" t="s">
        <v>205</v>
      </c>
      <c r="AK230" s="132" t="s">
        <v>208</v>
      </c>
      <c r="AL230" s="132">
        <f t="shared" si="24"/>
        <v>759.86</v>
      </c>
      <c r="AM230" s="132">
        <f t="shared" si="25"/>
        <v>0</v>
      </c>
      <c r="AN230" s="132">
        <f t="shared" si="29"/>
        <v>759.86</v>
      </c>
      <c r="AO230" s="132">
        <f t="shared" si="30"/>
        <v>0</v>
      </c>
      <c r="AP230" s="132">
        <f t="shared" si="26"/>
        <v>-759.86000000000058</v>
      </c>
      <c r="AQ230" s="132">
        <f t="shared" si="27"/>
        <v>0</v>
      </c>
      <c r="AR230" s="132">
        <f t="shared" si="28"/>
        <v>0</v>
      </c>
      <c r="AS230" s="133">
        <f t="shared" si="31"/>
        <v>0</v>
      </c>
    </row>
    <row r="231" spans="1:45" x14ac:dyDescent="0.2">
      <c r="A231" s="59">
        <v>-1</v>
      </c>
      <c r="B231" s="59">
        <v>1012</v>
      </c>
      <c r="C231" s="59" t="s">
        <v>121</v>
      </c>
      <c r="D231" s="59">
        <v>0</v>
      </c>
      <c r="E231" s="59">
        <v>276</v>
      </c>
      <c r="F231" s="59" t="s">
        <v>1816</v>
      </c>
      <c r="G231" s="59">
        <v>2025</v>
      </c>
      <c r="H231" s="59" t="s">
        <v>163</v>
      </c>
      <c r="I231" s="59">
        <v>6</v>
      </c>
      <c r="J231" s="59" t="s">
        <v>31</v>
      </c>
      <c r="K231" s="59">
        <v>15</v>
      </c>
      <c r="L231" s="59">
        <v>10306004</v>
      </c>
      <c r="M231" s="59">
        <v>-1</v>
      </c>
      <c r="N231" s="59" t="s">
        <v>146</v>
      </c>
      <c r="O231" s="59" t="s">
        <v>124</v>
      </c>
      <c r="P231" s="59" t="s">
        <v>127</v>
      </c>
      <c r="Q231" s="59">
        <v>0</v>
      </c>
      <c r="R231" s="59">
        <v>0</v>
      </c>
      <c r="S231" s="59">
        <v>0</v>
      </c>
      <c r="T231" s="59">
        <v>0</v>
      </c>
      <c r="U231" s="59">
        <v>0</v>
      </c>
      <c r="V231" s="59">
        <v>0</v>
      </c>
      <c r="W231" s="59">
        <v>0</v>
      </c>
      <c r="X231" s="59">
        <v>0</v>
      </c>
      <c r="Y231" s="59">
        <v>0</v>
      </c>
      <c r="Z231" s="59">
        <v>0</v>
      </c>
      <c r="AA231" s="59">
        <v>0</v>
      </c>
      <c r="AB231" s="59">
        <v>0</v>
      </c>
      <c r="AC231" s="59">
        <v>0</v>
      </c>
      <c r="AD231" s="59">
        <v>0</v>
      </c>
      <c r="AE231" s="59">
        <v>0</v>
      </c>
      <c r="AF231" s="59">
        <v>0</v>
      </c>
      <c r="AG231" s="59">
        <v>0</v>
      </c>
      <c r="AH231" s="59">
        <v>0</v>
      </c>
      <c r="AI231" s="59">
        <v>0</v>
      </c>
      <c r="AJ231" s="132" t="s">
        <v>205</v>
      </c>
      <c r="AK231" s="132" t="s">
        <v>35</v>
      </c>
      <c r="AL231" s="132">
        <f t="shared" si="24"/>
        <v>0</v>
      </c>
      <c r="AM231" s="132">
        <f t="shared" si="25"/>
        <v>0</v>
      </c>
      <c r="AN231" s="132">
        <f t="shared" si="29"/>
        <v>0</v>
      </c>
      <c r="AO231" s="132">
        <f t="shared" si="30"/>
        <v>0</v>
      </c>
      <c r="AP231" s="132">
        <f t="shared" si="26"/>
        <v>0</v>
      </c>
      <c r="AQ231" s="132">
        <f t="shared" si="27"/>
        <v>0</v>
      </c>
      <c r="AR231" s="132">
        <f t="shared" si="28"/>
        <v>0</v>
      </c>
      <c r="AS231" s="133" t="e">
        <f t="shared" si="31"/>
        <v>#DIV/0!</v>
      </c>
    </row>
    <row r="232" spans="1:45" x14ac:dyDescent="0.2">
      <c r="A232" s="59">
        <v>-1</v>
      </c>
      <c r="B232" s="59">
        <v>1012</v>
      </c>
      <c r="C232" s="59" t="s">
        <v>121</v>
      </c>
      <c r="D232" s="59">
        <v>0</v>
      </c>
      <c r="E232" s="59">
        <v>276</v>
      </c>
      <c r="F232" s="59" t="s">
        <v>1816</v>
      </c>
      <c r="G232" s="59">
        <v>2025</v>
      </c>
      <c r="H232" s="59" t="s">
        <v>148</v>
      </c>
      <c r="I232" s="59">
        <v>6</v>
      </c>
      <c r="J232" s="59" t="s">
        <v>31</v>
      </c>
      <c r="K232" s="59">
        <v>15</v>
      </c>
      <c r="L232" s="59">
        <v>24</v>
      </c>
      <c r="M232" s="59">
        <v>1</v>
      </c>
      <c r="N232" s="59" t="s">
        <v>122</v>
      </c>
      <c r="O232" s="59" t="s">
        <v>124</v>
      </c>
      <c r="P232" s="59" t="s">
        <v>128</v>
      </c>
      <c r="Q232" s="59">
        <v>0</v>
      </c>
      <c r="R232" s="59">
        <v>0</v>
      </c>
      <c r="S232" s="59">
        <v>3389.41</v>
      </c>
      <c r="T232" s="59">
        <v>0</v>
      </c>
      <c r="U232" s="59">
        <v>3389.41</v>
      </c>
      <c r="V232" s="59">
        <v>67788.05</v>
      </c>
      <c r="W232" s="59">
        <v>67788.05</v>
      </c>
      <c r="X232" s="59">
        <v>0</v>
      </c>
      <c r="Y232" s="59">
        <v>0</v>
      </c>
      <c r="Z232" s="59">
        <v>0</v>
      </c>
      <c r="AA232" s="59">
        <v>0</v>
      </c>
      <c r="AB232" s="59">
        <v>0</v>
      </c>
      <c r="AC232" s="59">
        <v>0</v>
      </c>
      <c r="AD232" s="59">
        <v>0</v>
      </c>
      <c r="AE232" s="59">
        <v>0</v>
      </c>
      <c r="AF232" s="59">
        <v>0</v>
      </c>
      <c r="AG232" s="59">
        <v>0</v>
      </c>
      <c r="AH232" s="59">
        <v>0</v>
      </c>
      <c r="AI232" s="59">
        <v>0</v>
      </c>
      <c r="AJ232" s="132" t="s">
        <v>205</v>
      </c>
      <c r="AK232" s="132" t="s">
        <v>37</v>
      </c>
      <c r="AL232" s="132">
        <f t="shared" si="24"/>
        <v>0</v>
      </c>
      <c r="AM232" s="132">
        <f t="shared" si="25"/>
        <v>0</v>
      </c>
      <c r="AN232" s="132">
        <f t="shared" si="29"/>
        <v>0</v>
      </c>
      <c r="AO232" s="132">
        <f t="shared" si="30"/>
        <v>0</v>
      </c>
      <c r="AP232" s="132">
        <f t="shared" si="26"/>
        <v>0</v>
      </c>
      <c r="AQ232" s="132">
        <f t="shared" si="27"/>
        <v>0</v>
      </c>
      <c r="AR232" s="132">
        <f t="shared" si="28"/>
        <v>0</v>
      </c>
      <c r="AS232" s="133" t="e">
        <f t="shared" si="31"/>
        <v>#DIV/0!</v>
      </c>
    </row>
    <row r="233" spans="1:45" x14ac:dyDescent="0.2">
      <c r="A233" s="59">
        <v>-1</v>
      </c>
      <c r="B233" s="59">
        <v>1012</v>
      </c>
      <c r="C233" s="59" t="s">
        <v>121</v>
      </c>
      <c r="D233" s="59">
        <v>0</v>
      </c>
      <c r="E233" s="59">
        <v>276</v>
      </c>
      <c r="F233" s="59" t="s">
        <v>1816</v>
      </c>
      <c r="G233" s="59">
        <v>2025</v>
      </c>
      <c r="H233" s="59" t="s">
        <v>149</v>
      </c>
      <c r="I233" s="59">
        <v>6</v>
      </c>
      <c r="J233" s="59" t="s">
        <v>31</v>
      </c>
      <c r="K233" s="59">
        <v>15</v>
      </c>
      <c r="L233" s="59">
        <v>22</v>
      </c>
      <c r="M233" s="59">
        <v>1</v>
      </c>
      <c r="N233" s="59" t="s">
        <v>122</v>
      </c>
      <c r="O233" s="59" t="s">
        <v>124</v>
      </c>
      <c r="P233" s="59" t="s">
        <v>128</v>
      </c>
      <c r="Q233" s="59">
        <v>0</v>
      </c>
      <c r="R233" s="59">
        <v>0</v>
      </c>
      <c r="S233" s="59">
        <v>-3748.69</v>
      </c>
      <c r="T233" s="59">
        <v>-1030.97</v>
      </c>
      <c r="U233" s="59">
        <v>-3552.9300000000003</v>
      </c>
      <c r="V233" s="59">
        <v>-74973.14</v>
      </c>
      <c r="W233" s="59">
        <v>-71057.8</v>
      </c>
      <c r="X233" s="59">
        <v>11799.7</v>
      </c>
      <c r="Y233" s="59">
        <v>0</v>
      </c>
      <c r="Z233" s="59">
        <v>7884.3600000000006</v>
      </c>
      <c r="AA233" s="59">
        <v>0</v>
      </c>
      <c r="AB233" s="59">
        <v>0</v>
      </c>
      <c r="AC233" s="59">
        <v>3915.34</v>
      </c>
      <c r="AD233" s="59">
        <v>0</v>
      </c>
      <c r="AE233" s="59">
        <v>0</v>
      </c>
      <c r="AF233" s="59">
        <v>0</v>
      </c>
      <c r="AG233" s="59">
        <v>0</v>
      </c>
      <c r="AH233" s="59">
        <v>0</v>
      </c>
      <c r="AI233" s="59">
        <v>0</v>
      </c>
      <c r="AJ233" s="132" t="s">
        <v>205</v>
      </c>
      <c r="AK233" s="132" t="s">
        <v>206</v>
      </c>
      <c r="AL233" s="132">
        <f t="shared" si="24"/>
        <v>7884.3600000000006</v>
      </c>
      <c r="AM233" s="132">
        <f t="shared" si="25"/>
        <v>11799.7</v>
      </c>
      <c r="AN233" s="132">
        <f t="shared" si="29"/>
        <v>-3915.34</v>
      </c>
      <c r="AO233" s="132">
        <f t="shared" si="30"/>
        <v>0</v>
      </c>
      <c r="AP233" s="132">
        <f t="shared" si="26"/>
        <v>3915.3399999999965</v>
      </c>
      <c r="AQ233" s="132">
        <f t="shared" si="27"/>
        <v>-3.637978807091713E-12</v>
      </c>
      <c r="AR233" s="132">
        <f t="shared" si="28"/>
        <v>195.75999999999976</v>
      </c>
      <c r="AS233" s="133">
        <f t="shared" si="31"/>
        <v>4.9998212160374304E-2</v>
      </c>
    </row>
    <row r="234" spans="1:45" x14ac:dyDescent="0.2">
      <c r="A234" s="59">
        <v>-1</v>
      </c>
      <c r="B234" s="59">
        <v>1012</v>
      </c>
      <c r="C234" s="59" t="s">
        <v>121</v>
      </c>
      <c r="D234" s="59">
        <v>0</v>
      </c>
      <c r="E234" s="59">
        <v>276</v>
      </c>
      <c r="F234" s="59" t="s">
        <v>1816</v>
      </c>
      <c r="G234" s="59">
        <v>2025</v>
      </c>
      <c r="H234" s="59" t="s">
        <v>153</v>
      </c>
      <c r="I234" s="59">
        <v>6</v>
      </c>
      <c r="J234" s="59" t="s">
        <v>31</v>
      </c>
      <c r="K234" s="59">
        <v>15</v>
      </c>
      <c r="L234" s="59">
        <v>10306001</v>
      </c>
      <c r="M234" s="59">
        <v>0</v>
      </c>
      <c r="N234" s="59" t="s">
        <v>135</v>
      </c>
      <c r="O234" s="59" t="s">
        <v>124</v>
      </c>
      <c r="P234" s="59" t="s">
        <v>128</v>
      </c>
      <c r="Q234" s="59">
        <v>0</v>
      </c>
      <c r="R234" s="59">
        <v>0</v>
      </c>
      <c r="S234" s="59">
        <v>823.61</v>
      </c>
      <c r="T234" s="59">
        <v>0</v>
      </c>
      <c r="U234" s="59">
        <v>810.89</v>
      </c>
      <c r="V234" s="59">
        <v>16472.29</v>
      </c>
      <c r="W234" s="59">
        <v>16217.91</v>
      </c>
      <c r="X234" s="59">
        <v>0</v>
      </c>
      <c r="Y234" s="59">
        <v>0</v>
      </c>
      <c r="Z234" s="59">
        <v>254.38</v>
      </c>
      <c r="AA234" s="59">
        <v>0</v>
      </c>
      <c r="AB234" s="59">
        <v>0</v>
      </c>
      <c r="AC234" s="59">
        <v>-254.38</v>
      </c>
      <c r="AD234" s="59">
        <v>0</v>
      </c>
      <c r="AE234" s="59">
        <v>0</v>
      </c>
      <c r="AF234" s="59">
        <v>0</v>
      </c>
      <c r="AG234" s="59">
        <v>0</v>
      </c>
      <c r="AH234" s="59">
        <v>0</v>
      </c>
      <c r="AI234" s="59">
        <v>0</v>
      </c>
      <c r="AJ234" s="132" t="s">
        <v>205</v>
      </c>
      <c r="AK234" s="132" t="s">
        <v>206</v>
      </c>
      <c r="AL234" s="132">
        <f t="shared" si="24"/>
        <v>254.38</v>
      </c>
      <c r="AM234" s="132">
        <f t="shared" si="25"/>
        <v>0</v>
      </c>
      <c r="AN234" s="132">
        <f t="shared" si="29"/>
        <v>254.38</v>
      </c>
      <c r="AO234" s="132">
        <f t="shared" si="30"/>
        <v>0</v>
      </c>
      <c r="AP234" s="132">
        <f t="shared" si="26"/>
        <v>-254.38000000000102</v>
      </c>
      <c r="AQ234" s="132">
        <f t="shared" si="27"/>
        <v>-1.0231815394945443E-12</v>
      </c>
      <c r="AR234" s="132">
        <f t="shared" si="28"/>
        <v>-12.720000000000027</v>
      </c>
      <c r="AS234" s="133">
        <f t="shared" si="31"/>
        <v>5.0003931126660808E-2</v>
      </c>
    </row>
    <row r="235" spans="1:45" x14ac:dyDescent="0.2">
      <c r="A235" s="59">
        <v>-1</v>
      </c>
      <c r="B235" s="59">
        <v>1012</v>
      </c>
      <c r="C235" s="59" t="s">
        <v>121</v>
      </c>
      <c r="D235" s="59">
        <v>0</v>
      </c>
      <c r="E235" s="59">
        <v>276</v>
      </c>
      <c r="F235" s="59" t="s">
        <v>1816</v>
      </c>
      <c r="G235" s="59">
        <v>2025</v>
      </c>
      <c r="H235" s="59" t="s">
        <v>154</v>
      </c>
      <c r="I235" s="59">
        <v>6</v>
      </c>
      <c r="J235" s="59" t="s">
        <v>31</v>
      </c>
      <c r="K235" s="59">
        <v>15</v>
      </c>
      <c r="L235" s="59">
        <v>10306002</v>
      </c>
      <c r="M235" s="59">
        <v>0</v>
      </c>
      <c r="N235" s="59" t="s">
        <v>135</v>
      </c>
      <c r="O235" s="59" t="s">
        <v>124</v>
      </c>
      <c r="P235" s="59" t="s">
        <v>128</v>
      </c>
      <c r="Q235" s="59">
        <v>0</v>
      </c>
      <c r="R235" s="59">
        <v>0</v>
      </c>
      <c r="S235" s="59">
        <v>60.18</v>
      </c>
      <c r="T235" s="59">
        <v>0</v>
      </c>
      <c r="U235" s="59">
        <v>42.45</v>
      </c>
      <c r="V235" s="59">
        <v>1203.47</v>
      </c>
      <c r="W235" s="59">
        <v>848.85</v>
      </c>
      <c r="X235" s="59">
        <v>0</v>
      </c>
      <c r="Y235" s="59">
        <v>0</v>
      </c>
      <c r="Z235" s="59">
        <v>354.62</v>
      </c>
      <c r="AA235" s="59">
        <v>0</v>
      </c>
      <c r="AB235" s="59">
        <v>0</v>
      </c>
      <c r="AC235" s="59">
        <v>-354.62</v>
      </c>
      <c r="AD235" s="59">
        <v>0</v>
      </c>
      <c r="AE235" s="59">
        <v>0</v>
      </c>
      <c r="AF235" s="59">
        <v>0</v>
      </c>
      <c r="AG235" s="59">
        <v>0</v>
      </c>
      <c r="AH235" s="59">
        <v>0</v>
      </c>
      <c r="AI235" s="59">
        <v>0</v>
      </c>
      <c r="AJ235" s="132" t="s">
        <v>205</v>
      </c>
      <c r="AK235" s="132" t="s">
        <v>206</v>
      </c>
      <c r="AL235" s="132">
        <f t="shared" si="24"/>
        <v>354.62</v>
      </c>
      <c r="AM235" s="132">
        <f t="shared" si="25"/>
        <v>0</v>
      </c>
      <c r="AN235" s="132">
        <f t="shared" si="29"/>
        <v>354.62</v>
      </c>
      <c r="AO235" s="132">
        <f t="shared" si="30"/>
        <v>0</v>
      </c>
      <c r="AP235" s="132">
        <f t="shared" si="26"/>
        <v>-354.62</v>
      </c>
      <c r="AQ235" s="132">
        <f t="shared" si="27"/>
        <v>0</v>
      </c>
      <c r="AR235" s="132">
        <f t="shared" si="28"/>
        <v>-17.729999999999997</v>
      </c>
      <c r="AS235" s="133">
        <f t="shared" si="31"/>
        <v>4.9997180080085718E-2</v>
      </c>
    </row>
    <row r="236" spans="1:45" x14ac:dyDescent="0.2">
      <c r="A236" s="59">
        <v>-1</v>
      </c>
      <c r="B236" s="59">
        <v>1012</v>
      </c>
      <c r="C236" s="59" t="s">
        <v>121</v>
      </c>
      <c r="D236" s="59">
        <v>0</v>
      </c>
      <c r="E236" s="59">
        <v>276</v>
      </c>
      <c r="F236" s="59" t="s">
        <v>1816</v>
      </c>
      <c r="G236" s="59">
        <v>2025</v>
      </c>
      <c r="H236" s="59" t="s">
        <v>156</v>
      </c>
      <c r="I236" s="59">
        <v>6</v>
      </c>
      <c r="J236" s="59" t="s">
        <v>31</v>
      </c>
      <c r="K236" s="59">
        <v>15</v>
      </c>
      <c r="L236" s="59">
        <v>10306017</v>
      </c>
      <c r="M236" s="59">
        <v>0</v>
      </c>
      <c r="N236" s="59" t="s">
        <v>135</v>
      </c>
      <c r="O236" s="59" t="s">
        <v>124</v>
      </c>
      <c r="P236" s="59" t="s">
        <v>128</v>
      </c>
      <c r="Q236" s="59">
        <v>0</v>
      </c>
      <c r="R236" s="59">
        <v>0</v>
      </c>
      <c r="S236" s="59">
        <v>0</v>
      </c>
      <c r="T236" s="59">
        <v>0</v>
      </c>
      <c r="U236" s="59">
        <v>0</v>
      </c>
      <c r="V236" s="59">
        <v>0</v>
      </c>
      <c r="W236" s="59">
        <v>0</v>
      </c>
      <c r="X236" s="59">
        <v>0</v>
      </c>
      <c r="Y236" s="59">
        <v>0</v>
      </c>
      <c r="Z236" s="59">
        <v>0</v>
      </c>
      <c r="AA236" s="59">
        <v>0</v>
      </c>
      <c r="AB236" s="59">
        <v>0</v>
      </c>
      <c r="AC236" s="59">
        <v>0</v>
      </c>
      <c r="AD236" s="59">
        <v>0</v>
      </c>
      <c r="AE236" s="59">
        <v>0</v>
      </c>
      <c r="AF236" s="59">
        <v>0</v>
      </c>
      <c r="AG236" s="59">
        <v>0</v>
      </c>
      <c r="AH236" s="59">
        <v>0</v>
      </c>
      <c r="AI236" s="59">
        <v>0</v>
      </c>
      <c r="AJ236" s="132" t="s">
        <v>205</v>
      </c>
      <c r="AK236" s="132" t="s">
        <v>206</v>
      </c>
      <c r="AL236" s="132">
        <f t="shared" si="24"/>
        <v>0</v>
      </c>
      <c r="AM236" s="132">
        <f t="shared" si="25"/>
        <v>0</v>
      </c>
      <c r="AN236" s="132">
        <f t="shared" si="29"/>
        <v>0</v>
      </c>
      <c r="AO236" s="132">
        <f t="shared" si="30"/>
        <v>0</v>
      </c>
      <c r="AP236" s="132">
        <f t="shared" si="26"/>
        <v>0</v>
      </c>
      <c r="AQ236" s="132">
        <f t="shared" si="27"/>
        <v>0</v>
      </c>
      <c r="AR236" s="132">
        <f t="shared" si="28"/>
        <v>0</v>
      </c>
      <c r="AS236" s="133" t="e">
        <f t="shared" si="31"/>
        <v>#DIV/0!</v>
      </c>
    </row>
    <row r="237" spans="1:45" x14ac:dyDescent="0.2">
      <c r="A237" s="59">
        <v>-1</v>
      </c>
      <c r="B237" s="59">
        <v>1012</v>
      </c>
      <c r="C237" s="59" t="s">
        <v>121</v>
      </c>
      <c r="D237" s="59">
        <v>0</v>
      </c>
      <c r="E237" s="59">
        <v>276</v>
      </c>
      <c r="F237" s="59" t="s">
        <v>1816</v>
      </c>
      <c r="G237" s="59">
        <v>2025</v>
      </c>
      <c r="H237" s="59" t="s">
        <v>157</v>
      </c>
      <c r="I237" s="59">
        <v>6</v>
      </c>
      <c r="J237" s="59" t="s">
        <v>31</v>
      </c>
      <c r="K237" s="59">
        <v>15</v>
      </c>
      <c r="L237" s="59">
        <v>10306012</v>
      </c>
      <c r="M237" s="59">
        <v>0</v>
      </c>
      <c r="N237" s="59" t="s">
        <v>135</v>
      </c>
      <c r="O237" s="59" t="s">
        <v>124</v>
      </c>
      <c r="P237" s="59" t="s">
        <v>128</v>
      </c>
      <c r="Q237" s="59">
        <v>0</v>
      </c>
      <c r="R237" s="59">
        <v>0</v>
      </c>
      <c r="S237" s="59">
        <v>-66.349999999999994</v>
      </c>
      <c r="T237" s="59">
        <v>0</v>
      </c>
      <c r="U237" s="59">
        <v>-66.349999999999994</v>
      </c>
      <c r="V237" s="59">
        <v>-1327.04</v>
      </c>
      <c r="W237" s="59">
        <v>-1327.04</v>
      </c>
      <c r="X237" s="59">
        <v>0</v>
      </c>
      <c r="Y237" s="59">
        <v>0</v>
      </c>
      <c r="Z237" s="59">
        <v>0</v>
      </c>
      <c r="AA237" s="59">
        <v>0</v>
      </c>
      <c r="AB237" s="59">
        <v>0</v>
      </c>
      <c r="AC237" s="59">
        <v>0</v>
      </c>
      <c r="AD237" s="59">
        <v>0</v>
      </c>
      <c r="AE237" s="59">
        <v>0</v>
      </c>
      <c r="AF237" s="59">
        <v>0</v>
      </c>
      <c r="AG237" s="59">
        <v>0</v>
      </c>
      <c r="AH237" s="59">
        <v>0</v>
      </c>
      <c r="AI237" s="59">
        <v>0</v>
      </c>
      <c r="AJ237" s="132" t="s">
        <v>205</v>
      </c>
      <c r="AK237" s="132" t="s">
        <v>206</v>
      </c>
      <c r="AL237" s="132">
        <f t="shared" si="24"/>
        <v>0</v>
      </c>
      <c r="AM237" s="132">
        <f t="shared" si="25"/>
        <v>0</v>
      </c>
      <c r="AN237" s="132">
        <f t="shared" si="29"/>
        <v>0</v>
      </c>
      <c r="AO237" s="132">
        <f t="shared" si="30"/>
        <v>0</v>
      </c>
      <c r="AP237" s="132">
        <f t="shared" si="26"/>
        <v>0</v>
      </c>
      <c r="AQ237" s="132">
        <f t="shared" si="27"/>
        <v>0</v>
      </c>
      <c r="AR237" s="132">
        <f t="shared" si="28"/>
        <v>0</v>
      </c>
      <c r="AS237" s="133" t="e">
        <f t="shared" si="31"/>
        <v>#DIV/0!</v>
      </c>
    </row>
    <row r="238" spans="1:45" x14ac:dyDescent="0.2">
      <c r="A238" s="59">
        <v>-1</v>
      </c>
      <c r="B238" s="59">
        <v>1012</v>
      </c>
      <c r="C238" s="59" t="s">
        <v>121</v>
      </c>
      <c r="D238" s="59">
        <v>0</v>
      </c>
      <c r="E238" s="59">
        <v>276</v>
      </c>
      <c r="F238" s="59" t="s">
        <v>1816</v>
      </c>
      <c r="G238" s="59">
        <v>2025</v>
      </c>
      <c r="H238" s="59" t="s">
        <v>159</v>
      </c>
      <c r="I238" s="59">
        <v>6</v>
      </c>
      <c r="J238" s="59" t="s">
        <v>31</v>
      </c>
      <c r="K238" s="59">
        <v>15</v>
      </c>
      <c r="L238" s="59">
        <v>10306050</v>
      </c>
      <c r="M238" s="59">
        <v>0</v>
      </c>
      <c r="N238" s="59" t="s">
        <v>135</v>
      </c>
      <c r="O238" s="59" t="s">
        <v>124</v>
      </c>
      <c r="P238" s="59" t="s">
        <v>128</v>
      </c>
      <c r="Q238" s="59">
        <v>0</v>
      </c>
      <c r="R238" s="59">
        <v>0</v>
      </c>
      <c r="S238" s="59">
        <v>16874.29</v>
      </c>
      <c r="T238" s="59">
        <v>0</v>
      </c>
      <c r="U238" s="59">
        <v>16874.29</v>
      </c>
      <c r="V238" s="59">
        <v>337485.68</v>
      </c>
      <c r="W238" s="59">
        <v>337485.68</v>
      </c>
      <c r="X238" s="59">
        <v>0</v>
      </c>
      <c r="Y238" s="59">
        <v>0</v>
      </c>
      <c r="Z238" s="59">
        <v>0</v>
      </c>
      <c r="AA238" s="59">
        <v>0</v>
      </c>
      <c r="AB238" s="59">
        <v>0</v>
      </c>
      <c r="AC238" s="59">
        <v>0</v>
      </c>
      <c r="AD238" s="59">
        <v>0</v>
      </c>
      <c r="AE238" s="59">
        <v>0</v>
      </c>
      <c r="AF238" s="59">
        <v>0</v>
      </c>
      <c r="AG238" s="59">
        <v>0</v>
      </c>
      <c r="AH238" s="59">
        <v>0</v>
      </c>
      <c r="AI238" s="59">
        <v>0</v>
      </c>
      <c r="AJ238" s="132" t="s">
        <v>205</v>
      </c>
      <c r="AK238" s="132" t="s">
        <v>36</v>
      </c>
      <c r="AL238" s="132">
        <f t="shared" si="24"/>
        <v>0</v>
      </c>
      <c r="AM238" s="132">
        <f t="shared" si="25"/>
        <v>0</v>
      </c>
      <c r="AN238" s="132">
        <f t="shared" si="29"/>
        <v>0</v>
      </c>
      <c r="AO238" s="132">
        <f t="shared" si="30"/>
        <v>0</v>
      </c>
      <c r="AP238" s="132">
        <f t="shared" si="26"/>
        <v>0</v>
      </c>
      <c r="AQ238" s="132">
        <f t="shared" si="27"/>
        <v>0</v>
      </c>
      <c r="AR238" s="132">
        <f t="shared" si="28"/>
        <v>0</v>
      </c>
      <c r="AS238" s="133" t="e">
        <f t="shared" si="31"/>
        <v>#DIV/0!</v>
      </c>
    </row>
    <row r="239" spans="1:45" x14ac:dyDescent="0.2">
      <c r="A239" s="59">
        <v>-1</v>
      </c>
      <c r="B239" s="59">
        <v>1012</v>
      </c>
      <c r="C239" s="59" t="s">
        <v>121</v>
      </c>
      <c r="D239" s="59">
        <v>0</v>
      </c>
      <c r="E239" s="59">
        <v>276</v>
      </c>
      <c r="F239" s="59" t="s">
        <v>1816</v>
      </c>
      <c r="G239" s="59">
        <v>2025</v>
      </c>
      <c r="H239" s="59" t="s">
        <v>155</v>
      </c>
      <c r="I239" s="59">
        <v>6</v>
      </c>
      <c r="J239" s="59" t="s">
        <v>31</v>
      </c>
      <c r="K239" s="59">
        <v>16</v>
      </c>
      <c r="L239" s="59">
        <v>10306502</v>
      </c>
      <c r="M239" s="59">
        <v>0</v>
      </c>
      <c r="N239" s="59" t="s">
        <v>135</v>
      </c>
      <c r="O239" s="59" t="s">
        <v>124</v>
      </c>
      <c r="P239" s="59" t="s">
        <v>128</v>
      </c>
      <c r="Q239" s="59">
        <v>0</v>
      </c>
      <c r="R239" s="59">
        <v>0</v>
      </c>
      <c r="S239" s="59">
        <v>0</v>
      </c>
      <c r="T239" s="59">
        <v>0</v>
      </c>
      <c r="U239" s="59">
        <v>0</v>
      </c>
      <c r="V239" s="59">
        <v>24432.880000000001</v>
      </c>
      <c r="W239" s="59">
        <v>24432.880000000001</v>
      </c>
      <c r="X239" s="59">
        <v>0</v>
      </c>
      <c r="Y239" s="59">
        <v>0</v>
      </c>
      <c r="Z239" s="59">
        <v>0</v>
      </c>
      <c r="AA239" s="59">
        <v>0</v>
      </c>
      <c r="AB239" s="59">
        <v>0</v>
      </c>
      <c r="AC239" s="59">
        <v>0</v>
      </c>
      <c r="AD239" s="59">
        <v>0</v>
      </c>
      <c r="AE239" s="59">
        <v>0</v>
      </c>
      <c r="AF239" s="59">
        <v>0</v>
      </c>
      <c r="AG239" s="59">
        <v>0</v>
      </c>
      <c r="AH239" s="59">
        <v>0</v>
      </c>
      <c r="AI239" s="59">
        <v>0</v>
      </c>
      <c r="AJ239" s="132" t="s">
        <v>205</v>
      </c>
      <c r="AK239" s="132" t="s">
        <v>208</v>
      </c>
      <c r="AL239" s="132">
        <f t="shared" si="24"/>
        <v>0</v>
      </c>
      <c r="AM239" s="132">
        <f t="shared" si="25"/>
        <v>0</v>
      </c>
      <c r="AN239" s="132">
        <f t="shared" si="29"/>
        <v>0</v>
      </c>
      <c r="AO239" s="132">
        <f t="shared" si="30"/>
        <v>0</v>
      </c>
      <c r="AP239" s="132">
        <f t="shared" si="26"/>
        <v>0</v>
      </c>
      <c r="AQ239" s="132">
        <f t="shared" si="27"/>
        <v>0</v>
      </c>
      <c r="AR239" s="132">
        <f t="shared" si="28"/>
        <v>0</v>
      </c>
      <c r="AS239" s="133" t="e">
        <f t="shared" si="31"/>
        <v>#DIV/0!</v>
      </c>
    </row>
    <row r="240" spans="1:45" x14ac:dyDescent="0.2">
      <c r="A240" s="59">
        <v>-1</v>
      </c>
      <c r="B240" s="59">
        <v>1012</v>
      </c>
      <c r="C240" s="59" t="s">
        <v>121</v>
      </c>
      <c r="D240" s="59">
        <v>0</v>
      </c>
      <c r="E240" s="59">
        <v>276</v>
      </c>
      <c r="F240" s="59" t="s">
        <v>1816</v>
      </c>
      <c r="G240" s="59">
        <v>2025</v>
      </c>
      <c r="H240" s="59" t="s">
        <v>163</v>
      </c>
      <c r="I240" s="59">
        <v>6</v>
      </c>
      <c r="J240" s="59" t="s">
        <v>31</v>
      </c>
      <c r="K240" s="59">
        <v>15</v>
      </c>
      <c r="L240" s="59">
        <v>10306004</v>
      </c>
      <c r="M240" s="59">
        <v>-1</v>
      </c>
      <c r="N240" s="59" t="s">
        <v>146</v>
      </c>
      <c r="O240" s="59" t="s">
        <v>124</v>
      </c>
      <c r="P240" s="59" t="s">
        <v>128</v>
      </c>
      <c r="Q240" s="59">
        <v>0</v>
      </c>
      <c r="R240" s="59">
        <v>0</v>
      </c>
      <c r="S240" s="59">
        <v>0</v>
      </c>
      <c r="T240" s="59">
        <v>0</v>
      </c>
      <c r="U240" s="59">
        <v>0</v>
      </c>
      <c r="V240" s="59">
        <v>0</v>
      </c>
      <c r="W240" s="59">
        <v>0</v>
      </c>
      <c r="X240" s="59">
        <v>0</v>
      </c>
      <c r="Y240" s="59">
        <v>0</v>
      </c>
      <c r="Z240" s="59">
        <v>0</v>
      </c>
      <c r="AA240" s="59">
        <v>0</v>
      </c>
      <c r="AB240" s="59">
        <v>0</v>
      </c>
      <c r="AC240" s="59">
        <v>0</v>
      </c>
      <c r="AD240" s="59">
        <v>0</v>
      </c>
      <c r="AE240" s="59">
        <v>0</v>
      </c>
      <c r="AF240" s="59">
        <v>0</v>
      </c>
      <c r="AG240" s="59">
        <v>0</v>
      </c>
      <c r="AH240" s="59">
        <v>0</v>
      </c>
      <c r="AI240" s="59">
        <v>0</v>
      </c>
      <c r="AJ240" s="132" t="s">
        <v>205</v>
      </c>
      <c r="AK240" s="132" t="s">
        <v>35</v>
      </c>
      <c r="AL240" s="132">
        <f t="shared" si="24"/>
        <v>0</v>
      </c>
      <c r="AM240" s="132">
        <f t="shared" si="25"/>
        <v>0</v>
      </c>
      <c r="AN240" s="132">
        <f t="shared" si="29"/>
        <v>0</v>
      </c>
      <c r="AO240" s="132">
        <f t="shared" si="30"/>
        <v>0</v>
      </c>
      <c r="AP240" s="132">
        <f t="shared" si="26"/>
        <v>0</v>
      </c>
      <c r="AQ240" s="132">
        <f t="shared" si="27"/>
        <v>0</v>
      </c>
      <c r="AR240" s="132">
        <f t="shared" si="28"/>
        <v>0</v>
      </c>
      <c r="AS240" s="133" t="e">
        <f t="shared" si="31"/>
        <v>#DIV/0!</v>
      </c>
    </row>
    <row r="241" spans="1:45" x14ac:dyDescent="0.2">
      <c r="A241" s="59">
        <v>-1</v>
      </c>
      <c r="B241" s="59">
        <v>1012</v>
      </c>
      <c r="C241" s="59" t="s">
        <v>121</v>
      </c>
      <c r="D241" s="59">
        <v>0</v>
      </c>
      <c r="E241" s="59">
        <v>276</v>
      </c>
      <c r="F241" s="59" t="s">
        <v>1816</v>
      </c>
      <c r="G241" s="59">
        <v>2025</v>
      </c>
      <c r="H241" s="59" t="s">
        <v>148</v>
      </c>
      <c r="I241" s="59">
        <v>6</v>
      </c>
      <c r="J241" s="59" t="s">
        <v>31</v>
      </c>
      <c r="K241" s="59">
        <v>15</v>
      </c>
      <c r="L241" s="59">
        <v>24</v>
      </c>
      <c r="M241" s="59">
        <v>1</v>
      </c>
      <c r="N241" s="59" t="s">
        <v>122</v>
      </c>
      <c r="O241" s="59" t="s">
        <v>124</v>
      </c>
      <c r="P241" s="59" t="s">
        <v>129</v>
      </c>
      <c r="Q241" s="59">
        <v>0</v>
      </c>
      <c r="R241" s="59">
        <v>0</v>
      </c>
      <c r="S241" s="59">
        <v>-166845.36000000002</v>
      </c>
      <c r="T241" s="59">
        <v>60114.400000000001</v>
      </c>
      <c r="U241" s="59">
        <v>-76658.759999999995</v>
      </c>
      <c r="V241" s="59">
        <v>-3336907.59</v>
      </c>
      <c r="W241" s="59">
        <v>-1533175.51</v>
      </c>
      <c r="X241" s="59">
        <v>0</v>
      </c>
      <c r="Y241" s="59">
        <v>6519347.0099999998</v>
      </c>
      <c r="Z241" s="59">
        <v>4715614.93</v>
      </c>
      <c r="AA241" s="59">
        <v>0</v>
      </c>
      <c r="AB241" s="59">
        <v>0</v>
      </c>
      <c r="AC241" s="59">
        <v>1803732.08</v>
      </c>
      <c r="AD241" s="59">
        <v>0</v>
      </c>
      <c r="AE241" s="59">
        <v>0</v>
      </c>
      <c r="AF241" s="59">
        <v>0</v>
      </c>
      <c r="AG241" s="59">
        <v>0</v>
      </c>
      <c r="AH241" s="59">
        <v>0</v>
      </c>
      <c r="AI241" s="59">
        <v>0</v>
      </c>
      <c r="AJ241" s="132" t="s">
        <v>29</v>
      </c>
      <c r="AK241" s="132" t="s">
        <v>37</v>
      </c>
      <c r="AL241" s="132">
        <f t="shared" si="24"/>
        <v>4715614.93</v>
      </c>
      <c r="AM241" s="132">
        <f t="shared" si="25"/>
        <v>6519347.0099999998</v>
      </c>
      <c r="AN241" s="132">
        <f t="shared" si="29"/>
        <v>-1803732.08</v>
      </c>
      <c r="AO241" s="132">
        <f t="shared" si="30"/>
        <v>0</v>
      </c>
      <c r="AP241" s="132">
        <f t="shared" si="26"/>
        <v>1803732.0799999998</v>
      </c>
      <c r="AQ241" s="132">
        <f t="shared" si="27"/>
        <v>0</v>
      </c>
      <c r="AR241" s="132">
        <f t="shared" si="28"/>
        <v>90186.60000000002</v>
      </c>
      <c r="AS241" s="133">
        <f t="shared" si="31"/>
        <v>4.9999997782375766E-2</v>
      </c>
    </row>
    <row r="242" spans="1:45" x14ac:dyDescent="0.2">
      <c r="A242" s="59">
        <v>-1</v>
      </c>
      <c r="B242" s="59">
        <v>1012</v>
      </c>
      <c r="C242" s="59" t="s">
        <v>121</v>
      </c>
      <c r="D242" s="59">
        <v>0</v>
      </c>
      <c r="E242" s="59">
        <v>276</v>
      </c>
      <c r="F242" s="59" t="s">
        <v>1816</v>
      </c>
      <c r="G242" s="59">
        <v>2025</v>
      </c>
      <c r="H242" s="59" t="s">
        <v>149</v>
      </c>
      <c r="I242" s="59">
        <v>6</v>
      </c>
      <c r="J242" s="59" t="s">
        <v>31</v>
      </c>
      <c r="K242" s="59">
        <v>15</v>
      </c>
      <c r="L242" s="59">
        <v>22</v>
      </c>
      <c r="M242" s="59">
        <v>1</v>
      </c>
      <c r="N242" s="59" t="s">
        <v>122</v>
      </c>
      <c r="O242" s="59" t="s">
        <v>124</v>
      </c>
      <c r="P242" s="59" t="s">
        <v>129</v>
      </c>
      <c r="Q242" s="59">
        <v>0</v>
      </c>
      <c r="R242" s="59">
        <v>0</v>
      </c>
      <c r="S242" s="59">
        <v>9080034.9700000007</v>
      </c>
      <c r="T242" s="59">
        <v>566115.77</v>
      </c>
      <c r="U242" s="59">
        <v>9443111.0800000001</v>
      </c>
      <c r="V242" s="59">
        <v>181600686.66</v>
      </c>
      <c r="W242" s="59">
        <v>188862205.75999999</v>
      </c>
      <c r="X242" s="59">
        <v>22695684.530000001</v>
      </c>
      <c r="Y242" s="59">
        <v>1838771.94</v>
      </c>
      <c r="Z242" s="59">
        <v>17272937.370000001</v>
      </c>
      <c r="AA242" s="59">
        <v>0</v>
      </c>
      <c r="AB242" s="59">
        <v>0</v>
      </c>
      <c r="AC242" s="59">
        <v>7261519.0999999996</v>
      </c>
      <c r="AD242" s="59">
        <v>0</v>
      </c>
      <c r="AE242" s="59">
        <v>0</v>
      </c>
      <c r="AF242" s="59">
        <v>0</v>
      </c>
      <c r="AG242" s="59">
        <v>0</v>
      </c>
      <c r="AH242" s="59">
        <v>0</v>
      </c>
      <c r="AI242" s="59">
        <v>0</v>
      </c>
      <c r="AJ242" s="132" t="s">
        <v>29</v>
      </c>
      <c r="AK242" s="132" t="s">
        <v>206</v>
      </c>
      <c r="AL242" s="132">
        <f t="shared" si="24"/>
        <v>17272937.370000001</v>
      </c>
      <c r="AM242" s="132">
        <f t="shared" si="25"/>
        <v>24534456.470000003</v>
      </c>
      <c r="AN242" s="132">
        <f t="shared" si="29"/>
        <v>-7261519.1000000015</v>
      </c>
      <c r="AO242" s="132">
        <f t="shared" si="30"/>
        <v>0</v>
      </c>
      <c r="AP242" s="132">
        <f t="shared" si="26"/>
        <v>7261519.099999994</v>
      </c>
      <c r="AQ242" s="132">
        <f t="shared" si="27"/>
        <v>-7.4505805969238281E-9</v>
      </c>
      <c r="AR242" s="132">
        <f t="shared" si="28"/>
        <v>363076.1099999994</v>
      </c>
      <c r="AS242" s="133">
        <f t="shared" si="31"/>
        <v>5.0000021345395856E-2</v>
      </c>
    </row>
    <row r="243" spans="1:45" x14ac:dyDescent="0.2">
      <c r="A243" s="59">
        <v>-1</v>
      </c>
      <c r="B243" s="59">
        <v>1012</v>
      </c>
      <c r="C243" s="59" t="s">
        <v>121</v>
      </c>
      <c r="D243" s="59">
        <v>0</v>
      </c>
      <c r="E243" s="59">
        <v>276</v>
      </c>
      <c r="F243" s="59" t="s">
        <v>1816</v>
      </c>
      <c r="G243" s="59">
        <v>2025</v>
      </c>
      <c r="H243" s="59" t="s">
        <v>153</v>
      </c>
      <c r="I243" s="59">
        <v>6</v>
      </c>
      <c r="J243" s="59" t="s">
        <v>31</v>
      </c>
      <c r="K243" s="59">
        <v>15</v>
      </c>
      <c r="L243" s="59">
        <v>10306001</v>
      </c>
      <c r="M243" s="59">
        <v>0</v>
      </c>
      <c r="N243" s="59" t="s">
        <v>135</v>
      </c>
      <c r="O243" s="59" t="s">
        <v>124</v>
      </c>
      <c r="P243" s="59" t="s">
        <v>129</v>
      </c>
      <c r="Q243" s="59">
        <v>0</v>
      </c>
      <c r="R243" s="59">
        <v>0</v>
      </c>
      <c r="S243" s="59">
        <v>533073.17000000004</v>
      </c>
      <c r="T243" s="59">
        <v>0</v>
      </c>
      <c r="U243" s="59">
        <v>516858.87</v>
      </c>
      <c r="V243" s="59">
        <v>10661461.890000001</v>
      </c>
      <c r="W243" s="59">
        <v>10337177.970000001</v>
      </c>
      <c r="X243" s="59">
        <v>0</v>
      </c>
      <c r="Y243" s="59">
        <v>0</v>
      </c>
      <c r="Z243" s="59">
        <v>324283.92</v>
      </c>
      <c r="AA243" s="59">
        <v>0</v>
      </c>
      <c r="AB243" s="59">
        <v>0</v>
      </c>
      <c r="AC243" s="59">
        <v>-324283.92</v>
      </c>
      <c r="AD243" s="59">
        <v>0</v>
      </c>
      <c r="AE243" s="59">
        <v>0</v>
      </c>
      <c r="AF243" s="59">
        <v>0</v>
      </c>
      <c r="AG243" s="59">
        <v>0</v>
      </c>
      <c r="AH243" s="59">
        <v>0</v>
      </c>
      <c r="AI243" s="59">
        <v>0</v>
      </c>
      <c r="AJ243" s="132" t="s">
        <v>29</v>
      </c>
      <c r="AK243" s="132" t="s">
        <v>206</v>
      </c>
      <c r="AL243" s="132">
        <f t="shared" si="24"/>
        <v>324283.92</v>
      </c>
      <c r="AM243" s="132">
        <f t="shared" si="25"/>
        <v>0</v>
      </c>
      <c r="AN243" s="132">
        <f t="shared" si="29"/>
        <v>324283.92</v>
      </c>
      <c r="AO243" s="132">
        <f t="shared" si="30"/>
        <v>0</v>
      </c>
      <c r="AP243" s="132">
        <f t="shared" si="26"/>
        <v>-324283.91999999993</v>
      </c>
      <c r="AQ243" s="132">
        <f t="shared" si="27"/>
        <v>0</v>
      </c>
      <c r="AR243" s="132">
        <f t="shared" si="28"/>
        <v>-16214.300000000047</v>
      </c>
      <c r="AS243" s="133">
        <f t="shared" si="31"/>
        <v>5.0000320706620451E-2</v>
      </c>
    </row>
    <row r="244" spans="1:45" x14ac:dyDescent="0.2">
      <c r="A244" s="59">
        <v>-1</v>
      </c>
      <c r="B244" s="59">
        <v>1012</v>
      </c>
      <c r="C244" s="59" t="s">
        <v>121</v>
      </c>
      <c r="D244" s="59">
        <v>0</v>
      </c>
      <c r="E244" s="59">
        <v>276</v>
      </c>
      <c r="F244" s="59" t="s">
        <v>1816</v>
      </c>
      <c r="G244" s="59">
        <v>2025</v>
      </c>
      <c r="H244" s="59" t="s">
        <v>154</v>
      </c>
      <c r="I244" s="59">
        <v>6</v>
      </c>
      <c r="J244" s="59" t="s">
        <v>31</v>
      </c>
      <c r="K244" s="59">
        <v>15</v>
      </c>
      <c r="L244" s="59">
        <v>10306002</v>
      </c>
      <c r="M244" s="59">
        <v>0</v>
      </c>
      <c r="N244" s="59" t="s">
        <v>135</v>
      </c>
      <c r="O244" s="59" t="s">
        <v>124</v>
      </c>
      <c r="P244" s="59" t="s">
        <v>129</v>
      </c>
      <c r="Q244" s="59">
        <v>0</v>
      </c>
      <c r="R244" s="59">
        <v>0</v>
      </c>
      <c r="S244" s="59">
        <v>254219.15</v>
      </c>
      <c r="T244" s="59">
        <v>0</v>
      </c>
      <c r="U244" s="59">
        <v>244773.45</v>
      </c>
      <c r="V244" s="59">
        <v>5084381.9800000004</v>
      </c>
      <c r="W244" s="59">
        <v>4895468.8</v>
      </c>
      <c r="X244" s="59">
        <v>0</v>
      </c>
      <c r="Y244" s="59">
        <v>0</v>
      </c>
      <c r="Z244" s="59">
        <v>188913.18</v>
      </c>
      <c r="AA244" s="59">
        <v>0</v>
      </c>
      <c r="AB244" s="59">
        <v>0</v>
      </c>
      <c r="AC244" s="59">
        <v>-188913.18</v>
      </c>
      <c r="AD244" s="59">
        <v>0</v>
      </c>
      <c r="AE244" s="59">
        <v>0</v>
      </c>
      <c r="AF244" s="59">
        <v>0</v>
      </c>
      <c r="AG244" s="59">
        <v>0</v>
      </c>
      <c r="AH244" s="59">
        <v>0</v>
      </c>
      <c r="AI244" s="59">
        <v>0</v>
      </c>
      <c r="AJ244" s="132" t="s">
        <v>29</v>
      </c>
      <c r="AK244" s="132" t="s">
        <v>206</v>
      </c>
      <c r="AL244" s="132">
        <f t="shared" si="24"/>
        <v>188913.18</v>
      </c>
      <c r="AM244" s="132">
        <f t="shared" si="25"/>
        <v>0</v>
      </c>
      <c r="AN244" s="132">
        <f t="shared" si="29"/>
        <v>188913.18</v>
      </c>
      <c r="AO244" s="132">
        <f t="shared" si="30"/>
        <v>0</v>
      </c>
      <c r="AP244" s="132">
        <f t="shared" si="26"/>
        <v>-188913.18000000063</v>
      </c>
      <c r="AQ244" s="132">
        <f t="shared" si="27"/>
        <v>-6.4028427004814148E-10</v>
      </c>
      <c r="AR244" s="132">
        <f t="shared" si="28"/>
        <v>-9445.6999999999825</v>
      </c>
      <c r="AS244" s="133">
        <f t="shared" si="31"/>
        <v>5.0000217030913091E-2</v>
      </c>
    </row>
    <row r="245" spans="1:45" x14ac:dyDescent="0.2">
      <c r="A245" s="59">
        <v>-1</v>
      </c>
      <c r="B245" s="59">
        <v>1012</v>
      </c>
      <c r="C245" s="59" t="s">
        <v>121</v>
      </c>
      <c r="D245" s="59">
        <v>0</v>
      </c>
      <c r="E245" s="59">
        <v>276</v>
      </c>
      <c r="F245" s="59" t="s">
        <v>1816</v>
      </c>
      <c r="G245" s="59">
        <v>2025</v>
      </c>
      <c r="H245" s="59" t="s">
        <v>156</v>
      </c>
      <c r="I245" s="59">
        <v>6</v>
      </c>
      <c r="J245" s="59" t="s">
        <v>31</v>
      </c>
      <c r="K245" s="59">
        <v>15</v>
      </c>
      <c r="L245" s="59">
        <v>10306017</v>
      </c>
      <c r="M245" s="59">
        <v>0</v>
      </c>
      <c r="N245" s="59" t="s">
        <v>135</v>
      </c>
      <c r="O245" s="59" t="s">
        <v>124</v>
      </c>
      <c r="P245" s="59" t="s">
        <v>129</v>
      </c>
      <c r="Q245" s="59">
        <v>0</v>
      </c>
      <c r="R245" s="59">
        <v>0</v>
      </c>
      <c r="S245" s="59">
        <v>141863.74</v>
      </c>
      <c r="T245" s="59">
        <v>0</v>
      </c>
      <c r="U245" s="59">
        <v>134772.06</v>
      </c>
      <c r="V245" s="59">
        <v>2839452.52</v>
      </c>
      <c r="W245" s="59">
        <v>2698181.24</v>
      </c>
      <c r="X245" s="59">
        <v>0</v>
      </c>
      <c r="Y245" s="59">
        <v>0</v>
      </c>
      <c r="Z245" s="59">
        <v>141271.28</v>
      </c>
      <c r="AA245" s="59">
        <v>0</v>
      </c>
      <c r="AB245" s="59">
        <v>0</v>
      </c>
      <c r="AC245" s="59">
        <v>-141271.28</v>
      </c>
      <c r="AD245" s="59">
        <v>0</v>
      </c>
      <c r="AE245" s="59">
        <v>0</v>
      </c>
      <c r="AF245" s="59">
        <v>0</v>
      </c>
      <c r="AG245" s="59">
        <v>0</v>
      </c>
      <c r="AH245" s="59">
        <v>0</v>
      </c>
      <c r="AI245" s="59">
        <v>0</v>
      </c>
      <c r="AJ245" s="132" t="s">
        <v>29</v>
      </c>
      <c r="AK245" s="132" t="s">
        <v>206</v>
      </c>
      <c r="AL245" s="132">
        <f t="shared" si="24"/>
        <v>141271.28</v>
      </c>
      <c r="AM245" s="132">
        <f t="shared" si="25"/>
        <v>0</v>
      </c>
      <c r="AN245" s="132">
        <f t="shared" si="29"/>
        <v>141271.28</v>
      </c>
      <c r="AO245" s="132">
        <f t="shared" si="30"/>
        <v>0</v>
      </c>
      <c r="AP245" s="132">
        <f t="shared" si="26"/>
        <v>-141271.2799999998</v>
      </c>
      <c r="AQ245" s="132">
        <f t="shared" si="27"/>
        <v>0</v>
      </c>
      <c r="AR245" s="132">
        <f t="shared" si="28"/>
        <v>-7091.679999999993</v>
      </c>
      <c r="AS245" s="133">
        <f t="shared" si="31"/>
        <v>5.0199021343899503E-2</v>
      </c>
    </row>
    <row r="246" spans="1:45" x14ac:dyDescent="0.2">
      <c r="A246" s="59">
        <v>-1</v>
      </c>
      <c r="B246" s="59">
        <v>1012</v>
      </c>
      <c r="C246" s="59" t="s">
        <v>121</v>
      </c>
      <c r="D246" s="59">
        <v>0</v>
      </c>
      <c r="E246" s="59">
        <v>276</v>
      </c>
      <c r="F246" s="59" t="s">
        <v>1816</v>
      </c>
      <c r="G246" s="59">
        <v>2025</v>
      </c>
      <c r="H246" s="59" t="s">
        <v>160</v>
      </c>
      <c r="I246" s="59">
        <v>6</v>
      </c>
      <c r="J246" s="59" t="s">
        <v>31</v>
      </c>
      <c r="K246" s="59">
        <v>15</v>
      </c>
      <c r="L246" s="59">
        <v>23634764</v>
      </c>
      <c r="M246" s="59">
        <v>0</v>
      </c>
      <c r="N246" s="59" t="s">
        <v>135</v>
      </c>
      <c r="O246" s="59" t="s">
        <v>124</v>
      </c>
      <c r="P246" s="59" t="s">
        <v>129</v>
      </c>
      <c r="Q246" s="59">
        <v>0</v>
      </c>
      <c r="R246" s="59">
        <v>0</v>
      </c>
      <c r="S246" s="59">
        <v>-175588.53</v>
      </c>
      <c r="T246" s="59">
        <v>0</v>
      </c>
      <c r="U246" s="59">
        <v>-172087.25</v>
      </c>
      <c r="V246" s="59">
        <v>-3511770.7</v>
      </c>
      <c r="W246" s="59">
        <v>-3441745.35</v>
      </c>
      <c r="X246" s="59">
        <v>0</v>
      </c>
      <c r="Y246" s="59">
        <v>0</v>
      </c>
      <c r="Z246" s="59">
        <v>-70025.350000000006</v>
      </c>
      <c r="AA246" s="59">
        <v>0</v>
      </c>
      <c r="AB246" s="59">
        <v>0</v>
      </c>
      <c r="AC246" s="59">
        <v>70025.350000000006</v>
      </c>
      <c r="AD246" s="59">
        <v>0</v>
      </c>
      <c r="AE246" s="59">
        <v>0</v>
      </c>
      <c r="AF246" s="59">
        <v>0</v>
      </c>
      <c r="AG246" s="59">
        <v>0</v>
      </c>
      <c r="AH246" s="59">
        <v>0</v>
      </c>
      <c r="AI246" s="59">
        <v>0</v>
      </c>
      <c r="AJ246" s="132" t="s">
        <v>29</v>
      </c>
      <c r="AK246" s="132" t="s">
        <v>35</v>
      </c>
      <c r="AL246" s="132">
        <f t="shared" si="24"/>
        <v>-70025.350000000006</v>
      </c>
      <c r="AM246" s="132">
        <f t="shared" si="25"/>
        <v>0</v>
      </c>
      <c r="AN246" s="132">
        <f t="shared" si="29"/>
        <v>-70025.350000000006</v>
      </c>
      <c r="AO246" s="132">
        <f t="shared" si="30"/>
        <v>0</v>
      </c>
      <c r="AP246" s="132">
        <f t="shared" si="26"/>
        <v>70025.350000000093</v>
      </c>
      <c r="AQ246" s="132">
        <f t="shared" si="27"/>
        <v>0</v>
      </c>
      <c r="AR246" s="132">
        <f t="shared" si="28"/>
        <v>3501.2799999999988</v>
      </c>
      <c r="AS246" s="133">
        <f t="shared" si="31"/>
        <v>5.0000178506783531E-2</v>
      </c>
    </row>
    <row r="247" spans="1:45" x14ac:dyDescent="0.2">
      <c r="A247" s="59">
        <v>-1</v>
      </c>
      <c r="B247" s="59">
        <v>1012</v>
      </c>
      <c r="C247" s="59" t="s">
        <v>121</v>
      </c>
      <c r="D247" s="59">
        <v>0</v>
      </c>
      <c r="E247" s="59">
        <v>276</v>
      </c>
      <c r="F247" s="59" t="s">
        <v>1816</v>
      </c>
      <c r="G247" s="59">
        <v>2025</v>
      </c>
      <c r="H247" s="59" t="s">
        <v>157</v>
      </c>
      <c r="I247" s="59">
        <v>6</v>
      </c>
      <c r="J247" s="59" t="s">
        <v>31</v>
      </c>
      <c r="K247" s="59">
        <v>15</v>
      </c>
      <c r="L247" s="59">
        <v>10306012</v>
      </c>
      <c r="M247" s="59">
        <v>0</v>
      </c>
      <c r="N247" s="59" t="s">
        <v>135</v>
      </c>
      <c r="O247" s="59" t="s">
        <v>124</v>
      </c>
      <c r="P247" s="59" t="s">
        <v>129</v>
      </c>
      <c r="Q247" s="59">
        <v>0</v>
      </c>
      <c r="R247" s="59">
        <v>0</v>
      </c>
      <c r="S247" s="59">
        <v>-153132.79</v>
      </c>
      <c r="T247" s="59">
        <v>0</v>
      </c>
      <c r="U247" s="59">
        <v>-147945.46</v>
      </c>
      <c r="V247" s="59">
        <v>-3062655.5</v>
      </c>
      <c r="W247" s="59">
        <v>-2958908.64</v>
      </c>
      <c r="X247" s="59">
        <v>0</v>
      </c>
      <c r="Y247" s="59">
        <v>0</v>
      </c>
      <c r="Z247" s="59">
        <v>-103746.86</v>
      </c>
      <c r="AA247" s="59">
        <v>0</v>
      </c>
      <c r="AB247" s="59">
        <v>0</v>
      </c>
      <c r="AC247" s="59">
        <v>103746.86</v>
      </c>
      <c r="AD247" s="59">
        <v>0</v>
      </c>
      <c r="AE247" s="59">
        <v>0</v>
      </c>
      <c r="AF247" s="59">
        <v>0</v>
      </c>
      <c r="AG247" s="59">
        <v>0</v>
      </c>
      <c r="AH247" s="59">
        <v>0</v>
      </c>
      <c r="AI247" s="59">
        <v>0</v>
      </c>
      <c r="AJ247" s="132" t="s">
        <v>29</v>
      </c>
      <c r="AK247" s="132" t="s">
        <v>206</v>
      </c>
      <c r="AL247" s="132">
        <f t="shared" si="24"/>
        <v>-103746.86</v>
      </c>
      <c r="AM247" s="132">
        <f t="shared" si="25"/>
        <v>0</v>
      </c>
      <c r="AN247" s="132">
        <f t="shared" si="29"/>
        <v>-103746.86</v>
      </c>
      <c r="AO247" s="132">
        <f t="shared" si="30"/>
        <v>0</v>
      </c>
      <c r="AP247" s="132">
        <f t="shared" si="26"/>
        <v>103746.85999999987</v>
      </c>
      <c r="AQ247" s="132">
        <f t="shared" si="27"/>
        <v>-1.3096723705530167E-10</v>
      </c>
      <c r="AR247" s="132">
        <f t="shared" si="28"/>
        <v>5187.3300000000163</v>
      </c>
      <c r="AS247" s="133">
        <f t="shared" si="31"/>
        <v>4.9999874695003034E-2</v>
      </c>
    </row>
    <row r="248" spans="1:45" x14ac:dyDescent="0.2">
      <c r="A248" s="59">
        <v>-1</v>
      </c>
      <c r="B248" s="59">
        <v>1012</v>
      </c>
      <c r="C248" s="59" t="s">
        <v>121</v>
      </c>
      <c r="D248" s="59">
        <v>0</v>
      </c>
      <c r="E248" s="59">
        <v>276</v>
      </c>
      <c r="F248" s="59" t="s">
        <v>1816</v>
      </c>
      <c r="G248" s="59">
        <v>2025</v>
      </c>
      <c r="H248" s="59" t="s">
        <v>158</v>
      </c>
      <c r="I248" s="59">
        <v>6</v>
      </c>
      <c r="J248" s="59" t="s">
        <v>31</v>
      </c>
      <c r="K248" s="59">
        <v>15</v>
      </c>
      <c r="L248" s="59">
        <v>10306010</v>
      </c>
      <c r="M248" s="59">
        <v>0</v>
      </c>
      <c r="N248" s="59" t="s">
        <v>135</v>
      </c>
      <c r="O248" s="59" t="s">
        <v>124</v>
      </c>
      <c r="P248" s="59" t="s">
        <v>129</v>
      </c>
      <c r="Q248" s="59">
        <v>0</v>
      </c>
      <c r="R248" s="59">
        <v>0</v>
      </c>
      <c r="S248" s="59">
        <v>-815892.20000000007</v>
      </c>
      <c r="T248" s="59">
        <v>0</v>
      </c>
      <c r="U248" s="59">
        <v>-802709.44000000006</v>
      </c>
      <c r="V248" s="59">
        <v>-16317846.609999999</v>
      </c>
      <c r="W248" s="59">
        <v>-16054190.65</v>
      </c>
      <c r="X248" s="59">
        <v>0</v>
      </c>
      <c r="Y248" s="59">
        <v>0</v>
      </c>
      <c r="Z248" s="59">
        <v>-263655.96000000002</v>
      </c>
      <c r="AA248" s="59">
        <v>0</v>
      </c>
      <c r="AB248" s="59">
        <v>0</v>
      </c>
      <c r="AC248" s="59">
        <v>263655.96000000002</v>
      </c>
      <c r="AD248" s="59">
        <v>0</v>
      </c>
      <c r="AE248" s="59">
        <v>0</v>
      </c>
      <c r="AF248" s="59">
        <v>0</v>
      </c>
      <c r="AG248" s="59">
        <v>0</v>
      </c>
      <c r="AH248" s="59">
        <v>0</v>
      </c>
      <c r="AI248" s="59">
        <v>0</v>
      </c>
      <c r="AJ248" s="132" t="s">
        <v>29</v>
      </c>
      <c r="AK248" s="132" t="s">
        <v>206</v>
      </c>
      <c r="AL248" s="132">
        <f t="shared" si="24"/>
        <v>-263655.96000000002</v>
      </c>
      <c r="AM248" s="132">
        <f t="shared" si="25"/>
        <v>0</v>
      </c>
      <c r="AN248" s="132">
        <f t="shared" si="29"/>
        <v>-263655.96000000002</v>
      </c>
      <c r="AO248" s="132">
        <f t="shared" si="30"/>
        <v>0</v>
      </c>
      <c r="AP248" s="132">
        <f t="shared" si="26"/>
        <v>263655.95999999903</v>
      </c>
      <c r="AQ248" s="132">
        <f t="shared" si="27"/>
        <v>-9.8953023552894592E-10</v>
      </c>
      <c r="AR248" s="132">
        <f t="shared" si="28"/>
        <v>13182.760000000009</v>
      </c>
      <c r="AS248" s="133">
        <f t="shared" si="31"/>
        <v>4.9999855872782308E-2</v>
      </c>
    </row>
    <row r="249" spans="1:45" x14ac:dyDescent="0.2">
      <c r="A249" s="59">
        <v>-1</v>
      </c>
      <c r="B249" s="59">
        <v>1012</v>
      </c>
      <c r="C249" s="59" t="s">
        <v>121</v>
      </c>
      <c r="D249" s="59">
        <v>0</v>
      </c>
      <c r="E249" s="59">
        <v>276</v>
      </c>
      <c r="F249" s="59" t="s">
        <v>1816</v>
      </c>
      <c r="G249" s="59">
        <v>2025</v>
      </c>
      <c r="H249" s="59" t="s">
        <v>161</v>
      </c>
      <c r="I249" s="59">
        <v>6</v>
      </c>
      <c r="J249" s="59" t="s">
        <v>31</v>
      </c>
      <c r="K249" s="59">
        <v>15</v>
      </c>
      <c r="L249" s="59">
        <v>10306135</v>
      </c>
      <c r="M249" s="59">
        <v>0</v>
      </c>
      <c r="N249" s="59" t="s">
        <v>135</v>
      </c>
      <c r="O249" s="59" t="s">
        <v>124</v>
      </c>
      <c r="P249" s="59" t="s">
        <v>129</v>
      </c>
      <c r="Q249" s="59">
        <v>0</v>
      </c>
      <c r="R249" s="59">
        <v>0</v>
      </c>
      <c r="S249" s="59">
        <v>-68443.5</v>
      </c>
      <c r="T249" s="59">
        <v>0</v>
      </c>
      <c r="U249" s="59">
        <v>-65323.05</v>
      </c>
      <c r="V249" s="59">
        <v>-1368870</v>
      </c>
      <c r="W249" s="59">
        <v>-1306460.92</v>
      </c>
      <c r="X249" s="59">
        <v>0</v>
      </c>
      <c r="Y249" s="59">
        <v>0</v>
      </c>
      <c r="Z249" s="59">
        <v>-62409.08</v>
      </c>
      <c r="AA249" s="59">
        <v>0</v>
      </c>
      <c r="AB249" s="59">
        <v>0</v>
      </c>
      <c r="AC249" s="59">
        <v>62409.08</v>
      </c>
      <c r="AD249" s="59">
        <v>0</v>
      </c>
      <c r="AE249" s="59">
        <v>0</v>
      </c>
      <c r="AF249" s="59">
        <v>0</v>
      </c>
      <c r="AG249" s="59">
        <v>0</v>
      </c>
      <c r="AH249" s="59">
        <v>0</v>
      </c>
      <c r="AI249" s="59">
        <v>0</v>
      </c>
      <c r="AJ249" s="132" t="s">
        <v>29</v>
      </c>
      <c r="AK249" s="132" t="s">
        <v>206</v>
      </c>
      <c r="AL249" s="132">
        <f t="shared" si="24"/>
        <v>-62409.08</v>
      </c>
      <c r="AM249" s="132">
        <f t="shared" si="25"/>
        <v>0</v>
      </c>
      <c r="AN249" s="132">
        <f t="shared" si="29"/>
        <v>-62409.08</v>
      </c>
      <c r="AO249" s="132">
        <f t="shared" si="30"/>
        <v>0</v>
      </c>
      <c r="AP249" s="132">
        <f t="shared" si="26"/>
        <v>62409.080000000075</v>
      </c>
      <c r="AQ249" s="132">
        <f t="shared" si="27"/>
        <v>7.2759576141834259E-11</v>
      </c>
      <c r="AR249" s="132">
        <f t="shared" si="28"/>
        <v>3120.4499999999971</v>
      </c>
      <c r="AS249" s="133">
        <f t="shared" si="31"/>
        <v>4.9999935906762182E-2</v>
      </c>
    </row>
    <row r="250" spans="1:45" x14ac:dyDescent="0.2">
      <c r="A250" s="59">
        <v>-1</v>
      </c>
      <c r="B250" s="59">
        <v>1012</v>
      </c>
      <c r="C250" s="59" t="s">
        <v>121</v>
      </c>
      <c r="D250" s="59">
        <v>0</v>
      </c>
      <c r="E250" s="59">
        <v>276</v>
      </c>
      <c r="F250" s="59" t="s">
        <v>1816</v>
      </c>
      <c r="G250" s="59">
        <v>2025</v>
      </c>
      <c r="H250" s="59" t="s">
        <v>159</v>
      </c>
      <c r="I250" s="59">
        <v>6</v>
      </c>
      <c r="J250" s="59" t="s">
        <v>31</v>
      </c>
      <c r="K250" s="59">
        <v>15</v>
      </c>
      <c r="L250" s="59">
        <v>10306050</v>
      </c>
      <c r="M250" s="59">
        <v>0</v>
      </c>
      <c r="N250" s="59" t="s">
        <v>135</v>
      </c>
      <c r="O250" s="59" t="s">
        <v>124</v>
      </c>
      <c r="P250" s="59" t="s">
        <v>129</v>
      </c>
      <c r="Q250" s="59">
        <v>0</v>
      </c>
      <c r="R250" s="59">
        <v>0</v>
      </c>
      <c r="S250" s="59">
        <v>7557203.6200000001</v>
      </c>
      <c r="T250" s="59">
        <v>1188492.2</v>
      </c>
      <c r="U250" s="59">
        <v>8505922.1199999992</v>
      </c>
      <c r="V250" s="59">
        <v>151144073.87</v>
      </c>
      <c r="W250" s="59">
        <v>170118445.47</v>
      </c>
      <c r="X250" s="59">
        <v>0</v>
      </c>
      <c r="Y250" s="59">
        <v>0</v>
      </c>
      <c r="Z250" s="59">
        <v>4795472.4000000004</v>
      </c>
      <c r="AA250" s="59">
        <v>0</v>
      </c>
      <c r="AB250" s="59">
        <v>-23769844</v>
      </c>
      <c r="AC250" s="59">
        <v>18974371.600000001</v>
      </c>
      <c r="AD250" s="59">
        <v>0</v>
      </c>
      <c r="AE250" s="59">
        <v>0</v>
      </c>
      <c r="AF250" s="59">
        <v>0</v>
      </c>
      <c r="AG250" s="59">
        <v>0</v>
      </c>
      <c r="AH250" s="59">
        <v>0</v>
      </c>
      <c r="AI250" s="59">
        <v>0</v>
      </c>
      <c r="AJ250" s="132" t="s">
        <v>29</v>
      </c>
      <c r="AK250" s="132" t="s">
        <v>36</v>
      </c>
      <c r="AL250" s="132">
        <f t="shared" si="24"/>
        <v>4795472.4000000004</v>
      </c>
      <c r="AM250" s="132">
        <f t="shared" si="25"/>
        <v>0</v>
      </c>
      <c r="AN250" s="132">
        <f t="shared" si="29"/>
        <v>4795472.4000000004</v>
      </c>
      <c r="AO250" s="132">
        <f t="shared" si="30"/>
        <v>-23769844</v>
      </c>
      <c r="AP250" s="132">
        <f t="shared" si="26"/>
        <v>18974371.599999994</v>
      </c>
      <c r="AQ250" s="132">
        <f t="shared" si="27"/>
        <v>0</v>
      </c>
      <c r="AR250" s="132">
        <f t="shared" si="28"/>
        <v>948718.49999999907</v>
      </c>
      <c r="AS250" s="133">
        <f t="shared" si="31"/>
        <v>4.9999995783786555E-2</v>
      </c>
    </row>
    <row r="251" spans="1:45" x14ac:dyDescent="0.2">
      <c r="A251" s="59">
        <v>-1</v>
      </c>
      <c r="B251" s="59">
        <v>1012</v>
      </c>
      <c r="C251" s="59" t="s">
        <v>121</v>
      </c>
      <c r="D251" s="59">
        <v>0</v>
      </c>
      <c r="E251" s="59">
        <v>276</v>
      </c>
      <c r="F251" s="59" t="s">
        <v>1816</v>
      </c>
      <c r="G251" s="59">
        <v>2025</v>
      </c>
      <c r="H251" s="59" t="s">
        <v>155</v>
      </c>
      <c r="I251" s="59">
        <v>6</v>
      </c>
      <c r="J251" s="59" t="s">
        <v>31</v>
      </c>
      <c r="K251" s="59">
        <v>16</v>
      </c>
      <c r="L251" s="59">
        <v>10306502</v>
      </c>
      <c r="M251" s="59">
        <v>0</v>
      </c>
      <c r="N251" s="59" t="s">
        <v>135</v>
      </c>
      <c r="O251" s="59" t="s">
        <v>124</v>
      </c>
      <c r="P251" s="59" t="s">
        <v>129</v>
      </c>
      <c r="Q251" s="59">
        <v>0</v>
      </c>
      <c r="R251" s="59">
        <v>0</v>
      </c>
      <c r="S251" s="59">
        <v>0</v>
      </c>
      <c r="T251" s="59">
        <v>0</v>
      </c>
      <c r="U251" s="59">
        <v>0</v>
      </c>
      <c r="V251" s="59">
        <v>3816372.6</v>
      </c>
      <c r="W251" s="59">
        <v>4642128.46</v>
      </c>
      <c r="X251" s="59">
        <v>0</v>
      </c>
      <c r="Y251" s="59">
        <v>0</v>
      </c>
      <c r="Z251" s="59">
        <v>114846.14</v>
      </c>
      <c r="AA251" s="59">
        <v>0</v>
      </c>
      <c r="AB251" s="59">
        <v>-940602</v>
      </c>
      <c r="AC251" s="59">
        <v>825755.86</v>
      </c>
      <c r="AD251" s="59">
        <v>0</v>
      </c>
      <c r="AE251" s="59">
        <v>0</v>
      </c>
      <c r="AF251" s="59">
        <v>0</v>
      </c>
      <c r="AG251" s="59">
        <v>0</v>
      </c>
      <c r="AH251" s="59">
        <v>0</v>
      </c>
      <c r="AI251" s="59">
        <v>0</v>
      </c>
      <c r="AJ251" s="132" t="s">
        <v>29</v>
      </c>
      <c r="AK251" s="132" t="s">
        <v>208</v>
      </c>
      <c r="AL251" s="132">
        <f t="shared" si="24"/>
        <v>114846.14</v>
      </c>
      <c r="AM251" s="132">
        <f t="shared" si="25"/>
        <v>0</v>
      </c>
      <c r="AN251" s="132">
        <f t="shared" si="29"/>
        <v>114846.14</v>
      </c>
      <c r="AO251" s="132">
        <f t="shared" si="30"/>
        <v>-940602</v>
      </c>
      <c r="AP251" s="132">
        <f t="shared" si="26"/>
        <v>825755.85999999987</v>
      </c>
      <c r="AQ251" s="132">
        <f t="shared" si="27"/>
        <v>0</v>
      </c>
      <c r="AR251" s="132">
        <f t="shared" si="28"/>
        <v>0</v>
      </c>
      <c r="AS251" s="133">
        <f t="shared" si="31"/>
        <v>0</v>
      </c>
    </row>
    <row r="252" spans="1:45" x14ac:dyDescent="0.2">
      <c r="A252" s="59">
        <v>-1</v>
      </c>
      <c r="B252" s="59">
        <v>1012</v>
      </c>
      <c r="C252" s="59" t="s">
        <v>121</v>
      </c>
      <c r="D252" s="59">
        <v>0</v>
      </c>
      <c r="E252" s="59">
        <v>276</v>
      </c>
      <c r="F252" s="59" t="s">
        <v>1816</v>
      </c>
      <c r="G252" s="59">
        <v>2025</v>
      </c>
      <c r="H252" s="59" t="s">
        <v>163</v>
      </c>
      <c r="I252" s="59">
        <v>6</v>
      </c>
      <c r="J252" s="59" t="s">
        <v>31</v>
      </c>
      <c r="K252" s="59">
        <v>15</v>
      </c>
      <c r="L252" s="59">
        <v>10306004</v>
      </c>
      <c r="M252" s="59">
        <v>-1</v>
      </c>
      <c r="N252" s="59" t="s">
        <v>146</v>
      </c>
      <c r="O252" s="59" t="s">
        <v>124</v>
      </c>
      <c r="P252" s="59" t="s">
        <v>129</v>
      </c>
      <c r="Q252" s="59">
        <v>0</v>
      </c>
      <c r="R252" s="59">
        <v>0</v>
      </c>
      <c r="S252" s="59">
        <v>-866137.9</v>
      </c>
      <c r="T252" s="59">
        <v>-22062.05</v>
      </c>
      <c r="U252" s="59">
        <v>-837683.72</v>
      </c>
      <c r="V252" s="59">
        <v>-17322757.75</v>
      </c>
      <c r="W252" s="59">
        <v>-16753673.52</v>
      </c>
      <c r="X252" s="59">
        <v>1010325.23</v>
      </c>
      <c r="Y252" s="59">
        <v>0</v>
      </c>
      <c r="Z252" s="59">
        <v>0</v>
      </c>
      <c r="AA252" s="59">
        <v>0</v>
      </c>
      <c r="AB252" s="59">
        <v>441241</v>
      </c>
      <c r="AC252" s="59">
        <v>569084.23</v>
      </c>
      <c r="AD252" s="59">
        <v>0</v>
      </c>
      <c r="AE252" s="59">
        <v>0</v>
      </c>
      <c r="AF252" s="59">
        <v>0</v>
      </c>
      <c r="AG252" s="59">
        <v>0</v>
      </c>
      <c r="AH252" s="59">
        <v>0</v>
      </c>
      <c r="AI252" s="59">
        <v>0</v>
      </c>
      <c r="AJ252" s="132" t="s">
        <v>29</v>
      </c>
      <c r="AK252" s="132" t="s">
        <v>35</v>
      </c>
      <c r="AL252" s="132">
        <f t="shared" si="24"/>
        <v>0</v>
      </c>
      <c r="AM252" s="132">
        <f t="shared" si="25"/>
        <v>1010325.23</v>
      </c>
      <c r="AN252" s="132">
        <f t="shared" si="29"/>
        <v>-1010325.23</v>
      </c>
      <c r="AO252" s="132">
        <f t="shared" si="30"/>
        <v>441241</v>
      </c>
      <c r="AP252" s="132">
        <f t="shared" si="26"/>
        <v>569084.23000000045</v>
      </c>
      <c r="AQ252" s="132">
        <f t="shared" si="27"/>
        <v>0</v>
      </c>
      <c r="AR252" s="132">
        <f t="shared" si="28"/>
        <v>28454.180000000051</v>
      </c>
      <c r="AS252" s="133">
        <f t="shared" si="31"/>
        <v>4.9999944647912714E-2</v>
      </c>
    </row>
    <row r="253" spans="1:45" x14ac:dyDescent="0.2">
      <c r="A253" s="59">
        <v>-1</v>
      </c>
      <c r="B253" s="59">
        <v>1012</v>
      </c>
      <c r="C253" s="59" t="s">
        <v>121</v>
      </c>
      <c r="D253" s="59">
        <v>0</v>
      </c>
      <c r="E253" s="59">
        <v>276</v>
      </c>
      <c r="F253" s="59" t="s">
        <v>1816</v>
      </c>
      <c r="G253" s="59">
        <v>2025</v>
      </c>
      <c r="H253" s="59" t="s">
        <v>148</v>
      </c>
      <c r="I253" s="59">
        <v>6</v>
      </c>
      <c r="J253" s="59" t="s">
        <v>31</v>
      </c>
      <c r="K253" s="59">
        <v>15</v>
      </c>
      <c r="L253" s="59">
        <v>24</v>
      </c>
      <c r="M253" s="59">
        <v>1</v>
      </c>
      <c r="N253" s="59" t="s">
        <v>122</v>
      </c>
      <c r="O253" s="59" t="s">
        <v>124</v>
      </c>
      <c r="P253" s="59" t="s">
        <v>130</v>
      </c>
      <c r="Q253" s="59">
        <v>0</v>
      </c>
      <c r="R253" s="59">
        <v>0</v>
      </c>
      <c r="S253" s="59">
        <v>31353.279999999999</v>
      </c>
      <c r="T253" s="59">
        <v>8002.95</v>
      </c>
      <c r="U253" s="59">
        <v>39356.230000000003</v>
      </c>
      <c r="V253" s="59">
        <v>627065.52</v>
      </c>
      <c r="W253" s="59">
        <v>787124.44000000006</v>
      </c>
      <c r="X253" s="59">
        <v>0</v>
      </c>
      <c r="Y253" s="59">
        <v>177706.99</v>
      </c>
      <c r="Z253" s="59">
        <v>17648.07</v>
      </c>
      <c r="AA253" s="59">
        <v>0</v>
      </c>
      <c r="AB253" s="59">
        <v>0</v>
      </c>
      <c r="AC253" s="59">
        <v>160058.92000000001</v>
      </c>
      <c r="AD253" s="59">
        <v>0</v>
      </c>
      <c r="AE253" s="59">
        <v>0</v>
      </c>
      <c r="AF253" s="59">
        <v>0</v>
      </c>
      <c r="AG253" s="59">
        <v>0</v>
      </c>
      <c r="AH253" s="59">
        <v>0</v>
      </c>
      <c r="AI253" s="59">
        <v>0</v>
      </c>
      <c r="AJ253" s="132" t="s">
        <v>29</v>
      </c>
      <c r="AK253" s="132" t="s">
        <v>37</v>
      </c>
      <c r="AL253" s="132">
        <f t="shared" si="24"/>
        <v>17648.07</v>
      </c>
      <c r="AM253" s="132">
        <f t="shared" si="25"/>
        <v>177706.99</v>
      </c>
      <c r="AN253" s="132">
        <f t="shared" si="29"/>
        <v>-160058.91999999998</v>
      </c>
      <c r="AO253" s="132">
        <f t="shared" si="30"/>
        <v>0</v>
      </c>
      <c r="AP253" s="132">
        <f t="shared" si="26"/>
        <v>160058.92000000004</v>
      </c>
      <c r="AQ253" s="132">
        <f t="shared" si="27"/>
        <v>0</v>
      </c>
      <c r="AR253" s="132">
        <f t="shared" si="28"/>
        <v>8002.9500000000044</v>
      </c>
      <c r="AS253" s="133">
        <f t="shared" si="31"/>
        <v>5.000002499079715E-2</v>
      </c>
    </row>
    <row r="254" spans="1:45" x14ac:dyDescent="0.2">
      <c r="A254" s="59">
        <v>-1</v>
      </c>
      <c r="B254" s="59">
        <v>1012</v>
      </c>
      <c r="C254" s="59" t="s">
        <v>121</v>
      </c>
      <c r="D254" s="59">
        <v>0</v>
      </c>
      <c r="E254" s="59">
        <v>276</v>
      </c>
      <c r="F254" s="59" t="s">
        <v>1816</v>
      </c>
      <c r="G254" s="59">
        <v>2025</v>
      </c>
      <c r="H254" s="59" t="s">
        <v>149</v>
      </c>
      <c r="I254" s="59">
        <v>6</v>
      </c>
      <c r="J254" s="59" t="s">
        <v>31</v>
      </c>
      <c r="K254" s="59">
        <v>15</v>
      </c>
      <c r="L254" s="59">
        <v>22</v>
      </c>
      <c r="M254" s="59">
        <v>1</v>
      </c>
      <c r="N254" s="59" t="s">
        <v>122</v>
      </c>
      <c r="O254" s="59" t="s">
        <v>124</v>
      </c>
      <c r="P254" s="59" t="s">
        <v>130</v>
      </c>
      <c r="Q254" s="59">
        <v>0</v>
      </c>
      <c r="R254" s="59">
        <v>0</v>
      </c>
      <c r="S254" s="59">
        <v>21509.13</v>
      </c>
      <c r="T254" s="59">
        <v>1470.07</v>
      </c>
      <c r="U254" s="59">
        <v>22813.03</v>
      </c>
      <c r="V254" s="59">
        <v>430182.79000000004</v>
      </c>
      <c r="W254" s="59">
        <v>456260.93</v>
      </c>
      <c r="X254" s="59">
        <v>28560.68</v>
      </c>
      <c r="Y254" s="59">
        <v>0</v>
      </c>
      <c r="Z254" s="59">
        <v>2482.54</v>
      </c>
      <c r="AA254" s="59">
        <v>0</v>
      </c>
      <c r="AB254" s="59">
        <v>0</v>
      </c>
      <c r="AC254" s="59">
        <v>26078.14</v>
      </c>
      <c r="AD254" s="59">
        <v>0</v>
      </c>
      <c r="AE254" s="59">
        <v>0</v>
      </c>
      <c r="AF254" s="59">
        <v>0</v>
      </c>
      <c r="AG254" s="59">
        <v>0</v>
      </c>
      <c r="AH254" s="59">
        <v>0</v>
      </c>
      <c r="AI254" s="59">
        <v>0</v>
      </c>
      <c r="AJ254" s="132" t="s">
        <v>29</v>
      </c>
      <c r="AK254" s="132" t="s">
        <v>206</v>
      </c>
      <c r="AL254" s="132">
        <f t="shared" si="24"/>
        <v>2482.54</v>
      </c>
      <c r="AM254" s="132">
        <f t="shared" si="25"/>
        <v>28560.68</v>
      </c>
      <c r="AN254" s="132">
        <f t="shared" si="29"/>
        <v>-26078.14</v>
      </c>
      <c r="AO254" s="132">
        <f t="shared" si="30"/>
        <v>0</v>
      </c>
      <c r="AP254" s="132">
        <f t="shared" si="26"/>
        <v>26078.139999999956</v>
      </c>
      <c r="AQ254" s="132">
        <f t="shared" si="27"/>
        <v>-4.3655745685100555E-11</v>
      </c>
      <c r="AR254" s="132">
        <f t="shared" si="28"/>
        <v>1303.8999999999978</v>
      </c>
      <c r="AS254" s="133">
        <f t="shared" si="31"/>
        <v>4.9999731575948288E-2</v>
      </c>
    </row>
    <row r="255" spans="1:45" x14ac:dyDescent="0.2">
      <c r="A255" s="59">
        <v>-1</v>
      </c>
      <c r="B255" s="59">
        <v>1012</v>
      </c>
      <c r="C255" s="59" t="s">
        <v>121</v>
      </c>
      <c r="D255" s="59">
        <v>0</v>
      </c>
      <c r="E255" s="59">
        <v>276</v>
      </c>
      <c r="F255" s="59" t="s">
        <v>1816</v>
      </c>
      <c r="G255" s="59">
        <v>2025</v>
      </c>
      <c r="H255" s="59" t="s">
        <v>153</v>
      </c>
      <c r="I255" s="59">
        <v>6</v>
      </c>
      <c r="J255" s="59" t="s">
        <v>31</v>
      </c>
      <c r="K255" s="59">
        <v>15</v>
      </c>
      <c r="L255" s="59">
        <v>10306001</v>
      </c>
      <c r="M255" s="59">
        <v>0</v>
      </c>
      <c r="N255" s="59" t="s">
        <v>135</v>
      </c>
      <c r="O255" s="59" t="s">
        <v>124</v>
      </c>
      <c r="P255" s="59" t="s">
        <v>130</v>
      </c>
      <c r="Q255" s="59">
        <v>0</v>
      </c>
      <c r="R255" s="59">
        <v>0</v>
      </c>
      <c r="S255" s="59">
        <v>624.89</v>
      </c>
      <c r="T255" s="59">
        <v>0</v>
      </c>
      <c r="U255" s="59">
        <v>603.09</v>
      </c>
      <c r="V255" s="59">
        <v>12498.08</v>
      </c>
      <c r="W255" s="59">
        <v>12062.07</v>
      </c>
      <c r="X255" s="59">
        <v>0</v>
      </c>
      <c r="Y255" s="59">
        <v>0</v>
      </c>
      <c r="Z255" s="59">
        <v>436.01</v>
      </c>
      <c r="AA255" s="59">
        <v>0</v>
      </c>
      <c r="AB255" s="59">
        <v>0</v>
      </c>
      <c r="AC255" s="59">
        <v>-436.01</v>
      </c>
      <c r="AD255" s="59">
        <v>0</v>
      </c>
      <c r="AE255" s="59">
        <v>0</v>
      </c>
      <c r="AF255" s="59">
        <v>0</v>
      </c>
      <c r="AG255" s="59">
        <v>0</v>
      </c>
      <c r="AH255" s="59">
        <v>0</v>
      </c>
      <c r="AI255" s="59">
        <v>0</v>
      </c>
      <c r="AJ255" s="132" t="s">
        <v>29</v>
      </c>
      <c r="AK255" s="132" t="s">
        <v>206</v>
      </c>
      <c r="AL255" s="132">
        <f t="shared" si="24"/>
        <v>436.01</v>
      </c>
      <c r="AM255" s="132">
        <f t="shared" si="25"/>
        <v>0</v>
      </c>
      <c r="AN255" s="132">
        <f t="shared" si="29"/>
        <v>436.01</v>
      </c>
      <c r="AO255" s="132">
        <f t="shared" si="30"/>
        <v>0</v>
      </c>
      <c r="AP255" s="132">
        <f t="shared" si="26"/>
        <v>-436.01000000000022</v>
      </c>
      <c r="AQ255" s="132">
        <f t="shared" si="27"/>
        <v>0</v>
      </c>
      <c r="AR255" s="132">
        <f t="shared" si="28"/>
        <v>-21.799999999999955</v>
      </c>
      <c r="AS255" s="133">
        <f t="shared" si="31"/>
        <v>4.9998853237310945E-2</v>
      </c>
    </row>
    <row r="256" spans="1:45" x14ac:dyDescent="0.2">
      <c r="A256" s="59">
        <v>-1</v>
      </c>
      <c r="B256" s="59">
        <v>1012</v>
      </c>
      <c r="C256" s="59" t="s">
        <v>121</v>
      </c>
      <c r="D256" s="59">
        <v>0</v>
      </c>
      <c r="E256" s="59">
        <v>276</v>
      </c>
      <c r="F256" s="59" t="s">
        <v>1816</v>
      </c>
      <c r="G256" s="59">
        <v>2025</v>
      </c>
      <c r="H256" s="59" t="s">
        <v>156</v>
      </c>
      <c r="I256" s="59">
        <v>6</v>
      </c>
      <c r="J256" s="59" t="s">
        <v>31</v>
      </c>
      <c r="K256" s="59">
        <v>15</v>
      </c>
      <c r="L256" s="59">
        <v>10306017</v>
      </c>
      <c r="M256" s="59">
        <v>0</v>
      </c>
      <c r="N256" s="59" t="s">
        <v>135</v>
      </c>
      <c r="O256" s="59" t="s">
        <v>124</v>
      </c>
      <c r="P256" s="59" t="s">
        <v>130</v>
      </c>
      <c r="Q256" s="59">
        <v>0</v>
      </c>
      <c r="R256" s="59">
        <v>0</v>
      </c>
      <c r="S256" s="59">
        <v>96121.83</v>
      </c>
      <c r="T256" s="59">
        <v>0</v>
      </c>
      <c r="U256" s="59">
        <v>92099.53</v>
      </c>
      <c r="V256" s="59">
        <v>1922436.54</v>
      </c>
      <c r="W256" s="59">
        <v>1841990.42</v>
      </c>
      <c r="X256" s="59">
        <v>0</v>
      </c>
      <c r="Y256" s="59">
        <v>0</v>
      </c>
      <c r="Z256" s="59">
        <v>80446.12</v>
      </c>
      <c r="AA256" s="59">
        <v>0</v>
      </c>
      <c r="AB256" s="59">
        <v>0</v>
      </c>
      <c r="AC256" s="59">
        <v>-80446.12</v>
      </c>
      <c r="AD256" s="59">
        <v>0</v>
      </c>
      <c r="AE256" s="59">
        <v>0</v>
      </c>
      <c r="AF256" s="59">
        <v>0</v>
      </c>
      <c r="AG256" s="59">
        <v>0</v>
      </c>
      <c r="AH256" s="59">
        <v>0</v>
      </c>
      <c r="AI256" s="59">
        <v>0</v>
      </c>
      <c r="AJ256" s="132" t="s">
        <v>29</v>
      </c>
      <c r="AK256" s="132" t="s">
        <v>206</v>
      </c>
      <c r="AL256" s="132">
        <f t="shared" si="24"/>
        <v>80446.12</v>
      </c>
      <c r="AM256" s="132">
        <f t="shared" si="25"/>
        <v>0</v>
      </c>
      <c r="AN256" s="132">
        <f t="shared" si="29"/>
        <v>80446.12</v>
      </c>
      <c r="AO256" s="132">
        <f t="shared" si="30"/>
        <v>0</v>
      </c>
      <c r="AP256" s="132">
        <f t="shared" si="26"/>
        <v>-80446.120000000112</v>
      </c>
      <c r="AQ256" s="132">
        <f t="shared" si="27"/>
        <v>-1.1641532182693481E-10</v>
      </c>
      <c r="AR256" s="132">
        <f t="shared" si="28"/>
        <v>-4022.3000000000029</v>
      </c>
      <c r="AS256" s="133">
        <f t="shared" si="31"/>
        <v>4.9999925415918099E-2</v>
      </c>
    </row>
    <row r="257" spans="1:45" x14ac:dyDescent="0.2">
      <c r="A257" s="59">
        <v>-1</v>
      </c>
      <c r="B257" s="59">
        <v>1012</v>
      </c>
      <c r="C257" s="59" t="s">
        <v>121</v>
      </c>
      <c r="D257" s="59">
        <v>0</v>
      </c>
      <c r="E257" s="59">
        <v>276</v>
      </c>
      <c r="F257" s="59" t="s">
        <v>1816</v>
      </c>
      <c r="G257" s="59">
        <v>2025</v>
      </c>
      <c r="H257" s="59" t="s">
        <v>157</v>
      </c>
      <c r="I257" s="59">
        <v>6</v>
      </c>
      <c r="J257" s="59" t="s">
        <v>31</v>
      </c>
      <c r="K257" s="59">
        <v>15</v>
      </c>
      <c r="L257" s="59">
        <v>10306012</v>
      </c>
      <c r="M257" s="59">
        <v>0</v>
      </c>
      <c r="N257" s="59" t="s">
        <v>135</v>
      </c>
      <c r="O257" s="59" t="s">
        <v>124</v>
      </c>
      <c r="P257" s="59" t="s">
        <v>130</v>
      </c>
      <c r="Q257" s="59">
        <v>0</v>
      </c>
      <c r="R257" s="59">
        <v>0</v>
      </c>
      <c r="S257" s="59">
        <v>-513.15</v>
      </c>
      <c r="T257" s="59">
        <v>0</v>
      </c>
      <c r="U257" s="59">
        <v>-494.24</v>
      </c>
      <c r="V257" s="59">
        <v>-10262.710000000001</v>
      </c>
      <c r="W257" s="59">
        <v>-9884.4600000000009</v>
      </c>
      <c r="X257" s="59">
        <v>0</v>
      </c>
      <c r="Y257" s="59">
        <v>0</v>
      </c>
      <c r="Z257" s="59">
        <v>-378.25</v>
      </c>
      <c r="AA257" s="59">
        <v>0</v>
      </c>
      <c r="AB257" s="59">
        <v>0</v>
      </c>
      <c r="AC257" s="59">
        <v>378.25</v>
      </c>
      <c r="AD257" s="59">
        <v>0</v>
      </c>
      <c r="AE257" s="59">
        <v>0</v>
      </c>
      <c r="AF257" s="59">
        <v>0</v>
      </c>
      <c r="AG257" s="59">
        <v>0</v>
      </c>
      <c r="AH257" s="59">
        <v>0</v>
      </c>
      <c r="AI257" s="59">
        <v>0</v>
      </c>
      <c r="AJ257" s="132" t="s">
        <v>29</v>
      </c>
      <c r="AK257" s="132" t="s">
        <v>206</v>
      </c>
      <c r="AL257" s="132">
        <f t="shared" si="24"/>
        <v>-378.25</v>
      </c>
      <c r="AM257" s="132">
        <f t="shared" si="25"/>
        <v>0</v>
      </c>
      <c r="AN257" s="132">
        <f t="shared" si="29"/>
        <v>-378.25</v>
      </c>
      <c r="AO257" s="132">
        <f t="shared" si="30"/>
        <v>0</v>
      </c>
      <c r="AP257" s="132">
        <f t="shared" si="26"/>
        <v>378.25</v>
      </c>
      <c r="AQ257" s="132">
        <f t="shared" si="27"/>
        <v>0</v>
      </c>
      <c r="AR257" s="132">
        <f t="shared" si="28"/>
        <v>18.909999999999968</v>
      </c>
      <c r="AS257" s="133">
        <f t="shared" si="31"/>
        <v>4.9993390614672749E-2</v>
      </c>
    </row>
    <row r="258" spans="1:45" x14ac:dyDescent="0.2">
      <c r="A258" s="59">
        <v>-1</v>
      </c>
      <c r="B258" s="59">
        <v>1012</v>
      </c>
      <c r="C258" s="59" t="s">
        <v>121</v>
      </c>
      <c r="D258" s="59">
        <v>0</v>
      </c>
      <c r="E258" s="59">
        <v>276</v>
      </c>
      <c r="F258" s="59" t="s">
        <v>1816</v>
      </c>
      <c r="G258" s="59">
        <v>2025</v>
      </c>
      <c r="H258" s="59" t="s">
        <v>159</v>
      </c>
      <c r="I258" s="59">
        <v>6</v>
      </c>
      <c r="J258" s="59" t="s">
        <v>31</v>
      </c>
      <c r="K258" s="59">
        <v>15</v>
      </c>
      <c r="L258" s="59">
        <v>10306050</v>
      </c>
      <c r="M258" s="59">
        <v>0</v>
      </c>
      <c r="N258" s="59" t="s">
        <v>135</v>
      </c>
      <c r="O258" s="59" t="s">
        <v>124</v>
      </c>
      <c r="P258" s="59" t="s">
        <v>130</v>
      </c>
      <c r="Q258" s="59">
        <v>0</v>
      </c>
      <c r="R258" s="59">
        <v>0</v>
      </c>
      <c r="S258" s="59">
        <v>82292.25</v>
      </c>
      <c r="T258" s="59">
        <v>0</v>
      </c>
      <c r="U258" s="59">
        <v>79539.900000000009</v>
      </c>
      <c r="V258" s="59">
        <v>1645844.65</v>
      </c>
      <c r="W258" s="59">
        <v>1590797.8900000001</v>
      </c>
      <c r="X258" s="59">
        <v>0</v>
      </c>
      <c r="Y258" s="59">
        <v>0</v>
      </c>
      <c r="Z258" s="59">
        <v>55046.76</v>
      </c>
      <c r="AA258" s="59">
        <v>0</v>
      </c>
      <c r="AB258" s="59">
        <v>0</v>
      </c>
      <c r="AC258" s="59">
        <v>-55046.76</v>
      </c>
      <c r="AD258" s="59">
        <v>0</v>
      </c>
      <c r="AE258" s="59">
        <v>0</v>
      </c>
      <c r="AF258" s="59">
        <v>0</v>
      </c>
      <c r="AG258" s="59">
        <v>0</v>
      </c>
      <c r="AH258" s="59">
        <v>0</v>
      </c>
      <c r="AI258" s="59">
        <v>0</v>
      </c>
      <c r="AJ258" s="132" t="s">
        <v>29</v>
      </c>
      <c r="AK258" s="132" t="s">
        <v>36</v>
      </c>
      <c r="AL258" s="132">
        <f t="shared" ref="AL258:AL321" si="32">Z258+AA258</f>
        <v>55046.76</v>
      </c>
      <c r="AM258" s="132">
        <f t="shared" ref="AM258:AM321" si="33">+X258+Y258</f>
        <v>0</v>
      </c>
      <c r="AN258" s="132">
        <f t="shared" si="29"/>
        <v>55046.76</v>
      </c>
      <c r="AO258" s="132">
        <f t="shared" si="30"/>
        <v>0</v>
      </c>
      <c r="AP258" s="132">
        <f t="shared" ref="AP258:AP321" si="34">+W258-V258</f>
        <v>-55046.759999999776</v>
      </c>
      <c r="AQ258" s="132">
        <f t="shared" ref="AQ258:AQ321" si="35">+AN258+AO258+AP258</f>
        <v>2.255546860396862E-10</v>
      </c>
      <c r="AR258" s="132">
        <f t="shared" ref="AR258:AR321" si="36">U258-S258</f>
        <v>-2752.3499999999913</v>
      </c>
      <c r="AS258" s="133">
        <f t="shared" si="31"/>
        <v>5.0000217996481584E-2</v>
      </c>
    </row>
    <row r="259" spans="1:45" x14ac:dyDescent="0.2">
      <c r="A259" s="59">
        <v>-1</v>
      </c>
      <c r="B259" s="59">
        <v>1012</v>
      </c>
      <c r="C259" s="59" t="s">
        <v>121</v>
      </c>
      <c r="D259" s="59">
        <v>0</v>
      </c>
      <c r="E259" s="59">
        <v>276</v>
      </c>
      <c r="F259" s="59" t="s">
        <v>1816</v>
      </c>
      <c r="G259" s="59">
        <v>2025</v>
      </c>
      <c r="H259" s="59" t="s">
        <v>155</v>
      </c>
      <c r="I259" s="59">
        <v>6</v>
      </c>
      <c r="J259" s="59" t="s">
        <v>31</v>
      </c>
      <c r="K259" s="59">
        <v>16</v>
      </c>
      <c r="L259" s="59">
        <v>10306502</v>
      </c>
      <c r="M259" s="59">
        <v>0</v>
      </c>
      <c r="N259" s="59" t="s">
        <v>135</v>
      </c>
      <c r="O259" s="59" t="s">
        <v>124</v>
      </c>
      <c r="P259" s="59" t="s">
        <v>130</v>
      </c>
      <c r="Q259" s="59">
        <v>0</v>
      </c>
      <c r="R259" s="59">
        <v>0</v>
      </c>
      <c r="S259" s="59">
        <v>0</v>
      </c>
      <c r="T259" s="59">
        <v>0</v>
      </c>
      <c r="U259" s="59">
        <v>0</v>
      </c>
      <c r="V259" s="59">
        <v>20669.11</v>
      </c>
      <c r="W259" s="59">
        <v>19947.400000000001</v>
      </c>
      <c r="X259" s="59">
        <v>0</v>
      </c>
      <c r="Y259" s="59">
        <v>0</v>
      </c>
      <c r="Z259" s="59">
        <v>721.71</v>
      </c>
      <c r="AA259" s="59">
        <v>0</v>
      </c>
      <c r="AB259" s="59">
        <v>0</v>
      </c>
      <c r="AC259" s="59">
        <v>-721.71</v>
      </c>
      <c r="AD259" s="59">
        <v>0</v>
      </c>
      <c r="AE259" s="59">
        <v>0</v>
      </c>
      <c r="AF259" s="59">
        <v>0</v>
      </c>
      <c r="AG259" s="59">
        <v>0</v>
      </c>
      <c r="AH259" s="59">
        <v>0</v>
      </c>
      <c r="AI259" s="59">
        <v>0</v>
      </c>
      <c r="AJ259" s="132" t="s">
        <v>29</v>
      </c>
      <c r="AK259" s="132" t="s">
        <v>208</v>
      </c>
      <c r="AL259" s="132">
        <f t="shared" si="32"/>
        <v>721.71</v>
      </c>
      <c r="AM259" s="132">
        <f t="shared" si="33"/>
        <v>0</v>
      </c>
      <c r="AN259" s="132">
        <f t="shared" ref="AN259:AN322" si="37">+AL259-AM259</f>
        <v>721.71</v>
      </c>
      <c r="AO259" s="132">
        <f t="shared" ref="AO259:AO322" si="38">AB259</f>
        <v>0</v>
      </c>
      <c r="AP259" s="132">
        <f t="shared" si="34"/>
        <v>-721.70999999999913</v>
      </c>
      <c r="AQ259" s="132">
        <f t="shared" si="35"/>
        <v>9.0949470177292824E-13</v>
      </c>
      <c r="AR259" s="132">
        <f t="shared" si="36"/>
        <v>0</v>
      </c>
      <c r="AS259" s="133">
        <f t="shared" ref="AS259:AS322" si="39">AR259/AP259</f>
        <v>0</v>
      </c>
    </row>
    <row r="260" spans="1:45" x14ac:dyDescent="0.2">
      <c r="A260" s="59">
        <v>-1</v>
      </c>
      <c r="B260" s="59">
        <v>1012</v>
      </c>
      <c r="C260" s="59" t="s">
        <v>121</v>
      </c>
      <c r="D260" s="59">
        <v>0</v>
      </c>
      <c r="E260" s="59">
        <v>276</v>
      </c>
      <c r="F260" s="59" t="s">
        <v>1816</v>
      </c>
      <c r="G260" s="59">
        <v>2025</v>
      </c>
      <c r="H260" s="59" t="s">
        <v>148</v>
      </c>
      <c r="I260" s="59">
        <v>6</v>
      </c>
      <c r="J260" s="59" t="s">
        <v>31</v>
      </c>
      <c r="K260" s="59">
        <v>15</v>
      </c>
      <c r="L260" s="59">
        <v>24</v>
      </c>
      <c r="M260" s="59">
        <v>1</v>
      </c>
      <c r="N260" s="59" t="s">
        <v>122</v>
      </c>
      <c r="O260" s="59" t="s">
        <v>124</v>
      </c>
      <c r="P260" s="59" t="s">
        <v>131</v>
      </c>
      <c r="Q260" s="59">
        <v>0</v>
      </c>
      <c r="R260" s="59">
        <v>0</v>
      </c>
      <c r="S260" s="59">
        <v>0</v>
      </c>
      <c r="T260" s="59">
        <v>0</v>
      </c>
      <c r="U260" s="59">
        <v>0</v>
      </c>
      <c r="V260" s="59">
        <v>0</v>
      </c>
      <c r="W260" s="59">
        <v>0</v>
      </c>
      <c r="X260" s="59">
        <v>0</v>
      </c>
      <c r="Y260" s="59">
        <v>0</v>
      </c>
      <c r="Z260" s="59">
        <v>0</v>
      </c>
      <c r="AA260" s="59">
        <v>0</v>
      </c>
      <c r="AB260" s="59">
        <v>0</v>
      </c>
      <c r="AC260" s="59">
        <v>0</v>
      </c>
      <c r="AD260" s="59">
        <v>0</v>
      </c>
      <c r="AE260" s="59">
        <v>0</v>
      </c>
      <c r="AF260" s="59">
        <v>0</v>
      </c>
      <c r="AG260" s="59">
        <v>0</v>
      </c>
      <c r="AH260" s="59">
        <v>0</v>
      </c>
      <c r="AI260" s="59">
        <v>0</v>
      </c>
      <c r="AJ260" s="132" t="s">
        <v>207</v>
      </c>
      <c r="AK260" s="132" t="s">
        <v>37</v>
      </c>
      <c r="AL260" s="132">
        <f t="shared" si="32"/>
        <v>0</v>
      </c>
      <c r="AM260" s="132">
        <f t="shared" si="33"/>
        <v>0</v>
      </c>
      <c r="AN260" s="132">
        <f t="shared" si="37"/>
        <v>0</v>
      </c>
      <c r="AO260" s="132">
        <f t="shared" si="38"/>
        <v>0</v>
      </c>
      <c r="AP260" s="132">
        <f t="shared" si="34"/>
        <v>0</v>
      </c>
      <c r="AQ260" s="132">
        <f t="shared" si="35"/>
        <v>0</v>
      </c>
      <c r="AR260" s="132">
        <f t="shared" si="36"/>
        <v>0</v>
      </c>
      <c r="AS260" s="133" t="e">
        <f t="shared" si="39"/>
        <v>#DIV/0!</v>
      </c>
    </row>
    <row r="261" spans="1:45" x14ac:dyDescent="0.2">
      <c r="A261" s="59">
        <v>-1</v>
      </c>
      <c r="B261" s="59">
        <v>1012</v>
      </c>
      <c r="C261" s="59" t="s">
        <v>121</v>
      </c>
      <c r="D261" s="59">
        <v>0</v>
      </c>
      <c r="E261" s="59">
        <v>276</v>
      </c>
      <c r="F261" s="59" t="s">
        <v>1816</v>
      </c>
      <c r="G261" s="59">
        <v>2025</v>
      </c>
      <c r="H261" s="59" t="s">
        <v>152</v>
      </c>
      <c r="I261" s="59">
        <v>6</v>
      </c>
      <c r="J261" s="59" t="s">
        <v>31</v>
      </c>
      <c r="K261" s="59">
        <v>9999</v>
      </c>
      <c r="L261" s="59">
        <v>12000023</v>
      </c>
      <c r="M261" s="59">
        <v>1</v>
      </c>
      <c r="N261" s="59" t="s">
        <v>122</v>
      </c>
      <c r="O261" s="59" t="s">
        <v>124</v>
      </c>
      <c r="P261" s="59" t="s">
        <v>131</v>
      </c>
      <c r="Q261" s="59">
        <v>0</v>
      </c>
      <c r="R261" s="59">
        <v>0</v>
      </c>
      <c r="S261" s="59">
        <v>0</v>
      </c>
      <c r="T261" s="59">
        <v>0</v>
      </c>
      <c r="U261" s="59">
        <v>0</v>
      </c>
      <c r="V261" s="59">
        <v>0</v>
      </c>
      <c r="W261" s="59">
        <v>0</v>
      </c>
      <c r="X261" s="59">
        <v>0</v>
      </c>
      <c r="Y261" s="59">
        <v>0</v>
      </c>
      <c r="Z261" s="59">
        <v>0</v>
      </c>
      <c r="AA261" s="59">
        <v>0</v>
      </c>
      <c r="AB261" s="59">
        <v>0</v>
      </c>
      <c r="AC261" s="59">
        <v>0</v>
      </c>
      <c r="AD261" s="59">
        <v>0</v>
      </c>
      <c r="AE261" s="59">
        <v>0</v>
      </c>
      <c r="AF261" s="59">
        <v>0</v>
      </c>
      <c r="AG261" s="59">
        <v>0</v>
      </c>
      <c r="AH261" s="59">
        <v>0</v>
      </c>
      <c r="AI261" s="59">
        <v>0</v>
      </c>
      <c r="AJ261" s="132" t="s">
        <v>207</v>
      </c>
      <c r="AK261" s="132" t="s">
        <v>207</v>
      </c>
      <c r="AL261" s="132">
        <f t="shared" si="32"/>
        <v>0</v>
      </c>
      <c r="AM261" s="132">
        <f t="shared" si="33"/>
        <v>0</v>
      </c>
      <c r="AN261" s="132">
        <f t="shared" si="37"/>
        <v>0</v>
      </c>
      <c r="AO261" s="132">
        <f t="shared" si="38"/>
        <v>0</v>
      </c>
      <c r="AP261" s="132">
        <f t="shared" si="34"/>
        <v>0</v>
      </c>
      <c r="AQ261" s="132">
        <f t="shared" si="35"/>
        <v>0</v>
      </c>
      <c r="AR261" s="132">
        <f t="shared" si="36"/>
        <v>0</v>
      </c>
      <c r="AS261" s="133" t="e">
        <f t="shared" si="39"/>
        <v>#DIV/0!</v>
      </c>
    </row>
    <row r="262" spans="1:45" x14ac:dyDescent="0.2">
      <c r="A262" s="59">
        <v>-1</v>
      </c>
      <c r="B262" s="59">
        <v>1012</v>
      </c>
      <c r="C262" s="59" t="s">
        <v>121</v>
      </c>
      <c r="D262" s="59">
        <v>0</v>
      </c>
      <c r="E262" s="59">
        <v>276</v>
      </c>
      <c r="F262" s="59" t="s">
        <v>1816</v>
      </c>
      <c r="G262" s="59">
        <v>2025</v>
      </c>
      <c r="H262" s="59" t="s">
        <v>150</v>
      </c>
      <c r="I262" s="59">
        <v>6</v>
      </c>
      <c r="J262" s="59" t="s">
        <v>31</v>
      </c>
      <c r="K262" s="59">
        <v>17630</v>
      </c>
      <c r="L262" s="59">
        <v>23634795</v>
      </c>
      <c r="M262" s="59">
        <v>1</v>
      </c>
      <c r="N262" s="59" t="s">
        <v>122</v>
      </c>
      <c r="O262" s="59" t="s">
        <v>124</v>
      </c>
      <c r="P262" s="59" t="s">
        <v>131</v>
      </c>
      <c r="Q262" s="59">
        <v>0</v>
      </c>
      <c r="R262" s="59">
        <v>0</v>
      </c>
      <c r="S262" s="59">
        <v>569432.68000000005</v>
      </c>
      <c r="T262" s="59">
        <v>0</v>
      </c>
      <c r="U262" s="59">
        <v>379621.98</v>
      </c>
      <c r="V262" s="59">
        <v>0</v>
      </c>
      <c r="W262" s="59">
        <v>0</v>
      </c>
      <c r="X262" s="59">
        <v>0</v>
      </c>
      <c r="Y262" s="59">
        <v>0</v>
      </c>
      <c r="Z262" s="59">
        <v>0</v>
      </c>
      <c r="AA262" s="59">
        <v>0</v>
      </c>
      <c r="AB262" s="59">
        <v>0</v>
      </c>
      <c r="AC262" s="59">
        <v>0</v>
      </c>
      <c r="AD262" s="59">
        <v>0</v>
      </c>
      <c r="AE262" s="59">
        <v>0</v>
      </c>
      <c r="AF262" s="59">
        <v>0</v>
      </c>
      <c r="AG262" s="59">
        <v>0</v>
      </c>
      <c r="AH262" s="59">
        <v>0</v>
      </c>
      <c r="AI262" s="59">
        <v>0</v>
      </c>
      <c r="AJ262" s="132" t="s">
        <v>207</v>
      </c>
      <c r="AK262" s="132" t="s">
        <v>209</v>
      </c>
      <c r="AL262" s="132">
        <f t="shared" si="32"/>
        <v>0</v>
      </c>
      <c r="AM262" s="132">
        <f t="shared" si="33"/>
        <v>0</v>
      </c>
      <c r="AN262" s="132">
        <f t="shared" si="37"/>
        <v>0</v>
      </c>
      <c r="AO262" s="132">
        <f t="shared" si="38"/>
        <v>0</v>
      </c>
      <c r="AP262" s="132">
        <f t="shared" si="34"/>
        <v>0</v>
      </c>
      <c r="AQ262" s="132">
        <f t="shared" si="35"/>
        <v>0</v>
      </c>
      <c r="AR262" s="132">
        <f t="shared" si="36"/>
        <v>-189810.70000000007</v>
      </c>
      <c r="AS262" s="133" t="e">
        <f t="shared" si="39"/>
        <v>#DIV/0!</v>
      </c>
    </row>
    <row r="263" spans="1:45" x14ac:dyDescent="0.2">
      <c r="A263" s="59">
        <v>-1</v>
      </c>
      <c r="B263" s="59">
        <v>1012</v>
      </c>
      <c r="C263" s="59" t="s">
        <v>121</v>
      </c>
      <c r="D263" s="59">
        <v>0</v>
      </c>
      <c r="E263" s="59">
        <v>276</v>
      </c>
      <c r="F263" s="59" t="s">
        <v>1816</v>
      </c>
      <c r="G263" s="59">
        <v>2025</v>
      </c>
      <c r="H263" s="59" t="s">
        <v>151</v>
      </c>
      <c r="I263" s="59">
        <v>6</v>
      </c>
      <c r="J263" s="59" t="s">
        <v>31</v>
      </c>
      <c r="K263" s="59">
        <v>17630</v>
      </c>
      <c r="L263" s="59">
        <v>23634796</v>
      </c>
      <c r="M263" s="59">
        <v>1</v>
      </c>
      <c r="N263" s="59" t="s">
        <v>122</v>
      </c>
      <c r="O263" s="59" t="s">
        <v>124</v>
      </c>
      <c r="P263" s="59" t="s">
        <v>131</v>
      </c>
      <c r="Q263" s="59">
        <v>0</v>
      </c>
      <c r="R263" s="59">
        <v>0</v>
      </c>
      <c r="S263" s="59">
        <v>487979</v>
      </c>
      <c r="T263" s="59">
        <v>0</v>
      </c>
      <c r="U263" s="59">
        <v>457916.47000000003</v>
      </c>
      <c r="V263" s="59">
        <v>0</v>
      </c>
      <c r="W263" s="59">
        <v>0</v>
      </c>
      <c r="X263" s="59">
        <v>0</v>
      </c>
      <c r="Y263" s="59">
        <v>0</v>
      </c>
      <c r="Z263" s="59">
        <v>0</v>
      </c>
      <c r="AA263" s="59">
        <v>0</v>
      </c>
      <c r="AB263" s="59">
        <v>0</v>
      </c>
      <c r="AC263" s="59">
        <v>0</v>
      </c>
      <c r="AD263" s="59">
        <v>0</v>
      </c>
      <c r="AE263" s="59">
        <v>0</v>
      </c>
      <c r="AF263" s="59">
        <v>0</v>
      </c>
      <c r="AG263" s="59">
        <v>0</v>
      </c>
      <c r="AH263" s="59">
        <v>0</v>
      </c>
      <c r="AI263" s="59">
        <v>0</v>
      </c>
      <c r="AJ263" s="132" t="s">
        <v>207</v>
      </c>
      <c r="AK263" s="132" t="s">
        <v>209</v>
      </c>
      <c r="AL263" s="132">
        <f t="shared" si="32"/>
        <v>0</v>
      </c>
      <c r="AM263" s="132">
        <f t="shared" si="33"/>
        <v>0</v>
      </c>
      <c r="AN263" s="132">
        <f t="shared" si="37"/>
        <v>0</v>
      </c>
      <c r="AO263" s="132">
        <f t="shared" si="38"/>
        <v>0</v>
      </c>
      <c r="AP263" s="132">
        <f t="shared" si="34"/>
        <v>0</v>
      </c>
      <c r="AQ263" s="132">
        <f t="shared" si="35"/>
        <v>0</v>
      </c>
      <c r="AR263" s="132">
        <f t="shared" si="36"/>
        <v>-30062.52999999997</v>
      </c>
      <c r="AS263" s="133" t="e">
        <f t="shared" si="39"/>
        <v>#DIV/0!</v>
      </c>
    </row>
    <row r="264" spans="1:45" x14ac:dyDescent="0.2">
      <c r="A264" s="59">
        <v>-1</v>
      </c>
      <c r="B264" s="59">
        <v>1012</v>
      </c>
      <c r="C264" s="59" t="s">
        <v>121</v>
      </c>
      <c r="D264" s="59">
        <v>0</v>
      </c>
      <c r="E264" s="59">
        <v>276</v>
      </c>
      <c r="F264" s="59" t="s">
        <v>1816</v>
      </c>
      <c r="G264" s="59">
        <v>2025</v>
      </c>
      <c r="H264" s="59" t="s">
        <v>162</v>
      </c>
      <c r="I264" s="59">
        <v>6</v>
      </c>
      <c r="J264" s="59" t="s">
        <v>31</v>
      </c>
      <c r="K264" s="59">
        <v>9999</v>
      </c>
      <c r="L264" s="59">
        <v>22306510</v>
      </c>
      <c r="M264" s="59">
        <v>0</v>
      </c>
      <c r="N264" s="59" t="s">
        <v>135</v>
      </c>
      <c r="O264" s="59" t="s">
        <v>124</v>
      </c>
      <c r="P264" s="59" t="s">
        <v>131</v>
      </c>
      <c r="Q264" s="59">
        <v>0</v>
      </c>
      <c r="R264" s="59">
        <v>0</v>
      </c>
      <c r="S264" s="59">
        <v>12468.85</v>
      </c>
      <c r="T264" s="59">
        <v>0</v>
      </c>
      <c r="U264" s="59">
        <v>12468.85</v>
      </c>
      <c r="V264" s="59">
        <v>249377</v>
      </c>
      <c r="W264" s="59">
        <v>249377</v>
      </c>
      <c r="X264" s="59">
        <v>0</v>
      </c>
      <c r="Y264" s="59">
        <v>0</v>
      </c>
      <c r="Z264" s="59">
        <v>0</v>
      </c>
      <c r="AA264" s="59">
        <v>0</v>
      </c>
      <c r="AB264" s="59">
        <v>0</v>
      </c>
      <c r="AC264" s="59">
        <v>0</v>
      </c>
      <c r="AD264" s="59">
        <v>0</v>
      </c>
      <c r="AE264" s="59">
        <v>0</v>
      </c>
      <c r="AF264" s="59">
        <v>0</v>
      </c>
      <c r="AG264" s="59">
        <v>0</v>
      </c>
      <c r="AH264" s="59">
        <v>0</v>
      </c>
      <c r="AI264" s="59">
        <v>0</v>
      </c>
      <c r="AJ264" s="132" t="s">
        <v>207</v>
      </c>
      <c r="AK264" s="132" t="s">
        <v>207</v>
      </c>
      <c r="AL264" s="132">
        <f t="shared" si="32"/>
        <v>0</v>
      </c>
      <c r="AM264" s="132">
        <f t="shared" si="33"/>
        <v>0</v>
      </c>
      <c r="AN264" s="132">
        <f t="shared" si="37"/>
        <v>0</v>
      </c>
      <c r="AO264" s="132">
        <f t="shared" si="38"/>
        <v>0</v>
      </c>
      <c r="AP264" s="132">
        <f t="shared" si="34"/>
        <v>0</v>
      </c>
      <c r="AQ264" s="132">
        <f t="shared" si="35"/>
        <v>0</v>
      </c>
      <c r="AR264" s="132">
        <f t="shared" si="36"/>
        <v>0</v>
      </c>
      <c r="AS264" s="133" t="e">
        <f t="shared" si="39"/>
        <v>#DIV/0!</v>
      </c>
    </row>
    <row r="265" spans="1:45" x14ac:dyDescent="0.2">
      <c r="A265" s="59">
        <v>-1</v>
      </c>
      <c r="B265" s="59">
        <v>1012</v>
      </c>
      <c r="C265" s="59" t="s">
        <v>121</v>
      </c>
      <c r="D265" s="59">
        <v>0</v>
      </c>
      <c r="E265" s="59">
        <v>276</v>
      </c>
      <c r="F265" s="59" t="s">
        <v>1816</v>
      </c>
      <c r="G265" s="59">
        <v>2025</v>
      </c>
      <c r="H265" s="59" t="s">
        <v>164</v>
      </c>
      <c r="I265" s="59">
        <v>7</v>
      </c>
      <c r="J265" s="59" t="s">
        <v>79</v>
      </c>
      <c r="K265" s="59">
        <v>17</v>
      </c>
      <c r="L265" s="59">
        <v>27</v>
      </c>
      <c r="M265" s="59">
        <v>1</v>
      </c>
      <c r="N265" s="59" t="s">
        <v>122</v>
      </c>
      <c r="O265" s="59" t="s">
        <v>124</v>
      </c>
      <c r="P265" s="59" t="s">
        <v>123</v>
      </c>
      <c r="Q265" s="59">
        <v>0</v>
      </c>
      <c r="R265" s="59">
        <v>0</v>
      </c>
      <c r="S265" s="59">
        <v>0</v>
      </c>
      <c r="T265" s="59">
        <v>0</v>
      </c>
      <c r="U265" s="59">
        <v>0</v>
      </c>
      <c r="V265" s="59">
        <v>0</v>
      </c>
      <c r="W265" s="59">
        <v>0</v>
      </c>
      <c r="X265" s="59">
        <v>0</v>
      </c>
      <c r="Y265" s="59">
        <v>0</v>
      </c>
      <c r="Z265" s="59">
        <v>0</v>
      </c>
      <c r="AA265" s="59">
        <v>0</v>
      </c>
      <c r="AB265" s="59">
        <v>0</v>
      </c>
      <c r="AC265" s="59">
        <v>0</v>
      </c>
      <c r="AD265" s="59">
        <v>0</v>
      </c>
      <c r="AE265" s="59">
        <v>0</v>
      </c>
      <c r="AF265" s="59">
        <v>0</v>
      </c>
      <c r="AG265" s="59">
        <v>0</v>
      </c>
      <c r="AH265" s="59">
        <v>0</v>
      </c>
      <c r="AI265" s="59">
        <v>0</v>
      </c>
      <c r="AJ265" s="132" t="s">
        <v>29</v>
      </c>
      <c r="AK265" s="132" t="s">
        <v>37</v>
      </c>
      <c r="AL265" s="132">
        <f t="shared" si="32"/>
        <v>0</v>
      </c>
      <c r="AM265" s="132">
        <f t="shared" si="33"/>
        <v>0</v>
      </c>
      <c r="AN265" s="132">
        <f t="shared" si="37"/>
        <v>0</v>
      </c>
      <c r="AO265" s="132">
        <f t="shared" si="38"/>
        <v>0</v>
      </c>
      <c r="AP265" s="132">
        <f t="shared" si="34"/>
        <v>0</v>
      </c>
      <c r="AQ265" s="132">
        <f t="shared" si="35"/>
        <v>0</v>
      </c>
      <c r="AR265" s="132">
        <f t="shared" si="36"/>
        <v>0</v>
      </c>
      <c r="AS265" s="133" t="e">
        <f t="shared" si="39"/>
        <v>#DIV/0!</v>
      </c>
    </row>
    <row r="266" spans="1:45" x14ac:dyDescent="0.2">
      <c r="A266" s="59">
        <v>-1</v>
      </c>
      <c r="B266" s="59">
        <v>1012</v>
      </c>
      <c r="C266" s="59" t="s">
        <v>121</v>
      </c>
      <c r="D266" s="59">
        <v>0</v>
      </c>
      <c r="E266" s="59">
        <v>276</v>
      </c>
      <c r="F266" s="59" t="s">
        <v>1816</v>
      </c>
      <c r="G266" s="59">
        <v>2025</v>
      </c>
      <c r="H266" s="59" t="s">
        <v>165</v>
      </c>
      <c r="I266" s="59">
        <v>7</v>
      </c>
      <c r="J266" s="59" t="s">
        <v>79</v>
      </c>
      <c r="K266" s="59">
        <v>17</v>
      </c>
      <c r="L266" s="59">
        <v>25</v>
      </c>
      <c r="M266" s="59">
        <v>1</v>
      </c>
      <c r="N266" s="59" t="s">
        <v>122</v>
      </c>
      <c r="O266" s="59" t="s">
        <v>124</v>
      </c>
      <c r="P266" s="59" t="s">
        <v>123</v>
      </c>
      <c r="Q266" s="59">
        <v>0</v>
      </c>
      <c r="R266" s="59">
        <v>0</v>
      </c>
      <c r="S266" s="59">
        <v>-50725.25</v>
      </c>
      <c r="T266" s="59">
        <v>-6745.46</v>
      </c>
      <c r="U266" s="59">
        <v>-42929.68</v>
      </c>
      <c r="V266" s="59">
        <v>4659040.7</v>
      </c>
      <c r="W266" s="59">
        <v>3916064.05</v>
      </c>
      <c r="X266" s="59">
        <v>2117739.2799999998</v>
      </c>
      <c r="Y266" s="59">
        <v>0</v>
      </c>
      <c r="Z266" s="59">
        <v>2860715.93</v>
      </c>
      <c r="AA266" s="59">
        <v>0</v>
      </c>
      <c r="AB266" s="59">
        <v>0</v>
      </c>
      <c r="AC266" s="59">
        <v>-742976.65</v>
      </c>
      <c r="AD266" s="59">
        <v>0</v>
      </c>
      <c r="AE266" s="59">
        <v>0</v>
      </c>
      <c r="AF266" s="59">
        <v>0</v>
      </c>
      <c r="AG266" s="59">
        <v>0</v>
      </c>
      <c r="AH266" s="59">
        <v>0</v>
      </c>
      <c r="AI266" s="59">
        <v>0</v>
      </c>
      <c r="AJ266" s="132" t="s">
        <v>29</v>
      </c>
      <c r="AK266" s="132" t="s">
        <v>206</v>
      </c>
      <c r="AL266" s="132">
        <f t="shared" si="32"/>
        <v>2860715.93</v>
      </c>
      <c r="AM266" s="132">
        <f t="shared" si="33"/>
        <v>2117739.2799999998</v>
      </c>
      <c r="AN266" s="132">
        <f t="shared" si="37"/>
        <v>742976.65000000037</v>
      </c>
      <c r="AO266" s="132">
        <f t="shared" si="38"/>
        <v>0</v>
      </c>
      <c r="AP266" s="132">
        <f t="shared" si="34"/>
        <v>-742976.65000000037</v>
      </c>
      <c r="AQ266" s="132">
        <f t="shared" si="35"/>
        <v>0</v>
      </c>
      <c r="AR266" s="132">
        <f t="shared" si="36"/>
        <v>7795.57</v>
      </c>
      <c r="AS266" s="133">
        <f t="shared" si="39"/>
        <v>-1.0492348581883422E-2</v>
      </c>
    </row>
    <row r="267" spans="1:45" x14ac:dyDescent="0.2">
      <c r="A267" s="59">
        <v>-1</v>
      </c>
      <c r="B267" s="59">
        <v>1012</v>
      </c>
      <c r="C267" s="59" t="s">
        <v>121</v>
      </c>
      <c r="D267" s="59">
        <v>0</v>
      </c>
      <c r="E267" s="59">
        <v>276</v>
      </c>
      <c r="F267" s="59" t="s">
        <v>1816</v>
      </c>
      <c r="G267" s="59">
        <v>2025</v>
      </c>
      <c r="H267" s="59" t="s">
        <v>167</v>
      </c>
      <c r="I267" s="59">
        <v>7</v>
      </c>
      <c r="J267" s="59" t="s">
        <v>79</v>
      </c>
      <c r="K267" s="59">
        <v>17</v>
      </c>
      <c r="L267" s="59">
        <v>10307001</v>
      </c>
      <c r="M267" s="59">
        <v>0</v>
      </c>
      <c r="N267" s="59" t="s">
        <v>135</v>
      </c>
      <c r="O267" s="59" t="s">
        <v>124</v>
      </c>
      <c r="P267" s="59" t="s">
        <v>123</v>
      </c>
      <c r="Q267" s="59">
        <v>0</v>
      </c>
      <c r="R267" s="59">
        <v>0</v>
      </c>
      <c r="S267" s="59">
        <v>-2558.34</v>
      </c>
      <c r="T267" s="59">
        <v>0</v>
      </c>
      <c r="U267" s="59">
        <v>-1805.7</v>
      </c>
      <c r="V267" s="59">
        <v>184937.36000000002</v>
      </c>
      <c r="W267" s="59">
        <v>113000.51000000001</v>
      </c>
      <c r="X267" s="59">
        <v>0</v>
      </c>
      <c r="Y267" s="59">
        <v>0</v>
      </c>
      <c r="Z267" s="59">
        <v>71936.850000000006</v>
      </c>
      <c r="AA267" s="59">
        <v>0</v>
      </c>
      <c r="AB267" s="59">
        <v>0</v>
      </c>
      <c r="AC267" s="59">
        <v>-71936.850000000006</v>
      </c>
      <c r="AD267" s="59">
        <v>0</v>
      </c>
      <c r="AE267" s="59">
        <v>0</v>
      </c>
      <c r="AF267" s="59">
        <v>0</v>
      </c>
      <c r="AG267" s="59">
        <v>0</v>
      </c>
      <c r="AH267" s="59">
        <v>0</v>
      </c>
      <c r="AI267" s="59">
        <v>0</v>
      </c>
      <c r="AJ267" s="132" t="s">
        <v>29</v>
      </c>
      <c r="AK267" s="132" t="s">
        <v>206</v>
      </c>
      <c r="AL267" s="132">
        <f t="shared" si="32"/>
        <v>71936.850000000006</v>
      </c>
      <c r="AM267" s="132">
        <f t="shared" si="33"/>
        <v>0</v>
      </c>
      <c r="AN267" s="132">
        <f t="shared" si="37"/>
        <v>71936.850000000006</v>
      </c>
      <c r="AO267" s="132">
        <f t="shared" si="38"/>
        <v>0</v>
      </c>
      <c r="AP267" s="132">
        <f t="shared" si="34"/>
        <v>-71936.850000000006</v>
      </c>
      <c r="AQ267" s="132">
        <f t="shared" si="35"/>
        <v>0</v>
      </c>
      <c r="AR267" s="132">
        <f t="shared" si="36"/>
        <v>752.6400000000001</v>
      </c>
      <c r="AS267" s="133">
        <f t="shared" si="39"/>
        <v>-1.0462509826326842E-2</v>
      </c>
    </row>
    <row r="268" spans="1:45" x14ac:dyDescent="0.2">
      <c r="A268" s="59">
        <v>-1</v>
      </c>
      <c r="B268" s="59">
        <v>1012</v>
      </c>
      <c r="C268" s="59" t="s">
        <v>121</v>
      </c>
      <c r="D268" s="59">
        <v>0</v>
      </c>
      <c r="E268" s="59">
        <v>276</v>
      </c>
      <c r="F268" s="59" t="s">
        <v>1816</v>
      </c>
      <c r="G268" s="59">
        <v>2025</v>
      </c>
      <c r="H268" s="59" t="s">
        <v>168</v>
      </c>
      <c r="I268" s="59">
        <v>7</v>
      </c>
      <c r="J268" s="59" t="s">
        <v>79</v>
      </c>
      <c r="K268" s="59">
        <v>17</v>
      </c>
      <c r="L268" s="59">
        <v>10307002</v>
      </c>
      <c r="M268" s="59">
        <v>0</v>
      </c>
      <c r="N268" s="59" t="s">
        <v>135</v>
      </c>
      <c r="O268" s="59" t="s">
        <v>124</v>
      </c>
      <c r="P268" s="59" t="s">
        <v>123</v>
      </c>
      <c r="Q268" s="59">
        <v>0</v>
      </c>
      <c r="R268" s="59">
        <v>0</v>
      </c>
      <c r="S268" s="59">
        <v>-1.84</v>
      </c>
      <c r="T268" s="59">
        <v>0</v>
      </c>
      <c r="U268" s="59">
        <v>-9.11</v>
      </c>
      <c r="V268" s="59">
        <v>87.76</v>
      </c>
      <c r="W268" s="59">
        <v>434.57</v>
      </c>
      <c r="X268" s="59">
        <v>0</v>
      </c>
      <c r="Y268" s="59">
        <v>0</v>
      </c>
      <c r="Z268" s="59">
        <v>-346.81</v>
      </c>
      <c r="AA268" s="59">
        <v>0</v>
      </c>
      <c r="AB268" s="59">
        <v>0</v>
      </c>
      <c r="AC268" s="59">
        <v>346.81</v>
      </c>
      <c r="AD268" s="59">
        <v>0</v>
      </c>
      <c r="AE268" s="59">
        <v>0</v>
      </c>
      <c r="AF268" s="59">
        <v>0</v>
      </c>
      <c r="AG268" s="59">
        <v>0</v>
      </c>
      <c r="AH268" s="59">
        <v>0</v>
      </c>
      <c r="AI268" s="59">
        <v>0</v>
      </c>
      <c r="AJ268" s="132" t="s">
        <v>29</v>
      </c>
      <c r="AK268" s="132" t="s">
        <v>206</v>
      </c>
      <c r="AL268" s="132">
        <f t="shared" si="32"/>
        <v>-346.81</v>
      </c>
      <c r="AM268" s="132">
        <f t="shared" si="33"/>
        <v>0</v>
      </c>
      <c r="AN268" s="132">
        <f t="shared" si="37"/>
        <v>-346.81</v>
      </c>
      <c r="AO268" s="132">
        <f t="shared" si="38"/>
        <v>0</v>
      </c>
      <c r="AP268" s="132">
        <f t="shared" si="34"/>
        <v>346.81</v>
      </c>
      <c r="AQ268" s="132">
        <f t="shared" si="35"/>
        <v>0</v>
      </c>
      <c r="AR268" s="132">
        <f t="shared" si="36"/>
        <v>-7.27</v>
      </c>
      <c r="AS268" s="133">
        <f t="shared" si="39"/>
        <v>-2.0962486664167699E-2</v>
      </c>
    </row>
    <row r="269" spans="1:45" x14ac:dyDescent="0.2">
      <c r="A269" s="59">
        <v>-1</v>
      </c>
      <c r="B269" s="59">
        <v>1012</v>
      </c>
      <c r="C269" s="59" t="s">
        <v>121</v>
      </c>
      <c r="D269" s="59">
        <v>0</v>
      </c>
      <c r="E269" s="59">
        <v>276</v>
      </c>
      <c r="F269" s="59" t="s">
        <v>1816</v>
      </c>
      <c r="G269" s="59">
        <v>2025</v>
      </c>
      <c r="H269" s="59" t="s">
        <v>170</v>
      </c>
      <c r="I269" s="59">
        <v>7</v>
      </c>
      <c r="J269" s="59" t="s">
        <v>79</v>
      </c>
      <c r="K269" s="59">
        <v>17</v>
      </c>
      <c r="L269" s="59">
        <v>10307017</v>
      </c>
      <c r="M269" s="59">
        <v>0</v>
      </c>
      <c r="N269" s="59" t="s">
        <v>135</v>
      </c>
      <c r="O269" s="59" t="s">
        <v>124</v>
      </c>
      <c r="P269" s="59" t="s">
        <v>123</v>
      </c>
      <c r="Q269" s="59">
        <v>0</v>
      </c>
      <c r="R269" s="59">
        <v>0</v>
      </c>
      <c r="S269" s="59">
        <v>-9865.9</v>
      </c>
      <c r="T269" s="59">
        <v>0</v>
      </c>
      <c r="U269" s="59">
        <v>-9865.9</v>
      </c>
      <c r="V269" s="59">
        <v>702056.97</v>
      </c>
      <c r="W269" s="59">
        <v>702056.97</v>
      </c>
      <c r="X269" s="59">
        <v>0</v>
      </c>
      <c r="Y269" s="59">
        <v>0</v>
      </c>
      <c r="Z269" s="59">
        <v>0</v>
      </c>
      <c r="AA269" s="59">
        <v>0</v>
      </c>
      <c r="AB269" s="59">
        <v>0</v>
      </c>
      <c r="AC269" s="59">
        <v>0</v>
      </c>
      <c r="AD269" s="59">
        <v>0</v>
      </c>
      <c r="AE269" s="59">
        <v>0</v>
      </c>
      <c r="AF269" s="59">
        <v>0</v>
      </c>
      <c r="AG269" s="59">
        <v>0</v>
      </c>
      <c r="AH269" s="59">
        <v>0</v>
      </c>
      <c r="AI269" s="59">
        <v>0</v>
      </c>
      <c r="AJ269" s="132" t="s">
        <v>29</v>
      </c>
      <c r="AK269" s="132" t="s">
        <v>206</v>
      </c>
      <c r="AL269" s="132">
        <f t="shared" si="32"/>
        <v>0</v>
      </c>
      <c r="AM269" s="132">
        <f t="shared" si="33"/>
        <v>0</v>
      </c>
      <c r="AN269" s="132">
        <f t="shared" si="37"/>
        <v>0</v>
      </c>
      <c r="AO269" s="132">
        <f t="shared" si="38"/>
        <v>0</v>
      </c>
      <c r="AP269" s="132">
        <f t="shared" si="34"/>
        <v>0</v>
      </c>
      <c r="AQ269" s="132">
        <f t="shared" si="35"/>
        <v>0</v>
      </c>
      <c r="AR269" s="132">
        <f t="shared" si="36"/>
        <v>0</v>
      </c>
      <c r="AS269" s="133" t="e">
        <f t="shared" si="39"/>
        <v>#DIV/0!</v>
      </c>
    </row>
    <row r="270" spans="1:45" x14ac:dyDescent="0.2">
      <c r="A270" s="59">
        <v>-1</v>
      </c>
      <c r="B270" s="59">
        <v>1012</v>
      </c>
      <c r="C270" s="59" t="s">
        <v>121</v>
      </c>
      <c r="D270" s="59">
        <v>0</v>
      </c>
      <c r="E270" s="59">
        <v>276</v>
      </c>
      <c r="F270" s="59" t="s">
        <v>1816</v>
      </c>
      <c r="G270" s="59">
        <v>2025</v>
      </c>
      <c r="H270" s="59" t="s">
        <v>171</v>
      </c>
      <c r="I270" s="59">
        <v>7</v>
      </c>
      <c r="J270" s="59" t="s">
        <v>79</v>
      </c>
      <c r="K270" s="59">
        <v>17</v>
      </c>
      <c r="L270" s="59">
        <v>10307012</v>
      </c>
      <c r="M270" s="59">
        <v>0</v>
      </c>
      <c r="N270" s="59" t="s">
        <v>135</v>
      </c>
      <c r="O270" s="59" t="s">
        <v>124</v>
      </c>
      <c r="P270" s="59" t="s">
        <v>123</v>
      </c>
      <c r="Q270" s="59">
        <v>0</v>
      </c>
      <c r="R270" s="59">
        <v>0</v>
      </c>
      <c r="S270" s="59">
        <v>1014.38</v>
      </c>
      <c r="T270" s="59">
        <v>0</v>
      </c>
      <c r="U270" s="59">
        <v>668.18000000000006</v>
      </c>
      <c r="V270" s="59">
        <v>-96608.7</v>
      </c>
      <c r="W270" s="59">
        <v>-63634.950000000004</v>
      </c>
      <c r="X270" s="59">
        <v>0</v>
      </c>
      <c r="Y270" s="59">
        <v>0</v>
      </c>
      <c r="Z270" s="59">
        <v>-32973.75</v>
      </c>
      <c r="AA270" s="59">
        <v>0</v>
      </c>
      <c r="AB270" s="59">
        <v>0</v>
      </c>
      <c r="AC270" s="59">
        <v>32973.75</v>
      </c>
      <c r="AD270" s="59">
        <v>0</v>
      </c>
      <c r="AE270" s="59">
        <v>0</v>
      </c>
      <c r="AF270" s="59">
        <v>0</v>
      </c>
      <c r="AG270" s="59">
        <v>0</v>
      </c>
      <c r="AH270" s="59">
        <v>0</v>
      </c>
      <c r="AI270" s="59">
        <v>0</v>
      </c>
      <c r="AJ270" s="132" t="s">
        <v>29</v>
      </c>
      <c r="AK270" s="132" t="s">
        <v>206</v>
      </c>
      <c r="AL270" s="132">
        <f t="shared" si="32"/>
        <v>-32973.75</v>
      </c>
      <c r="AM270" s="132">
        <f t="shared" si="33"/>
        <v>0</v>
      </c>
      <c r="AN270" s="132">
        <f t="shared" si="37"/>
        <v>-32973.75</v>
      </c>
      <c r="AO270" s="132">
        <f t="shared" si="38"/>
        <v>0</v>
      </c>
      <c r="AP270" s="132">
        <f t="shared" si="34"/>
        <v>32973.749999999993</v>
      </c>
      <c r="AQ270" s="132">
        <f t="shared" si="35"/>
        <v>0</v>
      </c>
      <c r="AR270" s="132">
        <f t="shared" si="36"/>
        <v>-346.19999999999993</v>
      </c>
      <c r="AS270" s="133">
        <f t="shared" si="39"/>
        <v>-1.0499260775616968E-2</v>
      </c>
    </row>
    <row r="271" spans="1:45" x14ac:dyDescent="0.2">
      <c r="A271" s="59">
        <v>-1</v>
      </c>
      <c r="B271" s="59">
        <v>1012</v>
      </c>
      <c r="C271" s="59" t="s">
        <v>121</v>
      </c>
      <c r="D271" s="59">
        <v>0</v>
      </c>
      <c r="E271" s="59">
        <v>276</v>
      </c>
      <c r="F271" s="59" t="s">
        <v>1816</v>
      </c>
      <c r="G271" s="59">
        <v>2025</v>
      </c>
      <c r="H271" s="59" t="s">
        <v>172</v>
      </c>
      <c r="I271" s="59">
        <v>7</v>
      </c>
      <c r="J271" s="59" t="s">
        <v>79</v>
      </c>
      <c r="K271" s="59">
        <v>17</v>
      </c>
      <c r="L271" s="59">
        <v>10307010</v>
      </c>
      <c r="M271" s="59">
        <v>0</v>
      </c>
      <c r="N271" s="59" t="s">
        <v>135</v>
      </c>
      <c r="O271" s="59" t="s">
        <v>124</v>
      </c>
      <c r="P271" s="59" t="s">
        <v>123</v>
      </c>
      <c r="Q271" s="59">
        <v>0</v>
      </c>
      <c r="R271" s="59">
        <v>0</v>
      </c>
      <c r="S271" s="59">
        <v>13579.91</v>
      </c>
      <c r="T271" s="59">
        <v>0</v>
      </c>
      <c r="U271" s="59">
        <v>13579.91</v>
      </c>
      <c r="V271" s="59">
        <v>-646662.32999999996</v>
      </c>
      <c r="W271" s="59">
        <v>-646662.32999999996</v>
      </c>
      <c r="X271" s="59">
        <v>0</v>
      </c>
      <c r="Y271" s="59">
        <v>0</v>
      </c>
      <c r="Z271" s="59">
        <v>0</v>
      </c>
      <c r="AA271" s="59">
        <v>0</v>
      </c>
      <c r="AB271" s="59">
        <v>0</v>
      </c>
      <c r="AC271" s="59">
        <v>0</v>
      </c>
      <c r="AD271" s="59">
        <v>0</v>
      </c>
      <c r="AE271" s="59">
        <v>0</v>
      </c>
      <c r="AF271" s="59">
        <v>0</v>
      </c>
      <c r="AG271" s="59">
        <v>0</v>
      </c>
      <c r="AH271" s="59">
        <v>0</v>
      </c>
      <c r="AI271" s="59">
        <v>0</v>
      </c>
      <c r="AJ271" s="132" t="s">
        <v>29</v>
      </c>
      <c r="AK271" s="132" t="s">
        <v>206</v>
      </c>
      <c r="AL271" s="132">
        <f t="shared" si="32"/>
        <v>0</v>
      </c>
      <c r="AM271" s="132">
        <f t="shared" si="33"/>
        <v>0</v>
      </c>
      <c r="AN271" s="132">
        <f t="shared" si="37"/>
        <v>0</v>
      </c>
      <c r="AO271" s="132">
        <f t="shared" si="38"/>
        <v>0</v>
      </c>
      <c r="AP271" s="132">
        <f t="shared" si="34"/>
        <v>0</v>
      </c>
      <c r="AQ271" s="132">
        <f t="shared" si="35"/>
        <v>0</v>
      </c>
      <c r="AR271" s="132">
        <f t="shared" si="36"/>
        <v>0</v>
      </c>
      <c r="AS271" s="133" t="e">
        <f t="shared" si="39"/>
        <v>#DIV/0!</v>
      </c>
    </row>
    <row r="272" spans="1:45" x14ac:dyDescent="0.2">
      <c r="A272" s="59">
        <v>-1</v>
      </c>
      <c r="B272" s="59">
        <v>1012</v>
      </c>
      <c r="C272" s="59" t="s">
        <v>121</v>
      </c>
      <c r="D272" s="59">
        <v>0</v>
      </c>
      <c r="E272" s="59">
        <v>276</v>
      </c>
      <c r="F272" s="59" t="s">
        <v>1816</v>
      </c>
      <c r="G272" s="59">
        <v>2025</v>
      </c>
      <c r="H272" s="59" t="s">
        <v>173</v>
      </c>
      <c r="I272" s="59">
        <v>7</v>
      </c>
      <c r="J272" s="59" t="s">
        <v>79</v>
      </c>
      <c r="K272" s="59">
        <v>17</v>
      </c>
      <c r="L272" s="59">
        <v>10307050</v>
      </c>
      <c r="M272" s="59">
        <v>0</v>
      </c>
      <c r="N272" s="59" t="s">
        <v>135</v>
      </c>
      <c r="O272" s="59" t="s">
        <v>124</v>
      </c>
      <c r="P272" s="59" t="s">
        <v>123</v>
      </c>
      <c r="Q272" s="59">
        <v>0</v>
      </c>
      <c r="R272" s="59">
        <v>0</v>
      </c>
      <c r="S272" s="59">
        <v>8.14</v>
      </c>
      <c r="T272" s="59">
        <v>0</v>
      </c>
      <c r="U272" s="59">
        <v>51.71</v>
      </c>
      <c r="V272" s="59">
        <v>-387.38</v>
      </c>
      <c r="W272" s="59">
        <v>-531.14</v>
      </c>
      <c r="X272" s="59">
        <v>0</v>
      </c>
      <c r="Y272" s="59">
        <v>0</v>
      </c>
      <c r="Z272" s="59">
        <v>143.76</v>
      </c>
      <c r="AA272" s="59">
        <v>0</v>
      </c>
      <c r="AB272" s="59">
        <v>0</v>
      </c>
      <c r="AC272" s="59">
        <v>-143.76</v>
      </c>
      <c r="AD272" s="59">
        <v>0</v>
      </c>
      <c r="AE272" s="59">
        <v>0</v>
      </c>
      <c r="AF272" s="59">
        <v>0</v>
      </c>
      <c r="AG272" s="59">
        <v>0</v>
      </c>
      <c r="AH272" s="59">
        <v>0</v>
      </c>
      <c r="AI272" s="59">
        <v>0</v>
      </c>
      <c r="AJ272" s="132" t="s">
        <v>29</v>
      </c>
      <c r="AK272" s="132" t="s">
        <v>36</v>
      </c>
      <c r="AL272" s="132">
        <f t="shared" si="32"/>
        <v>143.76</v>
      </c>
      <c r="AM272" s="132">
        <f t="shared" si="33"/>
        <v>0</v>
      </c>
      <c r="AN272" s="132">
        <f t="shared" si="37"/>
        <v>143.76</v>
      </c>
      <c r="AO272" s="132">
        <f t="shared" si="38"/>
        <v>0</v>
      </c>
      <c r="AP272" s="132">
        <f t="shared" si="34"/>
        <v>-143.76</v>
      </c>
      <c r="AQ272" s="132">
        <f t="shared" si="35"/>
        <v>0</v>
      </c>
      <c r="AR272" s="132">
        <f t="shared" si="36"/>
        <v>43.57</v>
      </c>
      <c r="AS272" s="133">
        <f t="shared" si="39"/>
        <v>-0.30307456872565391</v>
      </c>
    </row>
    <row r="273" spans="1:45" x14ac:dyDescent="0.2">
      <c r="A273" s="59">
        <v>-1</v>
      </c>
      <c r="B273" s="59">
        <v>1012</v>
      </c>
      <c r="C273" s="59" t="s">
        <v>121</v>
      </c>
      <c r="D273" s="59">
        <v>0</v>
      </c>
      <c r="E273" s="59">
        <v>276</v>
      </c>
      <c r="F273" s="59" t="s">
        <v>1816</v>
      </c>
      <c r="G273" s="59">
        <v>2025</v>
      </c>
      <c r="H273" s="59" t="s">
        <v>169</v>
      </c>
      <c r="I273" s="59">
        <v>7</v>
      </c>
      <c r="J273" s="59" t="s">
        <v>79</v>
      </c>
      <c r="K273" s="59">
        <v>18</v>
      </c>
      <c r="L273" s="59">
        <v>10307502</v>
      </c>
      <c r="M273" s="59">
        <v>0</v>
      </c>
      <c r="N273" s="59" t="s">
        <v>135</v>
      </c>
      <c r="O273" s="59" t="s">
        <v>124</v>
      </c>
      <c r="P273" s="59" t="s">
        <v>123</v>
      </c>
      <c r="Q273" s="59">
        <v>0</v>
      </c>
      <c r="R273" s="59">
        <v>0</v>
      </c>
      <c r="S273" s="59">
        <v>0</v>
      </c>
      <c r="T273" s="59">
        <v>0</v>
      </c>
      <c r="U273" s="59">
        <v>0</v>
      </c>
      <c r="V273" s="59">
        <v>207351.13</v>
      </c>
      <c r="W273" s="59">
        <v>89843.22</v>
      </c>
      <c r="X273" s="59">
        <v>0</v>
      </c>
      <c r="Y273" s="59">
        <v>0</v>
      </c>
      <c r="Z273" s="59">
        <v>117507.91</v>
      </c>
      <c r="AA273" s="59">
        <v>0</v>
      </c>
      <c r="AB273" s="59">
        <v>0</v>
      </c>
      <c r="AC273" s="59">
        <v>-117507.91</v>
      </c>
      <c r="AD273" s="59">
        <v>0</v>
      </c>
      <c r="AE273" s="59">
        <v>0</v>
      </c>
      <c r="AF273" s="59">
        <v>0</v>
      </c>
      <c r="AG273" s="59">
        <v>0</v>
      </c>
      <c r="AH273" s="59">
        <v>0</v>
      </c>
      <c r="AI273" s="59">
        <v>0</v>
      </c>
      <c r="AJ273" s="132" t="s">
        <v>29</v>
      </c>
      <c r="AK273" s="132" t="s">
        <v>208</v>
      </c>
      <c r="AL273" s="132">
        <f t="shared" si="32"/>
        <v>117507.91</v>
      </c>
      <c r="AM273" s="132">
        <f t="shared" si="33"/>
        <v>0</v>
      </c>
      <c r="AN273" s="132">
        <f t="shared" si="37"/>
        <v>117507.91</v>
      </c>
      <c r="AO273" s="132">
        <f t="shared" si="38"/>
        <v>0</v>
      </c>
      <c r="AP273" s="132">
        <f t="shared" si="34"/>
        <v>-117507.91</v>
      </c>
      <c r="AQ273" s="132">
        <f t="shared" si="35"/>
        <v>0</v>
      </c>
      <c r="AR273" s="132">
        <f t="shared" si="36"/>
        <v>0</v>
      </c>
      <c r="AS273" s="133">
        <f t="shared" si="39"/>
        <v>0</v>
      </c>
    </row>
    <row r="274" spans="1:45" x14ac:dyDescent="0.2">
      <c r="A274" s="59">
        <v>-1</v>
      </c>
      <c r="B274" s="59">
        <v>1012</v>
      </c>
      <c r="C274" s="59" t="s">
        <v>121</v>
      </c>
      <c r="D274" s="59">
        <v>0</v>
      </c>
      <c r="E274" s="59">
        <v>276</v>
      </c>
      <c r="F274" s="59" t="s">
        <v>1816</v>
      </c>
      <c r="G274" s="59">
        <v>2025</v>
      </c>
      <c r="H274" s="59" t="s">
        <v>177</v>
      </c>
      <c r="I274" s="59">
        <v>7</v>
      </c>
      <c r="J274" s="59" t="s">
        <v>79</v>
      </c>
      <c r="K274" s="59">
        <v>17</v>
      </c>
      <c r="L274" s="59">
        <v>10307004</v>
      </c>
      <c r="M274" s="59">
        <v>-1</v>
      </c>
      <c r="N274" s="59" t="s">
        <v>146</v>
      </c>
      <c r="O274" s="59" t="s">
        <v>124</v>
      </c>
      <c r="P274" s="59" t="s">
        <v>123</v>
      </c>
      <c r="Q274" s="59">
        <v>0</v>
      </c>
      <c r="R274" s="59">
        <v>0</v>
      </c>
      <c r="S274" s="59">
        <v>0</v>
      </c>
      <c r="T274" s="59">
        <v>0</v>
      </c>
      <c r="U274" s="59">
        <v>0</v>
      </c>
      <c r="V274" s="59">
        <v>0</v>
      </c>
      <c r="W274" s="59">
        <v>0</v>
      </c>
      <c r="X274" s="59">
        <v>0</v>
      </c>
      <c r="Y274" s="59">
        <v>0</v>
      </c>
      <c r="Z274" s="59">
        <v>0</v>
      </c>
      <c r="AA274" s="59">
        <v>0</v>
      </c>
      <c r="AB274" s="59">
        <v>0</v>
      </c>
      <c r="AC274" s="59">
        <v>0</v>
      </c>
      <c r="AD274" s="59">
        <v>0</v>
      </c>
      <c r="AE274" s="59">
        <v>0</v>
      </c>
      <c r="AF274" s="59">
        <v>0</v>
      </c>
      <c r="AG274" s="59">
        <v>0</v>
      </c>
      <c r="AH274" s="59">
        <v>0</v>
      </c>
      <c r="AI274" s="59">
        <v>0</v>
      </c>
      <c r="AJ274" s="132" t="s">
        <v>29</v>
      </c>
      <c r="AK274" s="132" t="s">
        <v>35</v>
      </c>
      <c r="AL274" s="132">
        <f t="shared" si="32"/>
        <v>0</v>
      </c>
      <c r="AM274" s="132">
        <f t="shared" si="33"/>
        <v>0</v>
      </c>
      <c r="AN274" s="132">
        <f t="shared" si="37"/>
        <v>0</v>
      </c>
      <c r="AO274" s="132">
        <f t="shared" si="38"/>
        <v>0</v>
      </c>
      <c r="AP274" s="132">
        <f t="shared" si="34"/>
        <v>0</v>
      </c>
      <c r="AQ274" s="132">
        <f t="shared" si="35"/>
        <v>0</v>
      </c>
      <c r="AR274" s="132">
        <f t="shared" si="36"/>
        <v>0</v>
      </c>
      <c r="AS274" s="133" t="e">
        <f t="shared" si="39"/>
        <v>#DIV/0!</v>
      </c>
    </row>
    <row r="275" spans="1:45" x14ac:dyDescent="0.2">
      <c r="A275" s="59">
        <v>-1</v>
      </c>
      <c r="B275" s="59">
        <v>1012</v>
      </c>
      <c r="C275" s="59" t="s">
        <v>121</v>
      </c>
      <c r="D275" s="59">
        <v>0</v>
      </c>
      <c r="E275" s="59">
        <v>276</v>
      </c>
      <c r="F275" s="59" t="s">
        <v>1816</v>
      </c>
      <c r="G275" s="59">
        <v>2025</v>
      </c>
      <c r="H275" s="59" t="s">
        <v>164</v>
      </c>
      <c r="I275" s="59">
        <v>7</v>
      </c>
      <c r="J275" s="59" t="s">
        <v>79</v>
      </c>
      <c r="K275" s="59">
        <v>17</v>
      </c>
      <c r="L275" s="59">
        <v>27</v>
      </c>
      <c r="M275" s="59">
        <v>1</v>
      </c>
      <c r="N275" s="59" t="s">
        <v>122</v>
      </c>
      <c r="O275" s="59" t="s">
        <v>124</v>
      </c>
      <c r="P275" s="59" t="s">
        <v>127</v>
      </c>
      <c r="Q275" s="59">
        <v>0</v>
      </c>
      <c r="R275" s="59">
        <v>0</v>
      </c>
      <c r="S275" s="59">
        <v>-28030.03</v>
      </c>
      <c r="T275" s="59">
        <v>0</v>
      </c>
      <c r="U275" s="59">
        <v>-28030.03</v>
      </c>
      <c r="V275" s="59">
        <v>2539177.7800000003</v>
      </c>
      <c r="W275" s="59">
        <v>2539177.7800000003</v>
      </c>
      <c r="X275" s="59">
        <v>0</v>
      </c>
      <c r="Y275" s="59">
        <v>0</v>
      </c>
      <c r="Z275" s="59">
        <v>0</v>
      </c>
      <c r="AA275" s="59">
        <v>0</v>
      </c>
      <c r="AB275" s="59">
        <v>0</v>
      </c>
      <c r="AC275" s="59">
        <v>0</v>
      </c>
      <c r="AD275" s="59">
        <v>0</v>
      </c>
      <c r="AE275" s="59">
        <v>0</v>
      </c>
      <c r="AF275" s="59">
        <v>0</v>
      </c>
      <c r="AG275" s="59">
        <v>0</v>
      </c>
      <c r="AH275" s="59">
        <v>0</v>
      </c>
      <c r="AI275" s="59">
        <v>0</v>
      </c>
      <c r="AJ275" s="132" t="s">
        <v>205</v>
      </c>
      <c r="AK275" s="132" t="s">
        <v>37</v>
      </c>
      <c r="AL275" s="132">
        <f t="shared" si="32"/>
        <v>0</v>
      </c>
      <c r="AM275" s="132">
        <f t="shared" si="33"/>
        <v>0</v>
      </c>
      <c r="AN275" s="132">
        <f t="shared" si="37"/>
        <v>0</v>
      </c>
      <c r="AO275" s="132">
        <f t="shared" si="38"/>
        <v>0</v>
      </c>
      <c r="AP275" s="132">
        <f t="shared" si="34"/>
        <v>0</v>
      </c>
      <c r="AQ275" s="132">
        <f t="shared" si="35"/>
        <v>0</v>
      </c>
      <c r="AR275" s="132">
        <f t="shared" si="36"/>
        <v>0</v>
      </c>
      <c r="AS275" s="133" t="e">
        <f t="shared" si="39"/>
        <v>#DIV/0!</v>
      </c>
    </row>
    <row r="276" spans="1:45" x14ac:dyDescent="0.2">
      <c r="A276" s="59">
        <v>-1</v>
      </c>
      <c r="B276" s="59">
        <v>1012</v>
      </c>
      <c r="C276" s="59" t="s">
        <v>121</v>
      </c>
      <c r="D276" s="59">
        <v>0</v>
      </c>
      <c r="E276" s="59">
        <v>276</v>
      </c>
      <c r="F276" s="59" t="s">
        <v>1816</v>
      </c>
      <c r="G276" s="59">
        <v>2025</v>
      </c>
      <c r="H276" s="59" t="s">
        <v>165</v>
      </c>
      <c r="I276" s="59">
        <v>7</v>
      </c>
      <c r="J276" s="59" t="s">
        <v>79</v>
      </c>
      <c r="K276" s="59">
        <v>17</v>
      </c>
      <c r="L276" s="59">
        <v>25</v>
      </c>
      <c r="M276" s="59">
        <v>1</v>
      </c>
      <c r="N276" s="59" t="s">
        <v>122</v>
      </c>
      <c r="O276" s="59" t="s">
        <v>124</v>
      </c>
      <c r="P276" s="59" t="s">
        <v>127</v>
      </c>
      <c r="Q276" s="59">
        <v>0</v>
      </c>
      <c r="R276" s="59">
        <v>0</v>
      </c>
      <c r="S276" s="59">
        <v>6213.05</v>
      </c>
      <c r="T276" s="59">
        <v>-1791.08</v>
      </c>
      <c r="U276" s="59">
        <v>2559.06</v>
      </c>
      <c r="V276" s="59">
        <v>-525985.44999999995</v>
      </c>
      <c r="W276" s="59">
        <v>-208405.03</v>
      </c>
      <c r="X276" s="59">
        <v>348965.75</v>
      </c>
      <c r="Y276" s="59">
        <v>0</v>
      </c>
      <c r="Z276" s="59">
        <v>31385.33</v>
      </c>
      <c r="AA276" s="59">
        <v>0</v>
      </c>
      <c r="AB276" s="59">
        <v>0</v>
      </c>
      <c r="AC276" s="59">
        <v>317580.42</v>
      </c>
      <c r="AD276" s="59">
        <v>0</v>
      </c>
      <c r="AE276" s="59">
        <v>0</v>
      </c>
      <c r="AF276" s="59">
        <v>0</v>
      </c>
      <c r="AG276" s="59">
        <v>0</v>
      </c>
      <c r="AH276" s="59">
        <v>0</v>
      </c>
      <c r="AI276" s="59">
        <v>0</v>
      </c>
      <c r="AJ276" s="132" t="s">
        <v>205</v>
      </c>
      <c r="AK276" s="132" t="s">
        <v>206</v>
      </c>
      <c r="AL276" s="132">
        <f t="shared" si="32"/>
        <v>31385.33</v>
      </c>
      <c r="AM276" s="132">
        <f t="shared" si="33"/>
        <v>348965.75</v>
      </c>
      <c r="AN276" s="132">
        <f t="shared" si="37"/>
        <v>-317580.42</v>
      </c>
      <c r="AO276" s="132">
        <f t="shared" si="38"/>
        <v>0</v>
      </c>
      <c r="AP276" s="132">
        <f t="shared" si="34"/>
        <v>317580.41999999993</v>
      </c>
      <c r="AQ276" s="132">
        <f t="shared" si="35"/>
        <v>0</v>
      </c>
      <c r="AR276" s="132">
        <f t="shared" si="36"/>
        <v>-3653.9900000000002</v>
      </c>
      <c r="AS276" s="133">
        <f t="shared" si="39"/>
        <v>-1.1505715623148307E-2</v>
      </c>
    </row>
    <row r="277" spans="1:45" x14ac:dyDescent="0.2">
      <c r="A277" s="59">
        <v>-1</v>
      </c>
      <c r="B277" s="59">
        <v>1012</v>
      </c>
      <c r="C277" s="59" t="s">
        <v>121</v>
      </c>
      <c r="D277" s="59">
        <v>0</v>
      </c>
      <c r="E277" s="59">
        <v>276</v>
      </c>
      <c r="F277" s="59" t="s">
        <v>1816</v>
      </c>
      <c r="G277" s="59">
        <v>2025</v>
      </c>
      <c r="H277" s="59" t="s">
        <v>167</v>
      </c>
      <c r="I277" s="59">
        <v>7</v>
      </c>
      <c r="J277" s="59" t="s">
        <v>79</v>
      </c>
      <c r="K277" s="59">
        <v>17</v>
      </c>
      <c r="L277" s="59">
        <v>10307001</v>
      </c>
      <c r="M277" s="59">
        <v>0</v>
      </c>
      <c r="N277" s="59" t="s">
        <v>135</v>
      </c>
      <c r="O277" s="59" t="s">
        <v>124</v>
      </c>
      <c r="P277" s="59" t="s">
        <v>127</v>
      </c>
      <c r="Q277" s="59">
        <v>0</v>
      </c>
      <c r="R277" s="59">
        <v>0</v>
      </c>
      <c r="S277" s="59">
        <v>-1111.4100000000001</v>
      </c>
      <c r="T277" s="59">
        <v>0</v>
      </c>
      <c r="U277" s="59">
        <v>-1091.33</v>
      </c>
      <c r="V277" s="59">
        <v>88032.320000000007</v>
      </c>
      <c r="W277" s="59">
        <v>86818.78</v>
      </c>
      <c r="X277" s="59">
        <v>0</v>
      </c>
      <c r="Y277" s="59">
        <v>0</v>
      </c>
      <c r="Z277" s="59">
        <v>1213.54</v>
      </c>
      <c r="AA277" s="59">
        <v>0</v>
      </c>
      <c r="AB277" s="59">
        <v>0</v>
      </c>
      <c r="AC277" s="59">
        <v>-1213.54</v>
      </c>
      <c r="AD277" s="59">
        <v>0</v>
      </c>
      <c r="AE277" s="59">
        <v>0</v>
      </c>
      <c r="AF277" s="59">
        <v>0</v>
      </c>
      <c r="AG277" s="59">
        <v>0</v>
      </c>
      <c r="AH277" s="59">
        <v>0</v>
      </c>
      <c r="AI277" s="59">
        <v>0</v>
      </c>
      <c r="AJ277" s="132" t="s">
        <v>205</v>
      </c>
      <c r="AK277" s="132" t="s">
        <v>206</v>
      </c>
      <c r="AL277" s="132">
        <f t="shared" si="32"/>
        <v>1213.54</v>
      </c>
      <c r="AM277" s="132">
        <f t="shared" si="33"/>
        <v>0</v>
      </c>
      <c r="AN277" s="132">
        <f t="shared" si="37"/>
        <v>1213.54</v>
      </c>
      <c r="AO277" s="132">
        <f t="shared" si="38"/>
        <v>0</v>
      </c>
      <c r="AP277" s="132">
        <f t="shared" si="34"/>
        <v>-1213.5400000000081</v>
      </c>
      <c r="AQ277" s="132">
        <f t="shared" si="35"/>
        <v>-8.1854523159563541E-12</v>
      </c>
      <c r="AR277" s="132">
        <f t="shared" si="36"/>
        <v>20.080000000000155</v>
      </c>
      <c r="AS277" s="133">
        <f t="shared" si="39"/>
        <v>-1.6546632167048485E-2</v>
      </c>
    </row>
    <row r="278" spans="1:45" x14ac:dyDescent="0.2">
      <c r="A278" s="59">
        <v>-1</v>
      </c>
      <c r="B278" s="59">
        <v>1012</v>
      </c>
      <c r="C278" s="59" t="s">
        <v>121</v>
      </c>
      <c r="D278" s="59">
        <v>0</v>
      </c>
      <c r="E278" s="59">
        <v>276</v>
      </c>
      <c r="F278" s="59" t="s">
        <v>1816</v>
      </c>
      <c r="G278" s="59">
        <v>2025</v>
      </c>
      <c r="H278" s="59" t="s">
        <v>168</v>
      </c>
      <c r="I278" s="59">
        <v>7</v>
      </c>
      <c r="J278" s="59" t="s">
        <v>79</v>
      </c>
      <c r="K278" s="59">
        <v>17</v>
      </c>
      <c r="L278" s="59">
        <v>10307002</v>
      </c>
      <c r="M278" s="59">
        <v>0</v>
      </c>
      <c r="N278" s="59" t="s">
        <v>135</v>
      </c>
      <c r="O278" s="59" t="s">
        <v>124</v>
      </c>
      <c r="P278" s="59" t="s">
        <v>127</v>
      </c>
      <c r="Q278" s="59">
        <v>0</v>
      </c>
      <c r="R278" s="59">
        <v>0</v>
      </c>
      <c r="S278" s="59">
        <v>-212.72</v>
      </c>
      <c r="T278" s="59">
        <v>0</v>
      </c>
      <c r="U278" s="59">
        <v>-192.84</v>
      </c>
      <c r="V278" s="59">
        <v>10128.58</v>
      </c>
      <c r="W278" s="59">
        <v>9181.57</v>
      </c>
      <c r="X278" s="59">
        <v>0</v>
      </c>
      <c r="Y278" s="59">
        <v>0</v>
      </c>
      <c r="Z278" s="59">
        <v>947.01</v>
      </c>
      <c r="AA278" s="59">
        <v>0</v>
      </c>
      <c r="AB278" s="59">
        <v>0</v>
      </c>
      <c r="AC278" s="59">
        <v>-947.01</v>
      </c>
      <c r="AD278" s="59">
        <v>0</v>
      </c>
      <c r="AE278" s="59">
        <v>0</v>
      </c>
      <c r="AF278" s="59">
        <v>0</v>
      </c>
      <c r="AG278" s="59">
        <v>0</v>
      </c>
      <c r="AH278" s="59">
        <v>0</v>
      </c>
      <c r="AI278" s="59">
        <v>0</v>
      </c>
      <c r="AJ278" s="132" t="s">
        <v>205</v>
      </c>
      <c r="AK278" s="132" t="s">
        <v>206</v>
      </c>
      <c r="AL278" s="132">
        <f t="shared" si="32"/>
        <v>947.01</v>
      </c>
      <c r="AM278" s="132">
        <f t="shared" si="33"/>
        <v>0</v>
      </c>
      <c r="AN278" s="132">
        <f t="shared" si="37"/>
        <v>947.01</v>
      </c>
      <c r="AO278" s="132">
        <f t="shared" si="38"/>
        <v>0</v>
      </c>
      <c r="AP278" s="132">
        <f t="shared" si="34"/>
        <v>-947.01000000000022</v>
      </c>
      <c r="AQ278" s="132">
        <f t="shared" si="35"/>
        <v>0</v>
      </c>
      <c r="AR278" s="132">
        <f t="shared" si="36"/>
        <v>19.879999999999995</v>
      </c>
      <c r="AS278" s="133">
        <f t="shared" si="39"/>
        <v>-2.0992386564027826E-2</v>
      </c>
    </row>
    <row r="279" spans="1:45" x14ac:dyDescent="0.2">
      <c r="A279" s="59">
        <v>-1</v>
      </c>
      <c r="B279" s="59">
        <v>1012</v>
      </c>
      <c r="C279" s="59" t="s">
        <v>121</v>
      </c>
      <c r="D279" s="59">
        <v>0</v>
      </c>
      <c r="E279" s="59">
        <v>276</v>
      </c>
      <c r="F279" s="59" t="s">
        <v>1816</v>
      </c>
      <c r="G279" s="59">
        <v>2025</v>
      </c>
      <c r="H279" s="59" t="s">
        <v>170</v>
      </c>
      <c r="I279" s="59">
        <v>7</v>
      </c>
      <c r="J279" s="59" t="s">
        <v>79</v>
      </c>
      <c r="K279" s="59">
        <v>17</v>
      </c>
      <c r="L279" s="59">
        <v>10307017</v>
      </c>
      <c r="M279" s="59">
        <v>0</v>
      </c>
      <c r="N279" s="59" t="s">
        <v>135</v>
      </c>
      <c r="O279" s="59" t="s">
        <v>124</v>
      </c>
      <c r="P279" s="59" t="s">
        <v>127</v>
      </c>
      <c r="Q279" s="59">
        <v>0</v>
      </c>
      <c r="R279" s="59">
        <v>0</v>
      </c>
      <c r="S279" s="59">
        <v>-1881.17</v>
      </c>
      <c r="T279" s="59">
        <v>0</v>
      </c>
      <c r="U279" s="59">
        <v>-1925.33</v>
      </c>
      <c r="V279" s="59">
        <v>89578.7</v>
      </c>
      <c r="W279" s="59">
        <v>91682</v>
      </c>
      <c r="X279" s="59">
        <v>0</v>
      </c>
      <c r="Y279" s="59">
        <v>0</v>
      </c>
      <c r="Z279" s="59">
        <v>-2103.3000000000002</v>
      </c>
      <c r="AA279" s="59">
        <v>0</v>
      </c>
      <c r="AB279" s="59">
        <v>0</v>
      </c>
      <c r="AC279" s="59">
        <v>2103.3000000000002</v>
      </c>
      <c r="AD279" s="59">
        <v>0</v>
      </c>
      <c r="AE279" s="59">
        <v>0</v>
      </c>
      <c r="AF279" s="59">
        <v>0</v>
      </c>
      <c r="AG279" s="59">
        <v>0</v>
      </c>
      <c r="AH279" s="59">
        <v>0</v>
      </c>
      <c r="AI279" s="59">
        <v>0</v>
      </c>
      <c r="AJ279" s="132" t="s">
        <v>205</v>
      </c>
      <c r="AK279" s="132" t="s">
        <v>206</v>
      </c>
      <c r="AL279" s="132">
        <f t="shared" si="32"/>
        <v>-2103.3000000000002</v>
      </c>
      <c r="AM279" s="132">
        <f t="shared" si="33"/>
        <v>0</v>
      </c>
      <c r="AN279" s="132">
        <f t="shared" si="37"/>
        <v>-2103.3000000000002</v>
      </c>
      <c r="AO279" s="132">
        <f t="shared" si="38"/>
        <v>0</v>
      </c>
      <c r="AP279" s="132">
        <f t="shared" si="34"/>
        <v>2103.3000000000029</v>
      </c>
      <c r="AQ279" s="132">
        <f t="shared" si="35"/>
        <v>0</v>
      </c>
      <c r="AR279" s="132">
        <f t="shared" si="36"/>
        <v>-44.159999999999854</v>
      </c>
      <c r="AS279" s="133">
        <f t="shared" si="39"/>
        <v>-2.0995578376836303E-2</v>
      </c>
    </row>
    <row r="280" spans="1:45" x14ac:dyDescent="0.2">
      <c r="A280" s="59">
        <v>-1</v>
      </c>
      <c r="B280" s="59">
        <v>1012</v>
      </c>
      <c r="C280" s="59" t="s">
        <v>121</v>
      </c>
      <c r="D280" s="59">
        <v>0</v>
      </c>
      <c r="E280" s="59">
        <v>276</v>
      </c>
      <c r="F280" s="59" t="s">
        <v>1816</v>
      </c>
      <c r="G280" s="59">
        <v>2025</v>
      </c>
      <c r="H280" s="59" t="s">
        <v>171</v>
      </c>
      <c r="I280" s="59">
        <v>7</v>
      </c>
      <c r="J280" s="59" t="s">
        <v>79</v>
      </c>
      <c r="K280" s="59">
        <v>17</v>
      </c>
      <c r="L280" s="59">
        <v>10307012</v>
      </c>
      <c r="M280" s="59">
        <v>0</v>
      </c>
      <c r="N280" s="59" t="s">
        <v>135</v>
      </c>
      <c r="O280" s="59" t="s">
        <v>124</v>
      </c>
      <c r="P280" s="59" t="s">
        <v>127</v>
      </c>
      <c r="Q280" s="59">
        <v>0</v>
      </c>
      <c r="R280" s="59">
        <v>0</v>
      </c>
      <c r="S280" s="59">
        <v>326.77</v>
      </c>
      <c r="T280" s="59">
        <v>0</v>
      </c>
      <c r="U280" s="59">
        <v>326.61</v>
      </c>
      <c r="V280" s="59">
        <v>-27462.600000000002</v>
      </c>
      <c r="W280" s="59">
        <v>-27448.23</v>
      </c>
      <c r="X280" s="59">
        <v>0</v>
      </c>
      <c r="Y280" s="59">
        <v>0</v>
      </c>
      <c r="Z280" s="59">
        <v>-14.370000000000001</v>
      </c>
      <c r="AA280" s="59">
        <v>0</v>
      </c>
      <c r="AB280" s="59">
        <v>0</v>
      </c>
      <c r="AC280" s="59">
        <v>14.370000000000001</v>
      </c>
      <c r="AD280" s="59">
        <v>0</v>
      </c>
      <c r="AE280" s="59">
        <v>0</v>
      </c>
      <c r="AF280" s="59">
        <v>0</v>
      </c>
      <c r="AG280" s="59">
        <v>0</v>
      </c>
      <c r="AH280" s="59">
        <v>0</v>
      </c>
      <c r="AI280" s="59">
        <v>0</v>
      </c>
      <c r="AJ280" s="132" t="s">
        <v>205</v>
      </c>
      <c r="AK280" s="132" t="s">
        <v>206</v>
      </c>
      <c r="AL280" s="132">
        <f t="shared" si="32"/>
        <v>-14.370000000000001</v>
      </c>
      <c r="AM280" s="132">
        <f t="shared" si="33"/>
        <v>0</v>
      </c>
      <c r="AN280" s="132">
        <f t="shared" si="37"/>
        <v>-14.370000000000001</v>
      </c>
      <c r="AO280" s="132">
        <f t="shared" si="38"/>
        <v>0</v>
      </c>
      <c r="AP280" s="132">
        <f t="shared" si="34"/>
        <v>14.370000000002619</v>
      </c>
      <c r="AQ280" s="132">
        <f t="shared" si="35"/>
        <v>2.6183499812759692E-12</v>
      </c>
      <c r="AR280" s="132">
        <f t="shared" si="36"/>
        <v>-0.15999999999996817</v>
      </c>
      <c r="AS280" s="133">
        <f t="shared" si="39"/>
        <v>-1.1134307585242798E-2</v>
      </c>
    </row>
    <row r="281" spans="1:45" x14ac:dyDescent="0.2">
      <c r="A281" s="59">
        <v>-1</v>
      </c>
      <c r="B281" s="59">
        <v>1012</v>
      </c>
      <c r="C281" s="59" t="s">
        <v>121</v>
      </c>
      <c r="D281" s="59">
        <v>0</v>
      </c>
      <c r="E281" s="59">
        <v>276</v>
      </c>
      <c r="F281" s="59" t="s">
        <v>1816</v>
      </c>
      <c r="G281" s="59">
        <v>2025</v>
      </c>
      <c r="H281" s="59" t="s">
        <v>172</v>
      </c>
      <c r="I281" s="59">
        <v>7</v>
      </c>
      <c r="J281" s="59" t="s">
        <v>79</v>
      </c>
      <c r="K281" s="59">
        <v>17</v>
      </c>
      <c r="L281" s="59">
        <v>10307010</v>
      </c>
      <c r="M281" s="59">
        <v>0</v>
      </c>
      <c r="N281" s="59" t="s">
        <v>135</v>
      </c>
      <c r="O281" s="59" t="s">
        <v>124</v>
      </c>
      <c r="P281" s="59" t="s">
        <v>127</v>
      </c>
      <c r="Q281" s="59">
        <v>0</v>
      </c>
      <c r="R281" s="59">
        <v>0</v>
      </c>
      <c r="S281" s="59">
        <v>1815.69</v>
      </c>
      <c r="T281" s="59">
        <v>0</v>
      </c>
      <c r="U281" s="59">
        <v>1815.91</v>
      </c>
      <c r="V281" s="59">
        <v>-86461.180000000008</v>
      </c>
      <c r="W281" s="59">
        <v>-86471.71</v>
      </c>
      <c r="X281" s="59">
        <v>0</v>
      </c>
      <c r="Y281" s="59">
        <v>0</v>
      </c>
      <c r="Z281" s="59">
        <v>10.53</v>
      </c>
      <c r="AA281" s="59">
        <v>0</v>
      </c>
      <c r="AB281" s="59">
        <v>0</v>
      </c>
      <c r="AC281" s="59">
        <v>-10.53</v>
      </c>
      <c r="AD281" s="59">
        <v>0</v>
      </c>
      <c r="AE281" s="59">
        <v>0</v>
      </c>
      <c r="AF281" s="59">
        <v>0</v>
      </c>
      <c r="AG281" s="59">
        <v>0</v>
      </c>
      <c r="AH281" s="59">
        <v>0</v>
      </c>
      <c r="AI281" s="59">
        <v>0</v>
      </c>
      <c r="AJ281" s="132" t="s">
        <v>205</v>
      </c>
      <c r="AK281" s="132" t="s">
        <v>206</v>
      </c>
      <c r="AL281" s="132">
        <f t="shared" si="32"/>
        <v>10.53</v>
      </c>
      <c r="AM281" s="132">
        <f t="shared" si="33"/>
        <v>0</v>
      </c>
      <c r="AN281" s="132">
        <f t="shared" si="37"/>
        <v>10.53</v>
      </c>
      <c r="AO281" s="132">
        <f t="shared" si="38"/>
        <v>0</v>
      </c>
      <c r="AP281" s="132">
        <f t="shared" si="34"/>
        <v>-10.529999999998836</v>
      </c>
      <c r="AQ281" s="132">
        <f t="shared" si="35"/>
        <v>1.1635137298071641E-12</v>
      </c>
      <c r="AR281" s="132">
        <f t="shared" si="36"/>
        <v>0.22000000000002728</v>
      </c>
      <c r="AS281" s="133">
        <f t="shared" si="39"/>
        <v>-2.0892687559359129E-2</v>
      </c>
    </row>
    <row r="282" spans="1:45" x14ac:dyDescent="0.2">
      <c r="A282" s="59">
        <v>-1</v>
      </c>
      <c r="B282" s="59">
        <v>1012</v>
      </c>
      <c r="C282" s="59" t="s">
        <v>121</v>
      </c>
      <c r="D282" s="59">
        <v>0</v>
      </c>
      <c r="E282" s="59">
        <v>276</v>
      </c>
      <c r="F282" s="59" t="s">
        <v>1816</v>
      </c>
      <c r="G282" s="59">
        <v>2025</v>
      </c>
      <c r="H282" s="59" t="s">
        <v>173</v>
      </c>
      <c r="I282" s="59">
        <v>7</v>
      </c>
      <c r="J282" s="59" t="s">
        <v>79</v>
      </c>
      <c r="K282" s="59">
        <v>17</v>
      </c>
      <c r="L282" s="59">
        <v>10307050</v>
      </c>
      <c r="M282" s="59">
        <v>0</v>
      </c>
      <c r="N282" s="59" t="s">
        <v>135</v>
      </c>
      <c r="O282" s="59" t="s">
        <v>124</v>
      </c>
      <c r="P282" s="59" t="s">
        <v>127</v>
      </c>
      <c r="Q282" s="59">
        <v>0</v>
      </c>
      <c r="R282" s="59">
        <v>0</v>
      </c>
      <c r="S282" s="59">
        <v>-30433.65</v>
      </c>
      <c r="T282" s="59">
        <v>0</v>
      </c>
      <c r="U282" s="59">
        <v>-30433.65</v>
      </c>
      <c r="V282" s="59">
        <v>2693635.15</v>
      </c>
      <c r="W282" s="59">
        <v>2693635.15</v>
      </c>
      <c r="X282" s="59">
        <v>0</v>
      </c>
      <c r="Y282" s="59">
        <v>0</v>
      </c>
      <c r="Z282" s="59">
        <v>0</v>
      </c>
      <c r="AA282" s="59">
        <v>0</v>
      </c>
      <c r="AB282" s="59">
        <v>0</v>
      </c>
      <c r="AC282" s="59">
        <v>0</v>
      </c>
      <c r="AD282" s="59">
        <v>0</v>
      </c>
      <c r="AE282" s="59">
        <v>0</v>
      </c>
      <c r="AF282" s="59">
        <v>0</v>
      </c>
      <c r="AG282" s="59">
        <v>0</v>
      </c>
      <c r="AH282" s="59">
        <v>0</v>
      </c>
      <c r="AI282" s="59">
        <v>0</v>
      </c>
      <c r="AJ282" s="132" t="s">
        <v>205</v>
      </c>
      <c r="AK282" s="132" t="s">
        <v>36</v>
      </c>
      <c r="AL282" s="132">
        <f t="shared" si="32"/>
        <v>0</v>
      </c>
      <c r="AM282" s="132">
        <f t="shared" si="33"/>
        <v>0</v>
      </c>
      <c r="AN282" s="132">
        <f t="shared" si="37"/>
        <v>0</v>
      </c>
      <c r="AO282" s="132">
        <f t="shared" si="38"/>
        <v>0</v>
      </c>
      <c r="AP282" s="132">
        <f t="shared" si="34"/>
        <v>0</v>
      </c>
      <c r="AQ282" s="132">
        <f t="shared" si="35"/>
        <v>0</v>
      </c>
      <c r="AR282" s="132">
        <f t="shared" si="36"/>
        <v>0</v>
      </c>
      <c r="AS282" s="133" t="e">
        <f t="shared" si="39"/>
        <v>#DIV/0!</v>
      </c>
    </row>
    <row r="283" spans="1:45" x14ac:dyDescent="0.2">
      <c r="A283" s="59">
        <v>-1</v>
      </c>
      <c r="B283" s="59">
        <v>1012</v>
      </c>
      <c r="C283" s="59" t="s">
        <v>121</v>
      </c>
      <c r="D283" s="59">
        <v>0</v>
      </c>
      <c r="E283" s="59">
        <v>276</v>
      </c>
      <c r="F283" s="59" t="s">
        <v>1816</v>
      </c>
      <c r="G283" s="59">
        <v>2025</v>
      </c>
      <c r="H283" s="59" t="s">
        <v>169</v>
      </c>
      <c r="I283" s="59">
        <v>7</v>
      </c>
      <c r="J283" s="59" t="s">
        <v>79</v>
      </c>
      <c r="K283" s="59">
        <v>18</v>
      </c>
      <c r="L283" s="59">
        <v>10307502</v>
      </c>
      <c r="M283" s="59">
        <v>0</v>
      </c>
      <c r="N283" s="59" t="s">
        <v>135</v>
      </c>
      <c r="O283" s="59" t="s">
        <v>124</v>
      </c>
      <c r="P283" s="59" t="s">
        <v>127</v>
      </c>
      <c r="Q283" s="59">
        <v>0</v>
      </c>
      <c r="R283" s="59">
        <v>0</v>
      </c>
      <c r="S283" s="59">
        <v>0</v>
      </c>
      <c r="T283" s="59">
        <v>0</v>
      </c>
      <c r="U283" s="59">
        <v>0</v>
      </c>
      <c r="V283" s="59">
        <v>112221.44</v>
      </c>
      <c r="W283" s="59">
        <v>111461.58</v>
      </c>
      <c r="X283" s="59">
        <v>0</v>
      </c>
      <c r="Y283" s="59">
        <v>0</v>
      </c>
      <c r="Z283" s="59">
        <v>759.86</v>
      </c>
      <c r="AA283" s="59">
        <v>0</v>
      </c>
      <c r="AB283" s="59">
        <v>0</v>
      </c>
      <c r="AC283" s="59">
        <v>-759.86</v>
      </c>
      <c r="AD283" s="59">
        <v>0</v>
      </c>
      <c r="AE283" s="59">
        <v>0</v>
      </c>
      <c r="AF283" s="59">
        <v>0</v>
      </c>
      <c r="AG283" s="59">
        <v>0</v>
      </c>
      <c r="AH283" s="59">
        <v>0</v>
      </c>
      <c r="AI283" s="59">
        <v>0</v>
      </c>
      <c r="AJ283" s="132" t="s">
        <v>205</v>
      </c>
      <c r="AK283" s="132" t="s">
        <v>208</v>
      </c>
      <c r="AL283" s="132">
        <f t="shared" si="32"/>
        <v>759.86</v>
      </c>
      <c r="AM283" s="132">
        <f t="shared" si="33"/>
        <v>0</v>
      </c>
      <c r="AN283" s="132">
        <f t="shared" si="37"/>
        <v>759.86</v>
      </c>
      <c r="AO283" s="132">
        <f t="shared" si="38"/>
        <v>0</v>
      </c>
      <c r="AP283" s="132">
        <f t="shared" si="34"/>
        <v>-759.86000000000058</v>
      </c>
      <c r="AQ283" s="132">
        <f t="shared" si="35"/>
        <v>0</v>
      </c>
      <c r="AR283" s="132">
        <f t="shared" si="36"/>
        <v>0</v>
      </c>
      <c r="AS283" s="133">
        <f t="shared" si="39"/>
        <v>0</v>
      </c>
    </row>
    <row r="284" spans="1:45" x14ac:dyDescent="0.2">
      <c r="A284" s="59">
        <v>-1</v>
      </c>
      <c r="B284" s="59">
        <v>1012</v>
      </c>
      <c r="C284" s="59" t="s">
        <v>121</v>
      </c>
      <c r="D284" s="59">
        <v>0</v>
      </c>
      <c r="E284" s="59">
        <v>276</v>
      </c>
      <c r="F284" s="59" t="s">
        <v>1816</v>
      </c>
      <c r="G284" s="59">
        <v>2025</v>
      </c>
      <c r="H284" s="59" t="s">
        <v>177</v>
      </c>
      <c r="I284" s="59">
        <v>7</v>
      </c>
      <c r="J284" s="59" t="s">
        <v>79</v>
      </c>
      <c r="K284" s="59">
        <v>17</v>
      </c>
      <c r="L284" s="59">
        <v>10307004</v>
      </c>
      <c r="M284" s="59">
        <v>-1</v>
      </c>
      <c r="N284" s="59" t="s">
        <v>146</v>
      </c>
      <c r="O284" s="59" t="s">
        <v>124</v>
      </c>
      <c r="P284" s="59" t="s">
        <v>127</v>
      </c>
      <c r="Q284" s="59">
        <v>0</v>
      </c>
      <c r="R284" s="59">
        <v>0</v>
      </c>
      <c r="S284" s="59">
        <v>0</v>
      </c>
      <c r="T284" s="59">
        <v>0</v>
      </c>
      <c r="U284" s="59">
        <v>0</v>
      </c>
      <c r="V284" s="59">
        <v>0</v>
      </c>
      <c r="W284" s="59">
        <v>0</v>
      </c>
      <c r="X284" s="59">
        <v>0</v>
      </c>
      <c r="Y284" s="59">
        <v>0</v>
      </c>
      <c r="Z284" s="59">
        <v>0</v>
      </c>
      <c r="AA284" s="59">
        <v>0</v>
      </c>
      <c r="AB284" s="59">
        <v>0</v>
      </c>
      <c r="AC284" s="59">
        <v>0</v>
      </c>
      <c r="AD284" s="59">
        <v>0</v>
      </c>
      <c r="AE284" s="59">
        <v>0</v>
      </c>
      <c r="AF284" s="59">
        <v>0</v>
      </c>
      <c r="AG284" s="59">
        <v>0</v>
      </c>
      <c r="AH284" s="59">
        <v>0</v>
      </c>
      <c r="AI284" s="59">
        <v>0</v>
      </c>
      <c r="AJ284" s="132" t="s">
        <v>205</v>
      </c>
      <c r="AK284" s="132" t="s">
        <v>35</v>
      </c>
      <c r="AL284" s="132">
        <f t="shared" si="32"/>
        <v>0</v>
      </c>
      <c r="AM284" s="132">
        <f t="shared" si="33"/>
        <v>0</v>
      </c>
      <c r="AN284" s="132">
        <f t="shared" si="37"/>
        <v>0</v>
      </c>
      <c r="AO284" s="132">
        <f t="shared" si="38"/>
        <v>0</v>
      </c>
      <c r="AP284" s="132">
        <f t="shared" si="34"/>
        <v>0</v>
      </c>
      <c r="AQ284" s="132">
        <f t="shared" si="35"/>
        <v>0</v>
      </c>
      <c r="AR284" s="132">
        <f t="shared" si="36"/>
        <v>0</v>
      </c>
      <c r="AS284" s="133" t="e">
        <f t="shared" si="39"/>
        <v>#DIV/0!</v>
      </c>
    </row>
    <row r="285" spans="1:45" x14ac:dyDescent="0.2">
      <c r="A285" s="59">
        <v>-1</v>
      </c>
      <c r="B285" s="59">
        <v>1012</v>
      </c>
      <c r="C285" s="59" t="s">
        <v>121</v>
      </c>
      <c r="D285" s="59">
        <v>0</v>
      </c>
      <c r="E285" s="59">
        <v>276</v>
      </c>
      <c r="F285" s="59" t="s">
        <v>1816</v>
      </c>
      <c r="G285" s="59">
        <v>2025</v>
      </c>
      <c r="H285" s="59" t="s">
        <v>164</v>
      </c>
      <c r="I285" s="59">
        <v>7</v>
      </c>
      <c r="J285" s="59" t="s">
        <v>79</v>
      </c>
      <c r="K285" s="59">
        <v>17</v>
      </c>
      <c r="L285" s="59">
        <v>27</v>
      </c>
      <c r="M285" s="59">
        <v>1</v>
      </c>
      <c r="N285" s="59" t="s">
        <v>122</v>
      </c>
      <c r="O285" s="59" t="s">
        <v>124</v>
      </c>
      <c r="P285" s="59" t="s">
        <v>128</v>
      </c>
      <c r="Q285" s="59">
        <v>0</v>
      </c>
      <c r="R285" s="59">
        <v>0</v>
      </c>
      <c r="S285" s="59">
        <v>-938.13</v>
      </c>
      <c r="T285" s="59">
        <v>0</v>
      </c>
      <c r="U285" s="59">
        <v>-938.13</v>
      </c>
      <c r="V285" s="59">
        <v>67788.05</v>
      </c>
      <c r="W285" s="59">
        <v>67788.05</v>
      </c>
      <c r="X285" s="59">
        <v>0</v>
      </c>
      <c r="Y285" s="59">
        <v>0</v>
      </c>
      <c r="Z285" s="59">
        <v>0</v>
      </c>
      <c r="AA285" s="59">
        <v>0</v>
      </c>
      <c r="AB285" s="59">
        <v>0</v>
      </c>
      <c r="AC285" s="59">
        <v>0</v>
      </c>
      <c r="AD285" s="59">
        <v>0</v>
      </c>
      <c r="AE285" s="59">
        <v>0</v>
      </c>
      <c r="AF285" s="59">
        <v>0</v>
      </c>
      <c r="AG285" s="59">
        <v>0</v>
      </c>
      <c r="AH285" s="59">
        <v>0</v>
      </c>
      <c r="AI285" s="59">
        <v>0</v>
      </c>
      <c r="AJ285" s="132" t="s">
        <v>205</v>
      </c>
      <c r="AK285" s="132" t="s">
        <v>37</v>
      </c>
      <c r="AL285" s="132">
        <f t="shared" si="32"/>
        <v>0</v>
      </c>
      <c r="AM285" s="132">
        <f t="shared" si="33"/>
        <v>0</v>
      </c>
      <c r="AN285" s="132">
        <f t="shared" si="37"/>
        <v>0</v>
      </c>
      <c r="AO285" s="132">
        <f t="shared" si="38"/>
        <v>0</v>
      </c>
      <c r="AP285" s="132">
        <f t="shared" si="34"/>
        <v>0</v>
      </c>
      <c r="AQ285" s="132">
        <f t="shared" si="35"/>
        <v>0</v>
      </c>
      <c r="AR285" s="132">
        <f t="shared" si="36"/>
        <v>0</v>
      </c>
      <c r="AS285" s="133" t="e">
        <f t="shared" si="39"/>
        <v>#DIV/0!</v>
      </c>
    </row>
    <row r="286" spans="1:45" x14ac:dyDescent="0.2">
      <c r="A286" s="59">
        <v>-1</v>
      </c>
      <c r="B286" s="59">
        <v>1012</v>
      </c>
      <c r="C286" s="59" t="s">
        <v>121</v>
      </c>
      <c r="D286" s="59">
        <v>0</v>
      </c>
      <c r="E286" s="59">
        <v>276</v>
      </c>
      <c r="F286" s="59" t="s">
        <v>1816</v>
      </c>
      <c r="G286" s="59">
        <v>2025</v>
      </c>
      <c r="H286" s="59" t="s">
        <v>165</v>
      </c>
      <c r="I286" s="59">
        <v>7</v>
      </c>
      <c r="J286" s="59" t="s">
        <v>79</v>
      </c>
      <c r="K286" s="59">
        <v>17</v>
      </c>
      <c r="L286" s="59">
        <v>25</v>
      </c>
      <c r="M286" s="59">
        <v>1</v>
      </c>
      <c r="N286" s="59" t="s">
        <v>122</v>
      </c>
      <c r="O286" s="59" t="s">
        <v>124</v>
      </c>
      <c r="P286" s="59" t="s">
        <v>128</v>
      </c>
      <c r="Q286" s="59">
        <v>0</v>
      </c>
      <c r="R286" s="59">
        <v>0</v>
      </c>
      <c r="S286" s="59">
        <v>893.17000000000007</v>
      </c>
      <c r="T286" s="59">
        <v>216.5</v>
      </c>
      <c r="U286" s="59">
        <v>806.56000000000006</v>
      </c>
      <c r="V286" s="59">
        <v>-74973.14</v>
      </c>
      <c r="W286" s="59">
        <v>-71057.8</v>
      </c>
      <c r="X286" s="59">
        <v>11799.7</v>
      </c>
      <c r="Y286" s="59">
        <v>0</v>
      </c>
      <c r="Z286" s="59">
        <v>7884.3600000000006</v>
      </c>
      <c r="AA286" s="59">
        <v>0</v>
      </c>
      <c r="AB286" s="59">
        <v>0</v>
      </c>
      <c r="AC286" s="59">
        <v>3915.34</v>
      </c>
      <c r="AD286" s="59">
        <v>0</v>
      </c>
      <c r="AE286" s="59">
        <v>0</v>
      </c>
      <c r="AF286" s="59">
        <v>0</v>
      </c>
      <c r="AG286" s="59">
        <v>0</v>
      </c>
      <c r="AH286" s="59">
        <v>0</v>
      </c>
      <c r="AI286" s="59">
        <v>0</v>
      </c>
      <c r="AJ286" s="132" t="s">
        <v>205</v>
      </c>
      <c r="AK286" s="132" t="s">
        <v>206</v>
      </c>
      <c r="AL286" s="132">
        <f t="shared" si="32"/>
        <v>7884.3600000000006</v>
      </c>
      <c r="AM286" s="132">
        <f t="shared" si="33"/>
        <v>11799.7</v>
      </c>
      <c r="AN286" s="132">
        <f t="shared" si="37"/>
        <v>-3915.34</v>
      </c>
      <c r="AO286" s="132">
        <f t="shared" si="38"/>
        <v>0</v>
      </c>
      <c r="AP286" s="132">
        <f t="shared" si="34"/>
        <v>3915.3399999999965</v>
      </c>
      <c r="AQ286" s="132">
        <f t="shared" si="35"/>
        <v>-3.637978807091713E-12</v>
      </c>
      <c r="AR286" s="132">
        <f t="shared" si="36"/>
        <v>-86.610000000000014</v>
      </c>
      <c r="AS286" s="133">
        <f t="shared" si="39"/>
        <v>-2.2120684282846467E-2</v>
      </c>
    </row>
    <row r="287" spans="1:45" x14ac:dyDescent="0.2">
      <c r="A287" s="59">
        <v>-1</v>
      </c>
      <c r="B287" s="59">
        <v>1012</v>
      </c>
      <c r="C287" s="59" t="s">
        <v>121</v>
      </c>
      <c r="D287" s="59">
        <v>0</v>
      </c>
      <c r="E287" s="59">
        <v>276</v>
      </c>
      <c r="F287" s="59" t="s">
        <v>1816</v>
      </c>
      <c r="G287" s="59">
        <v>2025</v>
      </c>
      <c r="H287" s="59" t="s">
        <v>167</v>
      </c>
      <c r="I287" s="59">
        <v>7</v>
      </c>
      <c r="J287" s="59" t="s">
        <v>79</v>
      </c>
      <c r="K287" s="59">
        <v>17</v>
      </c>
      <c r="L287" s="59">
        <v>10307001</v>
      </c>
      <c r="M287" s="59">
        <v>0</v>
      </c>
      <c r="N287" s="59" t="s">
        <v>135</v>
      </c>
      <c r="O287" s="59" t="s">
        <v>124</v>
      </c>
      <c r="P287" s="59" t="s">
        <v>128</v>
      </c>
      <c r="Q287" s="59">
        <v>0</v>
      </c>
      <c r="R287" s="59">
        <v>0</v>
      </c>
      <c r="S287" s="59">
        <v>-181.98</v>
      </c>
      <c r="T287" s="59">
        <v>0</v>
      </c>
      <c r="U287" s="59">
        <v>-176.63</v>
      </c>
      <c r="V287" s="59">
        <v>16472.29</v>
      </c>
      <c r="W287" s="59">
        <v>16217.91</v>
      </c>
      <c r="X287" s="59">
        <v>0</v>
      </c>
      <c r="Y287" s="59">
        <v>0</v>
      </c>
      <c r="Z287" s="59">
        <v>254.38</v>
      </c>
      <c r="AA287" s="59">
        <v>0</v>
      </c>
      <c r="AB287" s="59">
        <v>0</v>
      </c>
      <c r="AC287" s="59">
        <v>-254.38</v>
      </c>
      <c r="AD287" s="59">
        <v>0</v>
      </c>
      <c r="AE287" s="59">
        <v>0</v>
      </c>
      <c r="AF287" s="59">
        <v>0</v>
      </c>
      <c r="AG287" s="59">
        <v>0</v>
      </c>
      <c r="AH287" s="59">
        <v>0</v>
      </c>
      <c r="AI287" s="59">
        <v>0</v>
      </c>
      <c r="AJ287" s="132" t="s">
        <v>205</v>
      </c>
      <c r="AK287" s="132" t="s">
        <v>206</v>
      </c>
      <c r="AL287" s="132">
        <f t="shared" si="32"/>
        <v>254.38</v>
      </c>
      <c r="AM287" s="132">
        <f t="shared" si="33"/>
        <v>0</v>
      </c>
      <c r="AN287" s="132">
        <f t="shared" si="37"/>
        <v>254.38</v>
      </c>
      <c r="AO287" s="132">
        <f t="shared" si="38"/>
        <v>0</v>
      </c>
      <c r="AP287" s="132">
        <f t="shared" si="34"/>
        <v>-254.38000000000102</v>
      </c>
      <c r="AQ287" s="132">
        <f t="shared" si="35"/>
        <v>-1.0231815394945443E-12</v>
      </c>
      <c r="AR287" s="132">
        <f t="shared" si="36"/>
        <v>5.3499999999999943</v>
      </c>
      <c r="AS287" s="133">
        <f t="shared" si="39"/>
        <v>-2.1031527635820321E-2</v>
      </c>
    </row>
    <row r="288" spans="1:45" x14ac:dyDescent="0.2">
      <c r="A288" s="59">
        <v>-1</v>
      </c>
      <c r="B288" s="59">
        <v>1012</v>
      </c>
      <c r="C288" s="59" t="s">
        <v>121</v>
      </c>
      <c r="D288" s="59">
        <v>0</v>
      </c>
      <c r="E288" s="59">
        <v>276</v>
      </c>
      <c r="F288" s="59" t="s">
        <v>1816</v>
      </c>
      <c r="G288" s="59">
        <v>2025</v>
      </c>
      <c r="H288" s="59" t="s">
        <v>168</v>
      </c>
      <c r="I288" s="59">
        <v>7</v>
      </c>
      <c r="J288" s="59" t="s">
        <v>79</v>
      </c>
      <c r="K288" s="59">
        <v>17</v>
      </c>
      <c r="L288" s="59">
        <v>10307002</v>
      </c>
      <c r="M288" s="59">
        <v>0</v>
      </c>
      <c r="N288" s="59" t="s">
        <v>135</v>
      </c>
      <c r="O288" s="59" t="s">
        <v>124</v>
      </c>
      <c r="P288" s="59" t="s">
        <v>128</v>
      </c>
      <c r="Q288" s="59">
        <v>0</v>
      </c>
      <c r="R288" s="59">
        <v>0</v>
      </c>
      <c r="S288" s="59">
        <v>-25.28</v>
      </c>
      <c r="T288" s="59">
        <v>0</v>
      </c>
      <c r="U288" s="59">
        <v>-17.84</v>
      </c>
      <c r="V288" s="59">
        <v>1203.47</v>
      </c>
      <c r="W288" s="59">
        <v>848.85</v>
      </c>
      <c r="X288" s="59">
        <v>0</v>
      </c>
      <c r="Y288" s="59">
        <v>0</v>
      </c>
      <c r="Z288" s="59">
        <v>354.62</v>
      </c>
      <c r="AA288" s="59">
        <v>0</v>
      </c>
      <c r="AB288" s="59">
        <v>0</v>
      </c>
      <c r="AC288" s="59">
        <v>-354.62</v>
      </c>
      <c r="AD288" s="59">
        <v>0</v>
      </c>
      <c r="AE288" s="59">
        <v>0</v>
      </c>
      <c r="AF288" s="59">
        <v>0</v>
      </c>
      <c r="AG288" s="59">
        <v>0</v>
      </c>
      <c r="AH288" s="59">
        <v>0</v>
      </c>
      <c r="AI288" s="59">
        <v>0</v>
      </c>
      <c r="AJ288" s="132" t="s">
        <v>205</v>
      </c>
      <c r="AK288" s="132" t="s">
        <v>206</v>
      </c>
      <c r="AL288" s="132">
        <f t="shared" si="32"/>
        <v>354.62</v>
      </c>
      <c r="AM288" s="132">
        <f t="shared" si="33"/>
        <v>0</v>
      </c>
      <c r="AN288" s="132">
        <f t="shared" si="37"/>
        <v>354.62</v>
      </c>
      <c r="AO288" s="132">
        <f t="shared" si="38"/>
        <v>0</v>
      </c>
      <c r="AP288" s="132">
        <f t="shared" si="34"/>
        <v>-354.62</v>
      </c>
      <c r="AQ288" s="132">
        <f t="shared" si="35"/>
        <v>0</v>
      </c>
      <c r="AR288" s="132">
        <f t="shared" si="36"/>
        <v>7.4400000000000013</v>
      </c>
      <c r="AS288" s="133">
        <f t="shared" si="39"/>
        <v>-2.0980204162201796E-2</v>
      </c>
    </row>
    <row r="289" spans="1:45" x14ac:dyDescent="0.2">
      <c r="A289" s="59">
        <v>-1</v>
      </c>
      <c r="B289" s="59">
        <v>1012</v>
      </c>
      <c r="C289" s="59" t="s">
        <v>121</v>
      </c>
      <c r="D289" s="59">
        <v>0</v>
      </c>
      <c r="E289" s="59">
        <v>276</v>
      </c>
      <c r="F289" s="59" t="s">
        <v>1816</v>
      </c>
      <c r="G289" s="59">
        <v>2025</v>
      </c>
      <c r="H289" s="59" t="s">
        <v>170</v>
      </c>
      <c r="I289" s="59">
        <v>7</v>
      </c>
      <c r="J289" s="59" t="s">
        <v>79</v>
      </c>
      <c r="K289" s="59">
        <v>17</v>
      </c>
      <c r="L289" s="59">
        <v>10307017</v>
      </c>
      <c r="M289" s="59">
        <v>0</v>
      </c>
      <c r="N289" s="59" t="s">
        <v>135</v>
      </c>
      <c r="O289" s="59" t="s">
        <v>124</v>
      </c>
      <c r="P289" s="59" t="s">
        <v>128</v>
      </c>
      <c r="Q289" s="59">
        <v>0</v>
      </c>
      <c r="R289" s="59">
        <v>0</v>
      </c>
      <c r="S289" s="59">
        <v>0</v>
      </c>
      <c r="T289" s="59">
        <v>0</v>
      </c>
      <c r="U289" s="59">
        <v>0</v>
      </c>
      <c r="V289" s="59">
        <v>0</v>
      </c>
      <c r="W289" s="59">
        <v>0</v>
      </c>
      <c r="X289" s="59">
        <v>0</v>
      </c>
      <c r="Y289" s="59">
        <v>0</v>
      </c>
      <c r="Z289" s="59">
        <v>0</v>
      </c>
      <c r="AA289" s="59">
        <v>0</v>
      </c>
      <c r="AB289" s="59">
        <v>0</v>
      </c>
      <c r="AC289" s="59">
        <v>0</v>
      </c>
      <c r="AD289" s="59">
        <v>0</v>
      </c>
      <c r="AE289" s="59">
        <v>0</v>
      </c>
      <c r="AF289" s="59">
        <v>0</v>
      </c>
      <c r="AG289" s="59">
        <v>0</v>
      </c>
      <c r="AH289" s="59">
        <v>0</v>
      </c>
      <c r="AI289" s="59">
        <v>0</v>
      </c>
      <c r="AJ289" s="132" t="s">
        <v>205</v>
      </c>
      <c r="AK289" s="132" t="s">
        <v>206</v>
      </c>
      <c r="AL289" s="132">
        <f t="shared" si="32"/>
        <v>0</v>
      </c>
      <c r="AM289" s="132">
        <f t="shared" si="33"/>
        <v>0</v>
      </c>
      <c r="AN289" s="132">
        <f t="shared" si="37"/>
        <v>0</v>
      </c>
      <c r="AO289" s="132">
        <f t="shared" si="38"/>
        <v>0</v>
      </c>
      <c r="AP289" s="132">
        <f t="shared" si="34"/>
        <v>0</v>
      </c>
      <c r="AQ289" s="132">
        <f t="shared" si="35"/>
        <v>0</v>
      </c>
      <c r="AR289" s="132">
        <f t="shared" si="36"/>
        <v>0</v>
      </c>
      <c r="AS289" s="133" t="e">
        <f t="shared" si="39"/>
        <v>#DIV/0!</v>
      </c>
    </row>
    <row r="290" spans="1:45" x14ac:dyDescent="0.2">
      <c r="A290" s="59">
        <v>-1</v>
      </c>
      <c r="B290" s="59">
        <v>1012</v>
      </c>
      <c r="C290" s="59" t="s">
        <v>121</v>
      </c>
      <c r="D290" s="59">
        <v>0</v>
      </c>
      <c r="E290" s="59">
        <v>276</v>
      </c>
      <c r="F290" s="59" t="s">
        <v>1816</v>
      </c>
      <c r="G290" s="59">
        <v>2025</v>
      </c>
      <c r="H290" s="59" t="s">
        <v>171</v>
      </c>
      <c r="I290" s="59">
        <v>7</v>
      </c>
      <c r="J290" s="59" t="s">
        <v>79</v>
      </c>
      <c r="K290" s="59">
        <v>17</v>
      </c>
      <c r="L290" s="59">
        <v>10307012</v>
      </c>
      <c r="M290" s="59">
        <v>0</v>
      </c>
      <c r="N290" s="59" t="s">
        <v>135</v>
      </c>
      <c r="O290" s="59" t="s">
        <v>124</v>
      </c>
      <c r="P290" s="59" t="s">
        <v>128</v>
      </c>
      <c r="Q290" s="59">
        <v>0</v>
      </c>
      <c r="R290" s="59">
        <v>0</v>
      </c>
      <c r="S290" s="59">
        <v>13.96</v>
      </c>
      <c r="T290" s="59">
        <v>0</v>
      </c>
      <c r="U290" s="59">
        <v>13.96</v>
      </c>
      <c r="V290" s="59">
        <v>-1327.04</v>
      </c>
      <c r="W290" s="59">
        <v>-1327.04</v>
      </c>
      <c r="X290" s="59">
        <v>0</v>
      </c>
      <c r="Y290" s="59">
        <v>0</v>
      </c>
      <c r="Z290" s="59">
        <v>0</v>
      </c>
      <c r="AA290" s="59">
        <v>0</v>
      </c>
      <c r="AB290" s="59">
        <v>0</v>
      </c>
      <c r="AC290" s="59">
        <v>0</v>
      </c>
      <c r="AD290" s="59">
        <v>0</v>
      </c>
      <c r="AE290" s="59">
        <v>0</v>
      </c>
      <c r="AF290" s="59">
        <v>0</v>
      </c>
      <c r="AG290" s="59">
        <v>0</v>
      </c>
      <c r="AH290" s="59">
        <v>0</v>
      </c>
      <c r="AI290" s="59">
        <v>0</v>
      </c>
      <c r="AJ290" s="132" t="s">
        <v>205</v>
      </c>
      <c r="AK290" s="132" t="s">
        <v>206</v>
      </c>
      <c r="AL290" s="132">
        <f t="shared" si="32"/>
        <v>0</v>
      </c>
      <c r="AM290" s="132">
        <f t="shared" si="33"/>
        <v>0</v>
      </c>
      <c r="AN290" s="132">
        <f t="shared" si="37"/>
        <v>0</v>
      </c>
      <c r="AO290" s="132">
        <f t="shared" si="38"/>
        <v>0</v>
      </c>
      <c r="AP290" s="132">
        <f t="shared" si="34"/>
        <v>0</v>
      </c>
      <c r="AQ290" s="132">
        <f t="shared" si="35"/>
        <v>0</v>
      </c>
      <c r="AR290" s="132">
        <f t="shared" si="36"/>
        <v>0</v>
      </c>
      <c r="AS290" s="133" t="e">
        <f t="shared" si="39"/>
        <v>#DIV/0!</v>
      </c>
    </row>
    <row r="291" spans="1:45" x14ac:dyDescent="0.2">
      <c r="A291" s="59">
        <v>-1</v>
      </c>
      <c r="B291" s="59">
        <v>1012</v>
      </c>
      <c r="C291" s="59" t="s">
        <v>121</v>
      </c>
      <c r="D291" s="59">
        <v>0</v>
      </c>
      <c r="E291" s="59">
        <v>276</v>
      </c>
      <c r="F291" s="59" t="s">
        <v>1816</v>
      </c>
      <c r="G291" s="59">
        <v>2025</v>
      </c>
      <c r="H291" s="59" t="s">
        <v>173</v>
      </c>
      <c r="I291" s="59">
        <v>7</v>
      </c>
      <c r="J291" s="59" t="s">
        <v>79</v>
      </c>
      <c r="K291" s="59">
        <v>17</v>
      </c>
      <c r="L291" s="59">
        <v>10307050</v>
      </c>
      <c r="M291" s="59">
        <v>0</v>
      </c>
      <c r="N291" s="59" t="s">
        <v>135</v>
      </c>
      <c r="O291" s="59" t="s">
        <v>124</v>
      </c>
      <c r="P291" s="59" t="s">
        <v>128</v>
      </c>
      <c r="Q291" s="59">
        <v>0</v>
      </c>
      <c r="R291" s="59">
        <v>0</v>
      </c>
      <c r="S291" s="59">
        <v>-3853.4300000000003</v>
      </c>
      <c r="T291" s="59">
        <v>0</v>
      </c>
      <c r="U291" s="59">
        <v>-3853.4300000000003</v>
      </c>
      <c r="V291" s="59">
        <v>337485.68</v>
      </c>
      <c r="W291" s="59">
        <v>337485.68</v>
      </c>
      <c r="X291" s="59">
        <v>0</v>
      </c>
      <c r="Y291" s="59">
        <v>0</v>
      </c>
      <c r="Z291" s="59">
        <v>0</v>
      </c>
      <c r="AA291" s="59">
        <v>0</v>
      </c>
      <c r="AB291" s="59">
        <v>0</v>
      </c>
      <c r="AC291" s="59">
        <v>0</v>
      </c>
      <c r="AD291" s="59">
        <v>0</v>
      </c>
      <c r="AE291" s="59">
        <v>0</v>
      </c>
      <c r="AF291" s="59">
        <v>0</v>
      </c>
      <c r="AG291" s="59">
        <v>0</v>
      </c>
      <c r="AH291" s="59">
        <v>0</v>
      </c>
      <c r="AI291" s="59">
        <v>0</v>
      </c>
      <c r="AJ291" s="132" t="s">
        <v>205</v>
      </c>
      <c r="AK291" s="132" t="s">
        <v>36</v>
      </c>
      <c r="AL291" s="132">
        <f t="shared" si="32"/>
        <v>0</v>
      </c>
      <c r="AM291" s="132">
        <f t="shared" si="33"/>
        <v>0</v>
      </c>
      <c r="AN291" s="132">
        <f t="shared" si="37"/>
        <v>0</v>
      </c>
      <c r="AO291" s="132">
        <f t="shared" si="38"/>
        <v>0</v>
      </c>
      <c r="AP291" s="132">
        <f t="shared" si="34"/>
        <v>0</v>
      </c>
      <c r="AQ291" s="132">
        <f t="shared" si="35"/>
        <v>0</v>
      </c>
      <c r="AR291" s="132">
        <f t="shared" si="36"/>
        <v>0</v>
      </c>
      <c r="AS291" s="133" t="e">
        <f t="shared" si="39"/>
        <v>#DIV/0!</v>
      </c>
    </row>
    <row r="292" spans="1:45" x14ac:dyDescent="0.2">
      <c r="A292" s="59">
        <v>-1</v>
      </c>
      <c r="B292" s="59">
        <v>1012</v>
      </c>
      <c r="C292" s="59" t="s">
        <v>121</v>
      </c>
      <c r="D292" s="59">
        <v>0</v>
      </c>
      <c r="E292" s="59">
        <v>276</v>
      </c>
      <c r="F292" s="59" t="s">
        <v>1816</v>
      </c>
      <c r="G292" s="59">
        <v>2025</v>
      </c>
      <c r="H292" s="59" t="s">
        <v>169</v>
      </c>
      <c r="I292" s="59">
        <v>7</v>
      </c>
      <c r="J292" s="59" t="s">
        <v>79</v>
      </c>
      <c r="K292" s="59">
        <v>18</v>
      </c>
      <c r="L292" s="59">
        <v>10307502</v>
      </c>
      <c r="M292" s="59">
        <v>0</v>
      </c>
      <c r="N292" s="59" t="s">
        <v>135</v>
      </c>
      <c r="O292" s="59" t="s">
        <v>124</v>
      </c>
      <c r="P292" s="59" t="s">
        <v>128</v>
      </c>
      <c r="Q292" s="59">
        <v>0</v>
      </c>
      <c r="R292" s="59">
        <v>0</v>
      </c>
      <c r="S292" s="59">
        <v>0</v>
      </c>
      <c r="T292" s="59">
        <v>0</v>
      </c>
      <c r="U292" s="59">
        <v>0</v>
      </c>
      <c r="V292" s="59">
        <v>24432.880000000001</v>
      </c>
      <c r="W292" s="59">
        <v>24432.880000000001</v>
      </c>
      <c r="X292" s="59">
        <v>0</v>
      </c>
      <c r="Y292" s="59">
        <v>0</v>
      </c>
      <c r="Z292" s="59">
        <v>0</v>
      </c>
      <c r="AA292" s="59">
        <v>0</v>
      </c>
      <c r="AB292" s="59">
        <v>0</v>
      </c>
      <c r="AC292" s="59">
        <v>0</v>
      </c>
      <c r="AD292" s="59">
        <v>0</v>
      </c>
      <c r="AE292" s="59">
        <v>0</v>
      </c>
      <c r="AF292" s="59">
        <v>0</v>
      </c>
      <c r="AG292" s="59">
        <v>0</v>
      </c>
      <c r="AH292" s="59">
        <v>0</v>
      </c>
      <c r="AI292" s="59">
        <v>0</v>
      </c>
      <c r="AJ292" s="132" t="s">
        <v>205</v>
      </c>
      <c r="AK292" s="132" t="s">
        <v>208</v>
      </c>
      <c r="AL292" s="132">
        <f t="shared" si="32"/>
        <v>0</v>
      </c>
      <c r="AM292" s="132">
        <f t="shared" si="33"/>
        <v>0</v>
      </c>
      <c r="AN292" s="132">
        <f t="shared" si="37"/>
        <v>0</v>
      </c>
      <c r="AO292" s="132">
        <f t="shared" si="38"/>
        <v>0</v>
      </c>
      <c r="AP292" s="132">
        <f t="shared" si="34"/>
        <v>0</v>
      </c>
      <c r="AQ292" s="132">
        <f t="shared" si="35"/>
        <v>0</v>
      </c>
      <c r="AR292" s="132">
        <f t="shared" si="36"/>
        <v>0</v>
      </c>
      <c r="AS292" s="133" t="e">
        <f t="shared" si="39"/>
        <v>#DIV/0!</v>
      </c>
    </row>
    <row r="293" spans="1:45" x14ac:dyDescent="0.2">
      <c r="A293" s="59">
        <v>-1</v>
      </c>
      <c r="B293" s="59">
        <v>1012</v>
      </c>
      <c r="C293" s="59" t="s">
        <v>121</v>
      </c>
      <c r="D293" s="59">
        <v>0</v>
      </c>
      <c r="E293" s="59">
        <v>276</v>
      </c>
      <c r="F293" s="59" t="s">
        <v>1816</v>
      </c>
      <c r="G293" s="59">
        <v>2025</v>
      </c>
      <c r="H293" s="59" t="s">
        <v>177</v>
      </c>
      <c r="I293" s="59">
        <v>7</v>
      </c>
      <c r="J293" s="59" t="s">
        <v>79</v>
      </c>
      <c r="K293" s="59">
        <v>17</v>
      </c>
      <c r="L293" s="59">
        <v>10307004</v>
      </c>
      <c r="M293" s="59">
        <v>-1</v>
      </c>
      <c r="N293" s="59" t="s">
        <v>146</v>
      </c>
      <c r="O293" s="59" t="s">
        <v>124</v>
      </c>
      <c r="P293" s="59" t="s">
        <v>128</v>
      </c>
      <c r="Q293" s="59">
        <v>0</v>
      </c>
      <c r="R293" s="59">
        <v>0</v>
      </c>
      <c r="S293" s="59">
        <v>0</v>
      </c>
      <c r="T293" s="59">
        <v>0</v>
      </c>
      <c r="U293" s="59">
        <v>0</v>
      </c>
      <c r="V293" s="59">
        <v>0</v>
      </c>
      <c r="W293" s="59">
        <v>0</v>
      </c>
      <c r="X293" s="59">
        <v>0</v>
      </c>
      <c r="Y293" s="59">
        <v>0</v>
      </c>
      <c r="Z293" s="59">
        <v>0</v>
      </c>
      <c r="AA293" s="59">
        <v>0</v>
      </c>
      <c r="AB293" s="59">
        <v>0</v>
      </c>
      <c r="AC293" s="59">
        <v>0</v>
      </c>
      <c r="AD293" s="59">
        <v>0</v>
      </c>
      <c r="AE293" s="59">
        <v>0</v>
      </c>
      <c r="AF293" s="59">
        <v>0</v>
      </c>
      <c r="AG293" s="59">
        <v>0</v>
      </c>
      <c r="AH293" s="59">
        <v>0</v>
      </c>
      <c r="AI293" s="59">
        <v>0</v>
      </c>
      <c r="AJ293" s="132" t="s">
        <v>205</v>
      </c>
      <c r="AK293" s="132" t="s">
        <v>35</v>
      </c>
      <c r="AL293" s="132">
        <f t="shared" si="32"/>
        <v>0</v>
      </c>
      <c r="AM293" s="132">
        <f t="shared" si="33"/>
        <v>0</v>
      </c>
      <c r="AN293" s="132">
        <f t="shared" si="37"/>
        <v>0</v>
      </c>
      <c r="AO293" s="132">
        <f t="shared" si="38"/>
        <v>0</v>
      </c>
      <c r="AP293" s="132">
        <f t="shared" si="34"/>
        <v>0</v>
      </c>
      <c r="AQ293" s="132">
        <f t="shared" si="35"/>
        <v>0</v>
      </c>
      <c r="AR293" s="132">
        <f t="shared" si="36"/>
        <v>0</v>
      </c>
      <c r="AS293" s="133" t="e">
        <f t="shared" si="39"/>
        <v>#DIV/0!</v>
      </c>
    </row>
    <row r="294" spans="1:45" x14ac:dyDescent="0.2">
      <c r="A294" s="59">
        <v>-1</v>
      </c>
      <c r="B294" s="59">
        <v>1012</v>
      </c>
      <c r="C294" s="59" t="s">
        <v>121</v>
      </c>
      <c r="D294" s="59">
        <v>0</v>
      </c>
      <c r="E294" s="59">
        <v>276</v>
      </c>
      <c r="F294" s="59" t="s">
        <v>1816</v>
      </c>
      <c r="G294" s="59">
        <v>2025</v>
      </c>
      <c r="H294" s="59" t="s">
        <v>164</v>
      </c>
      <c r="I294" s="59">
        <v>7</v>
      </c>
      <c r="J294" s="59" t="s">
        <v>79</v>
      </c>
      <c r="K294" s="59">
        <v>17</v>
      </c>
      <c r="L294" s="59">
        <v>27</v>
      </c>
      <c r="M294" s="59">
        <v>1</v>
      </c>
      <c r="N294" s="59" t="s">
        <v>122</v>
      </c>
      <c r="O294" s="59" t="s">
        <v>124</v>
      </c>
      <c r="P294" s="59" t="s">
        <v>129</v>
      </c>
      <c r="Q294" s="59">
        <v>0</v>
      </c>
      <c r="R294" s="59">
        <v>0</v>
      </c>
      <c r="S294" s="59">
        <v>87201.82</v>
      </c>
      <c r="T294" s="59">
        <v>-12624.02</v>
      </c>
      <c r="U294" s="59">
        <v>62421.11</v>
      </c>
      <c r="V294" s="59">
        <v>-3336907.59</v>
      </c>
      <c r="W294" s="59">
        <v>-1533175.51</v>
      </c>
      <c r="X294" s="59">
        <v>0</v>
      </c>
      <c r="Y294" s="59">
        <v>6519347.0099999998</v>
      </c>
      <c r="Z294" s="59">
        <v>4715614.93</v>
      </c>
      <c r="AA294" s="59">
        <v>0</v>
      </c>
      <c r="AB294" s="59">
        <v>0</v>
      </c>
      <c r="AC294" s="59">
        <v>1803732.08</v>
      </c>
      <c r="AD294" s="59">
        <v>0</v>
      </c>
      <c r="AE294" s="59">
        <v>0</v>
      </c>
      <c r="AF294" s="59">
        <v>0</v>
      </c>
      <c r="AG294" s="59">
        <v>0</v>
      </c>
      <c r="AH294" s="59">
        <v>0</v>
      </c>
      <c r="AI294" s="59">
        <v>0</v>
      </c>
      <c r="AJ294" s="132" t="s">
        <v>29</v>
      </c>
      <c r="AK294" s="132" t="s">
        <v>37</v>
      </c>
      <c r="AL294" s="132">
        <f t="shared" si="32"/>
        <v>4715614.93</v>
      </c>
      <c r="AM294" s="132">
        <f t="shared" si="33"/>
        <v>6519347.0099999998</v>
      </c>
      <c r="AN294" s="132">
        <f t="shared" si="37"/>
        <v>-1803732.08</v>
      </c>
      <c r="AO294" s="132">
        <f t="shared" si="38"/>
        <v>0</v>
      </c>
      <c r="AP294" s="132">
        <f t="shared" si="34"/>
        <v>1803732.0799999998</v>
      </c>
      <c r="AQ294" s="132">
        <f t="shared" si="35"/>
        <v>0</v>
      </c>
      <c r="AR294" s="132">
        <f t="shared" si="36"/>
        <v>-24780.710000000006</v>
      </c>
      <c r="AS294" s="133">
        <f t="shared" si="39"/>
        <v>-1.3738575853238696E-2</v>
      </c>
    </row>
    <row r="295" spans="1:45" x14ac:dyDescent="0.2">
      <c r="A295" s="59">
        <v>-1</v>
      </c>
      <c r="B295" s="59">
        <v>1012</v>
      </c>
      <c r="C295" s="59" t="s">
        <v>121</v>
      </c>
      <c r="D295" s="59">
        <v>0</v>
      </c>
      <c r="E295" s="59">
        <v>276</v>
      </c>
      <c r="F295" s="59" t="s">
        <v>1816</v>
      </c>
      <c r="G295" s="59">
        <v>2025</v>
      </c>
      <c r="H295" s="59" t="s">
        <v>165</v>
      </c>
      <c r="I295" s="59">
        <v>7</v>
      </c>
      <c r="J295" s="59" t="s">
        <v>79</v>
      </c>
      <c r="K295" s="59">
        <v>17</v>
      </c>
      <c r="L295" s="59">
        <v>25</v>
      </c>
      <c r="M295" s="59">
        <v>1</v>
      </c>
      <c r="N295" s="59" t="s">
        <v>122</v>
      </c>
      <c r="O295" s="59" t="s">
        <v>124</v>
      </c>
      <c r="P295" s="59" t="s">
        <v>129</v>
      </c>
      <c r="Q295" s="59">
        <v>0</v>
      </c>
      <c r="R295" s="59">
        <v>0</v>
      </c>
      <c r="S295" s="59">
        <v>-3263256.32</v>
      </c>
      <c r="T295" s="59">
        <v>-118884.27</v>
      </c>
      <c r="U295" s="59">
        <v>-3301473.82</v>
      </c>
      <c r="V295" s="59">
        <v>181600686.66</v>
      </c>
      <c r="W295" s="59">
        <v>188862205.75999999</v>
      </c>
      <c r="X295" s="59">
        <v>22695684.530000001</v>
      </c>
      <c r="Y295" s="59">
        <v>1838771.94</v>
      </c>
      <c r="Z295" s="59">
        <v>17272937.370000001</v>
      </c>
      <c r="AA295" s="59">
        <v>0</v>
      </c>
      <c r="AB295" s="59">
        <v>0</v>
      </c>
      <c r="AC295" s="59">
        <v>7261519.0999999996</v>
      </c>
      <c r="AD295" s="59">
        <v>0</v>
      </c>
      <c r="AE295" s="59">
        <v>0</v>
      </c>
      <c r="AF295" s="59">
        <v>0</v>
      </c>
      <c r="AG295" s="59">
        <v>0</v>
      </c>
      <c r="AH295" s="59">
        <v>0</v>
      </c>
      <c r="AI295" s="59">
        <v>0</v>
      </c>
      <c r="AJ295" s="132" t="s">
        <v>29</v>
      </c>
      <c r="AK295" s="132" t="s">
        <v>206</v>
      </c>
      <c r="AL295" s="132">
        <f t="shared" si="32"/>
        <v>17272937.370000001</v>
      </c>
      <c r="AM295" s="132">
        <f t="shared" si="33"/>
        <v>24534456.470000003</v>
      </c>
      <c r="AN295" s="132">
        <f t="shared" si="37"/>
        <v>-7261519.1000000015</v>
      </c>
      <c r="AO295" s="132">
        <f t="shared" si="38"/>
        <v>0</v>
      </c>
      <c r="AP295" s="132">
        <f t="shared" si="34"/>
        <v>7261519.099999994</v>
      </c>
      <c r="AQ295" s="132">
        <f t="shared" si="35"/>
        <v>-7.4505805969238281E-9</v>
      </c>
      <c r="AR295" s="132">
        <f t="shared" si="36"/>
        <v>-38217.5</v>
      </c>
      <c r="AS295" s="133">
        <f t="shared" si="39"/>
        <v>-5.263017210820258E-3</v>
      </c>
    </row>
    <row r="296" spans="1:45" x14ac:dyDescent="0.2">
      <c r="A296" s="59">
        <v>-1</v>
      </c>
      <c r="B296" s="59">
        <v>1012</v>
      </c>
      <c r="C296" s="59" t="s">
        <v>121</v>
      </c>
      <c r="D296" s="59">
        <v>0</v>
      </c>
      <c r="E296" s="59">
        <v>276</v>
      </c>
      <c r="F296" s="59" t="s">
        <v>1816</v>
      </c>
      <c r="G296" s="59">
        <v>2025</v>
      </c>
      <c r="H296" s="59" t="s">
        <v>167</v>
      </c>
      <c r="I296" s="59">
        <v>7</v>
      </c>
      <c r="J296" s="59" t="s">
        <v>79</v>
      </c>
      <c r="K296" s="59">
        <v>17</v>
      </c>
      <c r="L296" s="59">
        <v>10307001</v>
      </c>
      <c r="M296" s="59">
        <v>0</v>
      </c>
      <c r="N296" s="59" t="s">
        <v>135</v>
      </c>
      <c r="O296" s="59" t="s">
        <v>124</v>
      </c>
      <c r="P296" s="59" t="s">
        <v>129</v>
      </c>
      <c r="Q296" s="59">
        <v>0</v>
      </c>
      <c r="R296" s="59">
        <v>0</v>
      </c>
      <c r="S296" s="59">
        <v>-199510</v>
      </c>
      <c r="T296" s="59">
        <v>0</v>
      </c>
      <c r="U296" s="59">
        <v>-193362.88</v>
      </c>
      <c r="V296" s="59">
        <v>10661461.890000001</v>
      </c>
      <c r="W296" s="59">
        <v>10337177.970000001</v>
      </c>
      <c r="X296" s="59">
        <v>0</v>
      </c>
      <c r="Y296" s="59">
        <v>0</v>
      </c>
      <c r="Z296" s="59">
        <v>324283.92</v>
      </c>
      <c r="AA296" s="59">
        <v>0</v>
      </c>
      <c r="AB296" s="59">
        <v>0</v>
      </c>
      <c r="AC296" s="59">
        <v>-324283.92</v>
      </c>
      <c r="AD296" s="59">
        <v>0</v>
      </c>
      <c r="AE296" s="59">
        <v>0</v>
      </c>
      <c r="AF296" s="59">
        <v>0</v>
      </c>
      <c r="AG296" s="59">
        <v>0</v>
      </c>
      <c r="AH296" s="59">
        <v>0</v>
      </c>
      <c r="AI296" s="59">
        <v>0</v>
      </c>
      <c r="AJ296" s="132" t="s">
        <v>29</v>
      </c>
      <c r="AK296" s="132" t="s">
        <v>206</v>
      </c>
      <c r="AL296" s="132">
        <f t="shared" si="32"/>
        <v>324283.92</v>
      </c>
      <c r="AM296" s="132">
        <f t="shared" si="33"/>
        <v>0</v>
      </c>
      <c r="AN296" s="132">
        <f t="shared" si="37"/>
        <v>324283.92</v>
      </c>
      <c r="AO296" s="132">
        <f t="shared" si="38"/>
        <v>0</v>
      </c>
      <c r="AP296" s="132">
        <f t="shared" si="34"/>
        <v>-324283.91999999993</v>
      </c>
      <c r="AQ296" s="132">
        <f t="shared" si="35"/>
        <v>0</v>
      </c>
      <c r="AR296" s="132">
        <f t="shared" si="36"/>
        <v>6147.1199999999953</v>
      </c>
      <c r="AS296" s="133">
        <f t="shared" si="39"/>
        <v>-1.8955981536179767E-2</v>
      </c>
    </row>
    <row r="297" spans="1:45" x14ac:dyDescent="0.2">
      <c r="A297" s="59">
        <v>-1</v>
      </c>
      <c r="B297" s="59">
        <v>1012</v>
      </c>
      <c r="C297" s="59" t="s">
        <v>121</v>
      </c>
      <c r="D297" s="59">
        <v>0</v>
      </c>
      <c r="E297" s="59">
        <v>276</v>
      </c>
      <c r="F297" s="59" t="s">
        <v>1816</v>
      </c>
      <c r="G297" s="59">
        <v>2025</v>
      </c>
      <c r="H297" s="59" t="s">
        <v>168</v>
      </c>
      <c r="I297" s="59">
        <v>7</v>
      </c>
      <c r="J297" s="59" t="s">
        <v>79</v>
      </c>
      <c r="K297" s="59">
        <v>17</v>
      </c>
      <c r="L297" s="59">
        <v>10307002</v>
      </c>
      <c r="M297" s="59">
        <v>0</v>
      </c>
      <c r="N297" s="59" t="s">
        <v>135</v>
      </c>
      <c r="O297" s="59" t="s">
        <v>124</v>
      </c>
      <c r="P297" s="59" t="s">
        <v>129</v>
      </c>
      <c r="Q297" s="59">
        <v>0</v>
      </c>
      <c r="R297" s="59">
        <v>0</v>
      </c>
      <c r="S297" s="59">
        <v>-106772.21</v>
      </c>
      <c r="T297" s="59">
        <v>0</v>
      </c>
      <c r="U297" s="59">
        <v>-102805.08</v>
      </c>
      <c r="V297" s="59">
        <v>5084381.9800000004</v>
      </c>
      <c r="W297" s="59">
        <v>4895468.8</v>
      </c>
      <c r="X297" s="59">
        <v>0</v>
      </c>
      <c r="Y297" s="59">
        <v>0</v>
      </c>
      <c r="Z297" s="59">
        <v>188913.18</v>
      </c>
      <c r="AA297" s="59">
        <v>0</v>
      </c>
      <c r="AB297" s="59">
        <v>0</v>
      </c>
      <c r="AC297" s="59">
        <v>-188913.18</v>
      </c>
      <c r="AD297" s="59">
        <v>0</v>
      </c>
      <c r="AE297" s="59">
        <v>0</v>
      </c>
      <c r="AF297" s="59">
        <v>0</v>
      </c>
      <c r="AG297" s="59">
        <v>0</v>
      </c>
      <c r="AH297" s="59">
        <v>0</v>
      </c>
      <c r="AI297" s="59">
        <v>0</v>
      </c>
      <c r="AJ297" s="132" t="s">
        <v>29</v>
      </c>
      <c r="AK297" s="132" t="s">
        <v>206</v>
      </c>
      <c r="AL297" s="132">
        <f t="shared" si="32"/>
        <v>188913.18</v>
      </c>
      <c r="AM297" s="132">
        <f t="shared" si="33"/>
        <v>0</v>
      </c>
      <c r="AN297" s="132">
        <f t="shared" si="37"/>
        <v>188913.18</v>
      </c>
      <c r="AO297" s="132">
        <f t="shared" si="38"/>
        <v>0</v>
      </c>
      <c r="AP297" s="132">
        <f t="shared" si="34"/>
        <v>-188913.18000000063</v>
      </c>
      <c r="AQ297" s="132">
        <f t="shared" si="35"/>
        <v>-6.4028427004814148E-10</v>
      </c>
      <c r="AR297" s="132">
        <f t="shared" si="36"/>
        <v>3967.1300000000047</v>
      </c>
      <c r="AS297" s="133">
        <f t="shared" si="39"/>
        <v>-2.0999752373021253E-2</v>
      </c>
    </row>
    <row r="298" spans="1:45" x14ac:dyDescent="0.2">
      <c r="A298" s="59">
        <v>-1</v>
      </c>
      <c r="B298" s="59">
        <v>1012</v>
      </c>
      <c r="C298" s="59" t="s">
        <v>121</v>
      </c>
      <c r="D298" s="59">
        <v>0</v>
      </c>
      <c r="E298" s="59">
        <v>276</v>
      </c>
      <c r="F298" s="59" t="s">
        <v>1816</v>
      </c>
      <c r="G298" s="59">
        <v>2025</v>
      </c>
      <c r="H298" s="59" t="s">
        <v>170</v>
      </c>
      <c r="I298" s="59">
        <v>7</v>
      </c>
      <c r="J298" s="59" t="s">
        <v>79</v>
      </c>
      <c r="K298" s="59">
        <v>17</v>
      </c>
      <c r="L298" s="59">
        <v>10307017</v>
      </c>
      <c r="M298" s="59">
        <v>0</v>
      </c>
      <c r="N298" s="59" t="s">
        <v>135</v>
      </c>
      <c r="O298" s="59" t="s">
        <v>124</v>
      </c>
      <c r="P298" s="59" t="s">
        <v>129</v>
      </c>
      <c r="Q298" s="59">
        <v>0</v>
      </c>
      <c r="R298" s="59">
        <v>0</v>
      </c>
      <c r="S298" s="59">
        <v>-60192.54</v>
      </c>
      <c r="T298" s="59">
        <v>0</v>
      </c>
      <c r="U298" s="59">
        <v>-57371.58</v>
      </c>
      <c r="V298" s="59">
        <v>2839452.52</v>
      </c>
      <c r="W298" s="59">
        <v>2698181.24</v>
      </c>
      <c r="X298" s="59">
        <v>0</v>
      </c>
      <c r="Y298" s="59">
        <v>0</v>
      </c>
      <c r="Z298" s="59">
        <v>141271.28</v>
      </c>
      <c r="AA298" s="59">
        <v>0</v>
      </c>
      <c r="AB298" s="59">
        <v>0</v>
      </c>
      <c r="AC298" s="59">
        <v>-141271.28</v>
      </c>
      <c r="AD298" s="59">
        <v>0</v>
      </c>
      <c r="AE298" s="59">
        <v>0</v>
      </c>
      <c r="AF298" s="59">
        <v>0</v>
      </c>
      <c r="AG298" s="59">
        <v>0</v>
      </c>
      <c r="AH298" s="59">
        <v>0</v>
      </c>
      <c r="AI298" s="59">
        <v>0</v>
      </c>
      <c r="AJ298" s="132" t="s">
        <v>29</v>
      </c>
      <c r="AK298" s="132" t="s">
        <v>206</v>
      </c>
      <c r="AL298" s="132">
        <f t="shared" si="32"/>
        <v>141271.28</v>
      </c>
      <c r="AM298" s="132">
        <f t="shared" si="33"/>
        <v>0</v>
      </c>
      <c r="AN298" s="132">
        <f t="shared" si="37"/>
        <v>141271.28</v>
      </c>
      <c r="AO298" s="132">
        <f t="shared" si="38"/>
        <v>0</v>
      </c>
      <c r="AP298" s="132">
        <f t="shared" si="34"/>
        <v>-141271.2799999998</v>
      </c>
      <c r="AQ298" s="132">
        <f t="shared" si="35"/>
        <v>0</v>
      </c>
      <c r="AR298" s="132">
        <f t="shared" si="36"/>
        <v>2820.9599999999991</v>
      </c>
      <c r="AS298" s="133">
        <f t="shared" si="39"/>
        <v>-1.9968389894959564E-2</v>
      </c>
    </row>
    <row r="299" spans="1:45" x14ac:dyDescent="0.2">
      <c r="A299" s="59">
        <v>-1</v>
      </c>
      <c r="B299" s="59">
        <v>1012</v>
      </c>
      <c r="C299" s="59" t="s">
        <v>121</v>
      </c>
      <c r="D299" s="59">
        <v>0</v>
      </c>
      <c r="E299" s="59">
        <v>276</v>
      </c>
      <c r="F299" s="59" t="s">
        <v>1816</v>
      </c>
      <c r="G299" s="59">
        <v>2025</v>
      </c>
      <c r="H299" s="59" t="s">
        <v>174</v>
      </c>
      <c r="I299" s="59">
        <v>7</v>
      </c>
      <c r="J299" s="59" t="s">
        <v>79</v>
      </c>
      <c r="K299" s="59">
        <v>17</v>
      </c>
      <c r="L299" s="59">
        <v>23634765</v>
      </c>
      <c r="M299" s="59">
        <v>0</v>
      </c>
      <c r="N299" s="59" t="s">
        <v>135</v>
      </c>
      <c r="O299" s="59" t="s">
        <v>124</v>
      </c>
      <c r="P299" s="59" t="s">
        <v>129</v>
      </c>
      <c r="Q299" s="59">
        <v>0</v>
      </c>
      <c r="R299" s="59">
        <v>0</v>
      </c>
      <c r="S299" s="59">
        <v>36873.61</v>
      </c>
      <c r="T299" s="59">
        <v>0</v>
      </c>
      <c r="U299" s="59">
        <v>36138.340000000004</v>
      </c>
      <c r="V299" s="59">
        <v>-3511770.7</v>
      </c>
      <c r="W299" s="59">
        <v>-3441745.35</v>
      </c>
      <c r="X299" s="59">
        <v>0</v>
      </c>
      <c r="Y299" s="59">
        <v>0</v>
      </c>
      <c r="Z299" s="59">
        <v>-70025.350000000006</v>
      </c>
      <c r="AA299" s="59">
        <v>0</v>
      </c>
      <c r="AB299" s="59">
        <v>0</v>
      </c>
      <c r="AC299" s="59">
        <v>70025.350000000006</v>
      </c>
      <c r="AD299" s="59">
        <v>0</v>
      </c>
      <c r="AE299" s="59">
        <v>0</v>
      </c>
      <c r="AF299" s="59">
        <v>0</v>
      </c>
      <c r="AG299" s="59">
        <v>0</v>
      </c>
      <c r="AH299" s="59">
        <v>0</v>
      </c>
      <c r="AI299" s="59">
        <v>0</v>
      </c>
      <c r="AJ299" s="132" t="s">
        <v>29</v>
      </c>
      <c r="AK299" s="132" t="s">
        <v>35</v>
      </c>
      <c r="AL299" s="132">
        <f t="shared" si="32"/>
        <v>-70025.350000000006</v>
      </c>
      <c r="AM299" s="132">
        <f t="shared" si="33"/>
        <v>0</v>
      </c>
      <c r="AN299" s="132">
        <f t="shared" si="37"/>
        <v>-70025.350000000006</v>
      </c>
      <c r="AO299" s="132">
        <f t="shared" si="38"/>
        <v>0</v>
      </c>
      <c r="AP299" s="132">
        <f t="shared" si="34"/>
        <v>70025.350000000093</v>
      </c>
      <c r="AQ299" s="132">
        <f t="shared" si="35"/>
        <v>0</v>
      </c>
      <c r="AR299" s="132">
        <f t="shared" si="36"/>
        <v>-735.2699999999968</v>
      </c>
      <c r="AS299" s="133">
        <f t="shared" si="39"/>
        <v>-1.0500054623075726E-2</v>
      </c>
    </row>
    <row r="300" spans="1:45" x14ac:dyDescent="0.2">
      <c r="A300" s="59">
        <v>-1</v>
      </c>
      <c r="B300" s="59">
        <v>1012</v>
      </c>
      <c r="C300" s="59" t="s">
        <v>121</v>
      </c>
      <c r="D300" s="59">
        <v>0</v>
      </c>
      <c r="E300" s="59">
        <v>276</v>
      </c>
      <c r="F300" s="59" t="s">
        <v>1816</v>
      </c>
      <c r="G300" s="59">
        <v>2025</v>
      </c>
      <c r="H300" s="59" t="s">
        <v>171</v>
      </c>
      <c r="I300" s="59">
        <v>7</v>
      </c>
      <c r="J300" s="59" t="s">
        <v>79</v>
      </c>
      <c r="K300" s="59">
        <v>17</v>
      </c>
      <c r="L300" s="59">
        <v>10307012</v>
      </c>
      <c r="M300" s="59">
        <v>0</v>
      </c>
      <c r="N300" s="59" t="s">
        <v>135</v>
      </c>
      <c r="O300" s="59" t="s">
        <v>124</v>
      </c>
      <c r="P300" s="59" t="s">
        <v>129</v>
      </c>
      <c r="Q300" s="59">
        <v>0</v>
      </c>
      <c r="R300" s="59">
        <v>0</v>
      </c>
      <c r="S300" s="59">
        <v>50726.630000000005</v>
      </c>
      <c r="T300" s="59">
        <v>0</v>
      </c>
      <c r="U300" s="59">
        <v>48914.28</v>
      </c>
      <c r="V300" s="59">
        <v>-3062655.5</v>
      </c>
      <c r="W300" s="59">
        <v>-2958908.64</v>
      </c>
      <c r="X300" s="59">
        <v>0</v>
      </c>
      <c r="Y300" s="59">
        <v>0</v>
      </c>
      <c r="Z300" s="59">
        <v>-103746.86</v>
      </c>
      <c r="AA300" s="59">
        <v>0</v>
      </c>
      <c r="AB300" s="59">
        <v>0</v>
      </c>
      <c r="AC300" s="59">
        <v>103746.86</v>
      </c>
      <c r="AD300" s="59">
        <v>0</v>
      </c>
      <c r="AE300" s="59">
        <v>0</v>
      </c>
      <c r="AF300" s="59">
        <v>0</v>
      </c>
      <c r="AG300" s="59">
        <v>0</v>
      </c>
      <c r="AH300" s="59">
        <v>0</v>
      </c>
      <c r="AI300" s="59">
        <v>0</v>
      </c>
      <c r="AJ300" s="132" t="s">
        <v>29</v>
      </c>
      <c r="AK300" s="132" t="s">
        <v>206</v>
      </c>
      <c r="AL300" s="132">
        <f t="shared" si="32"/>
        <v>-103746.86</v>
      </c>
      <c r="AM300" s="132">
        <f t="shared" si="33"/>
        <v>0</v>
      </c>
      <c r="AN300" s="132">
        <f t="shared" si="37"/>
        <v>-103746.86</v>
      </c>
      <c r="AO300" s="132">
        <f t="shared" si="38"/>
        <v>0</v>
      </c>
      <c r="AP300" s="132">
        <f t="shared" si="34"/>
        <v>103746.85999999987</v>
      </c>
      <c r="AQ300" s="132">
        <f t="shared" si="35"/>
        <v>-1.3096723705530167E-10</v>
      </c>
      <c r="AR300" s="132">
        <f t="shared" si="36"/>
        <v>-1812.3500000000058</v>
      </c>
      <c r="AS300" s="133">
        <f t="shared" si="39"/>
        <v>-1.7468962434140253E-2</v>
      </c>
    </row>
    <row r="301" spans="1:45" x14ac:dyDescent="0.2">
      <c r="A301" s="59">
        <v>-1</v>
      </c>
      <c r="B301" s="59">
        <v>1012</v>
      </c>
      <c r="C301" s="59" t="s">
        <v>121</v>
      </c>
      <c r="D301" s="59">
        <v>0</v>
      </c>
      <c r="E301" s="59">
        <v>276</v>
      </c>
      <c r="F301" s="59" t="s">
        <v>1816</v>
      </c>
      <c r="G301" s="59">
        <v>2025</v>
      </c>
      <c r="H301" s="59" t="s">
        <v>172</v>
      </c>
      <c r="I301" s="59">
        <v>7</v>
      </c>
      <c r="J301" s="59" t="s">
        <v>79</v>
      </c>
      <c r="K301" s="59">
        <v>17</v>
      </c>
      <c r="L301" s="59">
        <v>10307010</v>
      </c>
      <c r="M301" s="59">
        <v>0</v>
      </c>
      <c r="N301" s="59" t="s">
        <v>135</v>
      </c>
      <c r="O301" s="59" t="s">
        <v>124</v>
      </c>
      <c r="P301" s="59" t="s">
        <v>129</v>
      </c>
      <c r="Q301" s="59">
        <v>0</v>
      </c>
      <c r="R301" s="59">
        <v>0</v>
      </c>
      <c r="S301" s="59">
        <v>250125.48</v>
      </c>
      <c r="T301" s="59">
        <v>0</v>
      </c>
      <c r="U301" s="59">
        <v>247185.68</v>
      </c>
      <c r="V301" s="59">
        <v>-16317846.609999999</v>
      </c>
      <c r="W301" s="59">
        <v>-16054190.65</v>
      </c>
      <c r="X301" s="59">
        <v>0</v>
      </c>
      <c r="Y301" s="59">
        <v>0</v>
      </c>
      <c r="Z301" s="59">
        <v>-263655.96000000002</v>
      </c>
      <c r="AA301" s="59">
        <v>0</v>
      </c>
      <c r="AB301" s="59">
        <v>0</v>
      </c>
      <c r="AC301" s="59">
        <v>263655.96000000002</v>
      </c>
      <c r="AD301" s="59">
        <v>0</v>
      </c>
      <c r="AE301" s="59">
        <v>0</v>
      </c>
      <c r="AF301" s="59">
        <v>0</v>
      </c>
      <c r="AG301" s="59">
        <v>0</v>
      </c>
      <c r="AH301" s="59">
        <v>0</v>
      </c>
      <c r="AI301" s="59">
        <v>0</v>
      </c>
      <c r="AJ301" s="132" t="s">
        <v>29</v>
      </c>
      <c r="AK301" s="132" t="s">
        <v>206</v>
      </c>
      <c r="AL301" s="132">
        <f t="shared" si="32"/>
        <v>-263655.96000000002</v>
      </c>
      <c r="AM301" s="132">
        <f t="shared" si="33"/>
        <v>0</v>
      </c>
      <c r="AN301" s="132">
        <f t="shared" si="37"/>
        <v>-263655.96000000002</v>
      </c>
      <c r="AO301" s="132">
        <f t="shared" si="38"/>
        <v>0</v>
      </c>
      <c r="AP301" s="132">
        <f t="shared" si="34"/>
        <v>263655.95999999903</v>
      </c>
      <c r="AQ301" s="132">
        <f t="shared" si="35"/>
        <v>-9.8953023552894592E-10</v>
      </c>
      <c r="AR301" s="132">
        <f t="shared" si="36"/>
        <v>-2939.8000000000175</v>
      </c>
      <c r="AS301" s="133">
        <f t="shared" si="39"/>
        <v>-1.1150136716044758E-2</v>
      </c>
    </row>
    <row r="302" spans="1:45" x14ac:dyDescent="0.2">
      <c r="A302" s="59">
        <v>-1</v>
      </c>
      <c r="B302" s="59">
        <v>1012</v>
      </c>
      <c r="C302" s="59" t="s">
        <v>121</v>
      </c>
      <c r="D302" s="59">
        <v>0</v>
      </c>
      <c r="E302" s="59">
        <v>276</v>
      </c>
      <c r="F302" s="59" t="s">
        <v>1816</v>
      </c>
      <c r="G302" s="59">
        <v>2025</v>
      </c>
      <c r="H302" s="59" t="s">
        <v>175</v>
      </c>
      <c r="I302" s="59">
        <v>7</v>
      </c>
      <c r="J302" s="59" t="s">
        <v>79</v>
      </c>
      <c r="K302" s="59">
        <v>17</v>
      </c>
      <c r="L302" s="59">
        <v>10307135</v>
      </c>
      <c r="M302" s="59">
        <v>0</v>
      </c>
      <c r="N302" s="59" t="s">
        <v>135</v>
      </c>
      <c r="O302" s="59" t="s">
        <v>124</v>
      </c>
      <c r="P302" s="59" t="s">
        <v>129</v>
      </c>
      <c r="Q302" s="59">
        <v>0</v>
      </c>
      <c r="R302" s="59">
        <v>0</v>
      </c>
      <c r="S302" s="59">
        <v>28746.27</v>
      </c>
      <c r="T302" s="59">
        <v>0</v>
      </c>
      <c r="U302" s="59">
        <v>27435.68</v>
      </c>
      <c r="V302" s="59">
        <v>-1368870</v>
      </c>
      <c r="W302" s="59">
        <v>-1306460.92</v>
      </c>
      <c r="X302" s="59">
        <v>0</v>
      </c>
      <c r="Y302" s="59">
        <v>0</v>
      </c>
      <c r="Z302" s="59">
        <v>-62409.08</v>
      </c>
      <c r="AA302" s="59">
        <v>0</v>
      </c>
      <c r="AB302" s="59">
        <v>0</v>
      </c>
      <c r="AC302" s="59">
        <v>62409.08</v>
      </c>
      <c r="AD302" s="59">
        <v>0</v>
      </c>
      <c r="AE302" s="59">
        <v>0</v>
      </c>
      <c r="AF302" s="59">
        <v>0</v>
      </c>
      <c r="AG302" s="59">
        <v>0</v>
      </c>
      <c r="AH302" s="59">
        <v>0</v>
      </c>
      <c r="AI302" s="59">
        <v>0</v>
      </c>
      <c r="AJ302" s="132" t="s">
        <v>29</v>
      </c>
      <c r="AK302" s="132" t="s">
        <v>206</v>
      </c>
      <c r="AL302" s="132">
        <f t="shared" si="32"/>
        <v>-62409.08</v>
      </c>
      <c r="AM302" s="132">
        <f t="shared" si="33"/>
        <v>0</v>
      </c>
      <c r="AN302" s="132">
        <f t="shared" si="37"/>
        <v>-62409.08</v>
      </c>
      <c r="AO302" s="132">
        <f t="shared" si="38"/>
        <v>0</v>
      </c>
      <c r="AP302" s="132">
        <f t="shared" si="34"/>
        <v>62409.080000000075</v>
      </c>
      <c r="AQ302" s="132">
        <f t="shared" si="35"/>
        <v>7.2759576141834259E-11</v>
      </c>
      <c r="AR302" s="132">
        <f t="shared" si="36"/>
        <v>-1310.5900000000001</v>
      </c>
      <c r="AS302" s="133">
        <f t="shared" si="39"/>
        <v>-2.0999989104149564E-2</v>
      </c>
    </row>
    <row r="303" spans="1:45" x14ac:dyDescent="0.2">
      <c r="A303" s="59">
        <v>-1</v>
      </c>
      <c r="B303" s="59">
        <v>1012</v>
      </c>
      <c r="C303" s="59" t="s">
        <v>121</v>
      </c>
      <c r="D303" s="59">
        <v>0</v>
      </c>
      <c r="E303" s="59">
        <v>276</v>
      </c>
      <c r="F303" s="59" t="s">
        <v>1816</v>
      </c>
      <c r="G303" s="59">
        <v>2025</v>
      </c>
      <c r="H303" s="59" t="s">
        <v>173</v>
      </c>
      <c r="I303" s="59">
        <v>7</v>
      </c>
      <c r="J303" s="59" t="s">
        <v>79</v>
      </c>
      <c r="K303" s="59">
        <v>17</v>
      </c>
      <c r="L303" s="59">
        <v>10307050</v>
      </c>
      <c r="M303" s="59">
        <v>0</v>
      </c>
      <c r="N303" s="59" t="s">
        <v>135</v>
      </c>
      <c r="O303" s="59" t="s">
        <v>124</v>
      </c>
      <c r="P303" s="59" t="s">
        <v>129</v>
      </c>
      <c r="Q303" s="59">
        <v>0</v>
      </c>
      <c r="R303" s="59">
        <v>0</v>
      </c>
      <c r="S303" s="59">
        <v>-2030984.4</v>
      </c>
      <c r="T303" s="59">
        <v>-249583.36000000002</v>
      </c>
      <c r="U303" s="59">
        <v>-2212460.54</v>
      </c>
      <c r="V303" s="59">
        <v>151144073.87</v>
      </c>
      <c r="W303" s="59">
        <v>170118445.47</v>
      </c>
      <c r="X303" s="59">
        <v>0</v>
      </c>
      <c r="Y303" s="59">
        <v>0</v>
      </c>
      <c r="Z303" s="59">
        <v>4795472.4000000004</v>
      </c>
      <c r="AA303" s="59">
        <v>0</v>
      </c>
      <c r="AB303" s="59">
        <v>-23769844</v>
      </c>
      <c r="AC303" s="59">
        <v>18974371.600000001</v>
      </c>
      <c r="AD303" s="59">
        <v>0</v>
      </c>
      <c r="AE303" s="59">
        <v>0</v>
      </c>
      <c r="AF303" s="59">
        <v>0</v>
      </c>
      <c r="AG303" s="59">
        <v>0</v>
      </c>
      <c r="AH303" s="59">
        <v>0</v>
      </c>
      <c r="AI303" s="59">
        <v>0</v>
      </c>
      <c r="AJ303" s="132" t="s">
        <v>29</v>
      </c>
      <c r="AK303" s="132" t="s">
        <v>36</v>
      </c>
      <c r="AL303" s="132">
        <f t="shared" si="32"/>
        <v>4795472.4000000004</v>
      </c>
      <c r="AM303" s="132">
        <f t="shared" si="33"/>
        <v>0</v>
      </c>
      <c r="AN303" s="132">
        <f t="shared" si="37"/>
        <v>4795472.4000000004</v>
      </c>
      <c r="AO303" s="132">
        <f t="shared" si="38"/>
        <v>-23769844</v>
      </c>
      <c r="AP303" s="132">
        <f t="shared" si="34"/>
        <v>18974371.599999994</v>
      </c>
      <c r="AQ303" s="132">
        <f t="shared" si="35"/>
        <v>0</v>
      </c>
      <c r="AR303" s="132">
        <f t="shared" si="36"/>
        <v>-181476.14000000013</v>
      </c>
      <c r="AS303" s="133">
        <f t="shared" si="39"/>
        <v>-9.5642766899326562E-3</v>
      </c>
    </row>
    <row r="304" spans="1:45" x14ac:dyDescent="0.2">
      <c r="A304" s="59">
        <v>-1</v>
      </c>
      <c r="B304" s="59">
        <v>1012</v>
      </c>
      <c r="C304" s="59" t="s">
        <v>121</v>
      </c>
      <c r="D304" s="59">
        <v>0</v>
      </c>
      <c r="E304" s="59">
        <v>276</v>
      </c>
      <c r="F304" s="59" t="s">
        <v>1816</v>
      </c>
      <c r="G304" s="59">
        <v>2025</v>
      </c>
      <c r="H304" s="59" t="s">
        <v>169</v>
      </c>
      <c r="I304" s="59">
        <v>7</v>
      </c>
      <c r="J304" s="59" t="s">
        <v>79</v>
      </c>
      <c r="K304" s="59">
        <v>18</v>
      </c>
      <c r="L304" s="59">
        <v>10307502</v>
      </c>
      <c r="M304" s="59">
        <v>0</v>
      </c>
      <c r="N304" s="59" t="s">
        <v>135</v>
      </c>
      <c r="O304" s="59" t="s">
        <v>124</v>
      </c>
      <c r="P304" s="59" t="s">
        <v>129</v>
      </c>
      <c r="Q304" s="59">
        <v>0</v>
      </c>
      <c r="R304" s="59">
        <v>0</v>
      </c>
      <c r="S304" s="59">
        <v>0</v>
      </c>
      <c r="T304" s="59">
        <v>0</v>
      </c>
      <c r="U304" s="59">
        <v>0</v>
      </c>
      <c r="V304" s="59">
        <v>3816372.6</v>
      </c>
      <c r="W304" s="59">
        <v>4642128.46</v>
      </c>
      <c r="X304" s="59">
        <v>0</v>
      </c>
      <c r="Y304" s="59">
        <v>0</v>
      </c>
      <c r="Z304" s="59">
        <v>114846.14</v>
      </c>
      <c r="AA304" s="59">
        <v>0</v>
      </c>
      <c r="AB304" s="59">
        <v>-940602</v>
      </c>
      <c r="AC304" s="59">
        <v>825755.86</v>
      </c>
      <c r="AD304" s="59">
        <v>0</v>
      </c>
      <c r="AE304" s="59">
        <v>0</v>
      </c>
      <c r="AF304" s="59">
        <v>0</v>
      </c>
      <c r="AG304" s="59">
        <v>0</v>
      </c>
      <c r="AH304" s="59">
        <v>0</v>
      </c>
      <c r="AI304" s="59">
        <v>0</v>
      </c>
      <c r="AJ304" s="132" t="s">
        <v>29</v>
      </c>
      <c r="AK304" s="132" t="s">
        <v>208</v>
      </c>
      <c r="AL304" s="132">
        <f t="shared" si="32"/>
        <v>114846.14</v>
      </c>
      <c r="AM304" s="132">
        <f t="shared" si="33"/>
        <v>0</v>
      </c>
      <c r="AN304" s="132">
        <f t="shared" si="37"/>
        <v>114846.14</v>
      </c>
      <c r="AO304" s="132">
        <f t="shared" si="38"/>
        <v>-940602</v>
      </c>
      <c r="AP304" s="132">
        <f t="shared" si="34"/>
        <v>825755.85999999987</v>
      </c>
      <c r="AQ304" s="132">
        <f t="shared" si="35"/>
        <v>0</v>
      </c>
      <c r="AR304" s="132">
        <f t="shared" si="36"/>
        <v>0</v>
      </c>
      <c r="AS304" s="133">
        <f t="shared" si="39"/>
        <v>0</v>
      </c>
    </row>
    <row r="305" spans="1:45" x14ac:dyDescent="0.2">
      <c r="A305" s="59">
        <v>-1</v>
      </c>
      <c r="B305" s="59">
        <v>1012</v>
      </c>
      <c r="C305" s="59" t="s">
        <v>121</v>
      </c>
      <c r="D305" s="59">
        <v>0</v>
      </c>
      <c r="E305" s="59">
        <v>276</v>
      </c>
      <c r="F305" s="59" t="s">
        <v>1816</v>
      </c>
      <c r="G305" s="59">
        <v>2025</v>
      </c>
      <c r="H305" s="59" t="s">
        <v>177</v>
      </c>
      <c r="I305" s="59">
        <v>7</v>
      </c>
      <c r="J305" s="59" t="s">
        <v>79</v>
      </c>
      <c r="K305" s="59">
        <v>17</v>
      </c>
      <c r="L305" s="59">
        <v>10307004</v>
      </c>
      <c r="M305" s="59">
        <v>-1</v>
      </c>
      <c r="N305" s="59" t="s">
        <v>146</v>
      </c>
      <c r="O305" s="59" t="s">
        <v>124</v>
      </c>
      <c r="P305" s="59" t="s">
        <v>129</v>
      </c>
      <c r="Q305" s="59">
        <v>0</v>
      </c>
      <c r="R305" s="59">
        <v>0</v>
      </c>
      <c r="S305" s="59">
        <v>241553.48</v>
      </c>
      <c r="T305" s="59">
        <v>4633.03</v>
      </c>
      <c r="U305" s="59">
        <v>230838.82</v>
      </c>
      <c r="V305" s="59">
        <v>-17322757.75</v>
      </c>
      <c r="W305" s="59">
        <v>-16753673.52</v>
      </c>
      <c r="X305" s="59">
        <v>1010325.23</v>
      </c>
      <c r="Y305" s="59">
        <v>0</v>
      </c>
      <c r="Z305" s="59">
        <v>0</v>
      </c>
      <c r="AA305" s="59">
        <v>0</v>
      </c>
      <c r="AB305" s="59">
        <v>441241</v>
      </c>
      <c r="AC305" s="59">
        <v>569084.23</v>
      </c>
      <c r="AD305" s="59">
        <v>0</v>
      </c>
      <c r="AE305" s="59">
        <v>0</v>
      </c>
      <c r="AF305" s="59">
        <v>0</v>
      </c>
      <c r="AG305" s="59">
        <v>0</v>
      </c>
      <c r="AH305" s="59">
        <v>0</v>
      </c>
      <c r="AI305" s="59">
        <v>0</v>
      </c>
      <c r="AJ305" s="132" t="s">
        <v>29</v>
      </c>
      <c r="AK305" s="132" t="s">
        <v>35</v>
      </c>
      <c r="AL305" s="132">
        <f t="shared" si="32"/>
        <v>0</v>
      </c>
      <c r="AM305" s="132">
        <f t="shared" si="33"/>
        <v>1010325.23</v>
      </c>
      <c r="AN305" s="132">
        <f t="shared" si="37"/>
        <v>-1010325.23</v>
      </c>
      <c r="AO305" s="132">
        <f t="shared" si="38"/>
        <v>441241</v>
      </c>
      <c r="AP305" s="132">
        <f t="shared" si="34"/>
        <v>569084.23000000045</v>
      </c>
      <c r="AQ305" s="132">
        <f t="shared" si="35"/>
        <v>0</v>
      </c>
      <c r="AR305" s="132">
        <f t="shared" si="36"/>
        <v>-10714.660000000003</v>
      </c>
      <c r="AS305" s="133">
        <f t="shared" si="39"/>
        <v>-1.8827898288448434E-2</v>
      </c>
    </row>
    <row r="306" spans="1:45" x14ac:dyDescent="0.2">
      <c r="A306" s="59">
        <v>-1</v>
      </c>
      <c r="B306" s="59">
        <v>1012</v>
      </c>
      <c r="C306" s="59" t="s">
        <v>121</v>
      </c>
      <c r="D306" s="59">
        <v>0</v>
      </c>
      <c r="E306" s="59">
        <v>276</v>
      </c>
      <c r="F306" s="59" t="s">
        <v>1816</v>
      </c>
      <c r="G306" s="59">
        <v>2025</v>
      </c>
      <c r="H306" s="59" t="s">
        <v>164</v>
      </c>
      <c r="I306" s="59">
        <v>7</v>
      </c>
      <c r="J306" s="59" t="s">
        <v>79</v>
      </c>
      <c r="K306" s="59">
        <v>17</v>
      </c>
      <c r="L306" s="59">
        <v>27</v>
      </c>
      <c r="M306" s="59">
        <v>1</v>
      </c>
      <c r="N306" s="59" t="s">
        <v>122</v>
      </c>
      <c r="O306" s="59" t="s">
        <v>124</v>
      </c>
      <c r="P306" s="59" t="s">
        <v>130</v>
      </c>
      <c r="Q306" s="59">
        <v>0</v>
      </c>
      <c r="R306" s="59">
        <v>0</v>
      </c>
      <c r="S306" s="59">
        <v>-6584.2</v>
      </c>
      <c r="T306" s="59">
        <v>-1680.6200000000001</v>
      </c>
      <c r="U306" s="59">
        <v>-8264.82</v>
      </c>
      <c r="V306" s="59">
        <v>627065.52</v>
      </c>
      <c r="W306" s="59">
        <v>787124.44000000006</v>
      </c>
      <c r="X306" s="59">
        <v>0</v>
      </c>
      <c r="Y306" s="59">
        <v>177706.99</v>
      </c>
      <c r="Z306" s="59">
        <v>17648.07</v>
      </c>
      <c r="AA306" s="59">
        <v>0</v>
      </c>
      <c r="AB306" s="59">
        <v>0</v>
      </c>
      <c r="AC306" s="59">
        <v>160058.92000000001</v>
      </c>
      <c r="AD306" s="59">
        <v>0</v>
      </c>
      <c r="AE306" s="59">
        <v>0</v>
      </c>
      <c r="AF306" s="59">
        <v>0</v>
      </c>
      <c r="AG306" s="59">
        <v>0</v>
      </c>
      <c r="AH306" s="59">
        <v>0</v>
      </c>
      <c r="AI306" s="59">
        <v>0</v>
      </c>
      <c r="AJ306" s="132" t="s">
        <v>29</v>
      </c>
      <c r="AK306" s="132" t="s">
        <v>37</v>
      </c>
      <c r="AL306" s="132">
        <f t="shared" si="32"/>
        <v>17648.07</v>
      </c>
      <c r="AM306" s="132">
        <f t="shared" si="33"/>
        <v>177706.99</v>
      </c>
      <c r="AN306" s="132">
        <f t="shared" si="37"/>
        <v>-160058.91999999998</v>
      </c>
      <c r="AO306" s="132">
        <f t="shared" si="38"/>
        <v>0</v>
      </c>
      <c r="AP306" s="132">
        <f t="shared" si="34"/>
        <v>160058.92000000004</v>
      </c>
      <c r="AQ306" s="132">
        <f t="shared" si="35"/>
        <v>0</v>
      </c>
      <c r="AR306" s="132">
        <f t="shared" si="36"/>
        <v>-1680.62</v>
      </c>
      <c r="AS306" s="133">
        <f t="shared" si="39"/>
        <v>-1.0500008371917039E-2</v>
      </c>
    </row>
    <row r="307" spans="1:45" x14ac:dyDescent="0.2">
      <c r="A307" s="59">
        <v>-1</v>
      </c>
      <c r="B307" s="59">
        <v>1012</v>
      </c>
      <c r="C307" s="59" t="s">
        <v>121</v>
      </c>
      <c r="D307" s="59">
        <v>0</v>
      </c>
      <c r="E307" s="59">
        <v>276</v>
      </c>
      <c r="F307" s="59" t="s">
        <v>1816</v>
      </c>
      <c r="G307" s="59">
        <v>2025</v>
      </c>
      <c r="H307" s="59" t="s">
        <v>165</v>
      </c>
      <c r="I307" s="59">
        <v>7</v>
      </c>
      <c r="J307" s="59" t="s">
        <v>79</v>
      </c>
      <c r="K307" s="59">
        <v>17</v>
      </c>
      <c r="L307" s="59">
        <v>25</v>
      </c>
      <c r="M307" s="59">
        <v>1</v>
      </c>
      <c r="N307" s="59" t="s">
        <v>122</v>
      </c>
      <c r="O307" s="59" t="s">
        <v>124</v>
      </c>
      <c r="P307" s="59" t="s">
        <v>130</v>
      </c>
      <c r="Q307" s="59">
        <v>0</v>
      </c>
      <c r="R307" s="59">
        <v>0</v>
      </c>
      <c r="S307" s="59">
        <v>-4516.9000000000005</v>
      </c>
      <c r="T307" s="59">
        <v>-308.70999999999998</v>
      </c>
      <c r="U307" s="59">
        <v>-4790.7</v>
      </c>
      <c r="V307" s="59">
        <v>430182.79000000004</v>
      </c>
      <c r="W307" s="59">
        <v>456260.93</v>
      </c>
      <c r="X307" s="59">
        <v>28560.68</v>
      </c>
      <c r="Y307" s="59">
        <v>0</v>
      </c>
      <c r="Z307" s="59">
        <v>2482.54</v>
      </c>
      <c r="AA307" s="59">
        <v>0</v>
      </c>
      <c r="AB307" s="59">
        <v>0</v>
      </c>
      <c r="AC307" s="59">
        <v>26078.14</v>
      </c>
      <c r="AD307" s="59">
        <v>0</v>
      </c>
      <c r="AE307" s="59">
        <v>0</v>
      </c>
      <c r="AF307" s="59">
        <v>0</v>
      </c>
      <c r="AG307" s="59">
        <v>0</v>
      </c>
      <c r="AH307" s="59">
        <v>0</v>
      </c>
      <c r="AI307" s="59">
        <v>0</v>
      </c>
      <c r="AJ307" s="132" t="s">
        <v>29</v>
      </c>
      <c r="AK307" s="132" t="s">
        <v>206</v>
      </c>
      <c r="AL307" s="132">
        <f t="shared" si="32"/>
        <v>2482.54</v>
      </c>
      <c r="AM307" s="132">
        <f t="shared" si="33"/>
        <v>28560.68</v>
      </c>
      <c r="AN307" s="132">
        <f t="shared" si="37"/>
        <v>-26078.14</v>
      </c>
      <c r="AO307" s="132">
        <f t="shared" si="38"/>
        <v>0</v>
      </c>
      <c r="AP307" s="132">
        <f t="shared" si="34"/>
        <v>26078.139999999956</v>
      </c>
      <c r="AQ307" s="132">
        <f t="shared" si="35"/>
        <v>-4.3655745685100555E-11</v>
      </c>
      <c r="AR307" s="132">
        <f t="shared" si="36"/>
        <v>-273.79999999999927</v>
      </c>
      <c r="AS307" s="133">
        <f t="shared" si="39"/>
        <v>-1.0499215051380188E-2</v>
      </c>
    </row>
    <row r="308" spans="1:45" x14ac:dyDescent="0.2">
      <c r="A308" s="59">
        <v>-1</v>
      </c>
      <c r="B308" s="59">
        <v>1012</v>
      </c>
      <c r="C308" s="59" t="s">
        <v>121</v>
      </c>
      <c r="D308" s="59">
        <v>0</v>
      </c>
      <c r="E308" s="59">
        <v>276</v>
      </c>
      <c r="F308" s="59" t="s">
        <v>1816</v>
      </c>
      <c r="G308" s="59">
        <v>2025</v>
      </c>
      <c r="H308" s="59" t="s">
        <v>167</v>
      </c>
      <c r="I308" s="59">
        <v>7</v>
      </c>
      <c r="J308" s="59" t="s">
        <v>79</v>
      </c>
      <c r="K308" s="59">
        <v>17</v>
      </c>
      <c r="L308" s="59">
        <v>10307001</v>
      </c>
      <c r="M308" s="59">
        <v>0</v>
      </c>
      <c r="N308" s="59" t="s">
        <v>135</v>
      </c>
      <c r="O308" s="59" t="s">
        <v>124</v>
      </c>
      <c r="P308" s="59" t="s">
        <v>130</v>
      </c>
      <c r="Q308" s="59">
        <v>0</v>
      </c>
      <c r="R308" s="59">
        <v>0</v>
      </c>
      <c r="S308" s="59">
        <v>-131.21</v>
      </c>
      <c r="T308" s="59">
        <v>0</v>
      </c>
      <c r="U308" s="59">
        <v>-126.64</v>
      </c>
      <c r="V308" s="59">
        <v>12498.08</v>
      </c>
      <c r="W308" s="59">
        <v>12062.07</v>
      </c>
      <c r="X308" s="59">
        <v>0</v>
      </c>
      <c r="Y308" s="59">
        <v>0</v>
      </c>
      <c r="Z308" s="59">
        <v>436.01</v>
      </c>
      <c r="AA308" s="59">
        <v>0</v>
      </c>
      <c r="AB308" s="59">
        <v>0</v>
      </c>
      <c r="AC308" s="59">
        <v>-436.01</v>
      </c>
      <c r="AD308" s="59">
        <v>0</v>
      </c>
      <c r="AE308" s="59">
        <v>0</v>
      </c>
      <c r="AF308" s="59">
        <v>0</v>
      </c>
      <c r="AG308" s="59">
        <v>0</v>
      </c>
      <c r="AH308" s="59">
        <v>0</v>
      </c>
      <c r="AI308" s="59">
        <v>0</v>
      </c>
      <c r="AJ308" s="132" t="s">
        <v>29</v>
      </c>
      <c r="AK308" s="132" t="s">
        <v>206</v>
      </c>
      <c r="AL308" s="132">
        <f t="shared" si="32"/>
        <v>436.01</v>
      </c>
      <c r="AM308" s="132">
        <f t="shared" si="33"/>
        <v>0</v>
      </c>
      <c r="AN308" s="132">
        <f t="shared" si="37"/>
        <v>436.01</v>
      </c>
      <c r="AO308" s="132">
        <f t="shared" si="38"/>
        <v>0</v>
      </c>
      <c r="AP308" s="132">
        <f t="shared" si="34"/>
        <v>-436.01000000000022</v>
      </c>
      <c r="AQ308" s="132">
        <f t="shared" si="35"/>
        <v>0</v>
      </c>
      <c r="AR308" s="132">
        <f t="shared" si="36"/>
        <v>4.5700000000000074</v>
      </c>
      <c r="AS308" s="133">
        <f t="shared" si="39"/>
        <v>-1.0481410976812469E-2</v>
      </c>
    </row>
    <row r="309" spans="1:45" x14ac:dyDescent="0.2">
      <c r="A309" s="59">
        <v>-1</v>
      </c>
      <c r="B309" s="59">
        <v>1012</v>
      </c>
      <c r="C309" s="59" t="s">
        <v>121</v>
      </c>
      <c r="D309" s="59">
        <v>0</v>
      </c>
      <c r="E309" s="59">
        <v>276</v>
      </c>
      <c r="F309" s="59" t="s">
        <v>1816</v>
      </c>
      <c r="G309" s="59">
        <v>2025</v>
      </c>
      <c r="H309" s="59" t="s">
        <v>170</v>
      </c>
      <c r="I309" s="59">
        <v>7</v>
      </c>
      <c r="J309" s="59" t="s">
        <v>79</v>
      </c>
      <c r="K309" s="59">
        <v>17</v>
      </c>
      <c r="L309" s="59">
        <v>10307017</v>
      </c>
      <c r="M309" s="59">
        <v>0</v>
      </c>
      <c r="N309" s="59" t="s">
        <v>135</v>
      </c>
      <c r="O309" s="59" t="s">
        <v>124</v>
      </c>
      <c r="P309" s="59" t="s">
        <v>130</v>
      </c>
      <c r="Q309" s="59">
        <v>0</v>
      </c>
      <c r="R309" s="59">
        <v>0</v>
      </c>
      <c r="S309" s="59">
        <v>-20185.600000000002</v>
      </c>
      <c r="T309" s="59">
        <v>0</v>
      </c>
      <c r="U309" s="59">
        <v>-19340.920000000002</v>
      </c>
      <c r="V309" s="59">
        <v>1922436.54</v>
      </c>
      <c r="W309" s="59">
        <v>1841990.42</v>
      </c>
      <c r="X309" s="59">
        <v>0</v>
      </c>
      <c r="Y309" s="59">
        <v>0</v>
      </c>
      <c r="Z309" s="59">
        <v>80446.12</v>
      </c>
      <c r="AA309" s="59">
        <v>0</v>
      </c>
      <c r="AB309" s="59">
        <v>0</v>
      </c>
      <c r="AC309" s="59">
        <v>-80446.12</v>
      </c>
      <c r="AD309" s="59">
        <v>0</v>
      </c>
      <c r="AE309" s="59">
        <v>0</v>
      </c>
      <c r="AF309" s="59">
        <v>0</v>
      </c>
      <c r="AG309" s="59">
        <v>0</v>
      </c>
      <c r="AH309" s="59">
        <v>0</v>
      </c>
      <c r="AI309" s="59">
        <v>0</v>
      </c>
      <c r="AJ309" s="132" t="s">
        <v>29</v>
      </c>
      <c r="AK309" s="132" t="s">
        <v>206</v>
      </c>
      <c r="AL309" s="132">
        <f t="shared" si="32"/>
        <v>80446.12</v>
      </c>
      <c r="AM309" s="132">
        <f t="shared" si="33"/>
        <v>0</v>
      </c>
      <c r="AN309" s="132">
        <f t="shared" si="37"/>
        <v>80446.12</v>
      </c>
      <c r="AO309" s="132">
        <f t="shared" si="38"/>
        <v>0</v>
      </c>
      <c r="AP309" s="132">
        <f t="shared" si="34"/>
        <v>-80446.120000000112</v>
      </c>
      <c r="AQ309" s="132">
        <f t="shared" si="35"/>
        <v>-1.1641532182693481E-10</v>
      </c>
      <c r="AR309" s="132">
        <f t="shared" si="36"/>
        <v>844.68000000000029</v>
      </c>
      <c r="AS309" s="133">
        <f t="shared" si="39"/>
        <v>-1.0499947045301864E-2</v>
      </c>
    </row>
    <row r="310" spans="1:45" x14ac:dyDescent="0.2">
      <c r="A310" s="59">
        <v>-1</v>
      </c>
      <c r="B310" s="59">
        <v>1012</v>
      </c>
      <c r="C310" s="59" t="s">
        <v>121</v>
      </c>
      <c r="D310" s="59">
        <v>0</v>
      </c>
      <c r="E310" s="59">
        <v>276</v>
      </c>
      <c r="F310" s="59" t="s">
        <v>1816</v>
      </c>
      <c r="G310" s="59">
        <v>2025</v>
      </c>
      <c r="H310" s="59" t="s">
        <v>171</v>
      </c>
      <c r="I310" s="59">
        <v>7</v>
      </c>
      <c r="J310" s="59" t="s">
        <v>79</v>
      </c>
      <c r="K310" s="59">
        <v>17</v>
      </c>
      <c r="L310" s="59">
        <v>10307012</v>
      </c>
      <c r="M310" s="59">
        <v>0</v>
      </c>
      <c r="N310" s="59" t="s">
        <v>135</v>
      </c>
      <c r="O310" s="59" t="s">
        <v>124</v>
      </c>
      <c r="P310" s="59" t="s">
        <v>130</v>
      </c>
      <c r="Q310" s="59">
        <v>0</v>
      </c>
      <c r="R310" s="59">
        <v>0</v>
      </c>
      <c r="S310" s="59">
        <v>107.73</v>
      </c>
      <c r="T310" s="59">
        <v>0</v>
      </c>
      <c r="U310" s="59">
        <v>103.77</v>
      </c>
      <c r="V310" s="59">
        <v>-10262.710000000001</v>
      </c>
      <c r="W310" s="59">
        <v>-9884.4600000000009</v>
      </c>
      <c r="X310" s="59">
        <v>0</v>
      </c>
      <c r="Y310" s="59">
        <v>0</v>
      </c>
      <c r="Z310" s="59">
        <v>-378.25</v>
      </c>
      <c r="AA310" s="59">
        <v>0</v>
      </c>
      <c r="AB310" s="59">
        <v>0</v>
      </c>
      <c r="AC310" s="59">
        <v>378.25</v>
      </c>
      <c r="AD310" s="59">
        <v>0</v>
      </c>
      <c r="AE310" s="59">
        <v>0</v>
      </c>
      <c r="AF310" s="59">
        <v>0</v>
      </c>
      <c r="AG310" s="59">
        <v>0</v>
      </c>
      <c r="AH310" s="59">
        <v>0</v>
      </c>
      <c r="AI310" s="59">
        <v>0</v>
      </c>
      <c r="AJ310" s="132" t="s">
        <v>29</v>
      </c>
      <c r="AK310" s="132" t="s">
        <v>206</v>
      </c>
      <c r="AL310" s="132">
        <f t="shared" si="32"/>
        <v>-378.25</v>
      </c>
      <c r="AM310" s="132">
        <f t="shared" si="33"/>
        <v>0</v>
      </c>
      <c r="AN310" s="132">
        <f t="shared" si="37"/>
        <v>-378.25</v>
      </c>
      <c r="AO310" s="132">
        <f t="shared" si="38"/>
        <v>0</v>
      </c>
      <c r="AP310" s="132">
        <f t="shared" si="34"/>
        <v>378.25</v>
      </c>
      <c r="AQ310" s="132">
        <f t="shared" si="35"/>
        <v>0</v>
      </c>
      <c r="AR310" s="132">
        <f t="shared" si="36"/>
        <v>-3.960000000000008</v>
      </c>
      <c r="AS310" s="133">
        <f t="shared" si="39"/>
        <v>-1.0469266358228705E-2</v>
      </c>
    </row>
    <row r="311" spans="1:45" x14ac:dyDescent="0.2">
      <c r="A311" s="59">
        <v>-1</v>
      </c>
      <c r="B311" s="59">
        <v>1012</v>
      </c>
      <c r="C311" s="59" t="s">
        <v>121</v>
      </c>
      <c r="D311" s="59">
        <v>0</v>
      </c>
      <c r="E311" s="59">
        <v>276</v>
      </c>
      <c r="F311" s="59" t="s">
        <v>1816</v>
      </c>
      <c r="G311" s="59">
        <v>2025</v>
      </c>
      <c r="H311" s="59" t="s">
        <v>173</v>
      </c>
      <c r="I311" s="59">
        <v>7</v>
      </c>
      <c r="J311" s="59" t="s">
        <v>79</v>
      </c>
      <c r="K311" s="59">
        <v>17</v>
      </c>
      <c r="L311" s="59">
        <v>10307050</v>
      </c>
      <c r="M311" s="59">
        <v>0</v>
      </c>
      <c r="N311" s="59" t="s">
        <v>135</v>
      </c>
      <c r="O311" s="59" t="s">
        <v>124</v>
      </c>
      <c r="P311" s="59" t="s">
        <v>130</v>
      </c>
      <c r="Q311" s="59">
        <v>0</v>
      </c>
      <c r="R311" s="59">
        <v>0</v>
      </c>
      <c r="S311" s="59">
        <v>-17281.400000000001</v>
      </c>
      <c r="T311" s="59">
        <v>0</v>
      </c>
      <c r="U311" s="59">
        <v>-16703.439999999999</v>
      </c>
      <c r="V311" s="59">
        <v>1645844.65</v>
      </c>
      <c r="W311" s="59">
        <v>1590797.8900000001</v>
      </c>
      <c r="X311" s="59">
        <v>0</v>
      </c>
      <c r="Y311" s="59">
        <v>0</v>
      </c>
      <c r="Z311" s="59">
        <v>55046.76</v>
      </c>
      <c r="AA311" s="59">
        <v>0</v>
      </c>
      <c r="AB311" s="59">
        <v>0</v>
      </c>
      <c r="AC311" s="59">
        <v>-55046.76</v>
      </c>
      <c r="AD311" s="59">
        <v>0</v>
      </c>
      <c r="AE311" s="59">
        <v>0</v>
      </c>
      <c r="AF311" s="59">
        <v>0</v>
      </c>
      <c r="AG311" s="59">
        <v>0</v>
      </c>
      <c r="AH311" s="59">
        <v>0</v>
      </c>
      <c r="AI311" s="59">
        <v>0</v>
      </c>
      <c r="AJ311" s="132" t="s">
        <v>29</v>
      </c>
      <c r="AK311" s="132" t="s">
        <v>36</v>
      </c>
      <c r="AL311" s="132">
        <f t="shared" si="32"/>
        <v>55046.76</v>
      </c>
      <c r="AM311" s="132">
        <f t="shared" si="33"/>
        <v>0</v>
      </c>
      <c r="AN311" s="132">
        <f t="shared" si="37"/>
        <v>55046.76</v>
      </c>
      <c r="AO311" s="132">
        <f t="shared" si="38"/>
        <v>0</v>
      </c>
      <c r="AP311" s="132">
        <f t="shared" si="34"/>
        <v>-55046.759999999776</v>
      </c>
      <c r="AQ311" s="132">
        <f t="shared" si="35"/>
        <v>2.255546860396862E-10</v>
      </c>
      <c r="AR311" s="132">
        <f t="shared" si="36"/>
        <v>577.96000000000276</v>
      </c>
      <c r="AS311" s="133">
        <f t="shared" si="39"/>
        <v>-1.0499437205750259E-2</v>
      </c>
    </row>
    <row r="312" spans="1:45" x14ac:dyDescent="0.2">
      <c r="A312" s="59">
        <v>-1</v>
      </c>
      <c r="B312" s="59">
        <v>1012</v>
      </c>
      <c r="C312" s="59" t="s">
        <v>121</v>
      </c>
      <c r="D312" s="59">
        <v>0</v>
      </c>
      <c r="E312" s="59">
        <v>276</v>
      </c>
      <c r="F312" s="59" t="s">
        <v>1816</v>
      </c>
      <c r="G312" s="59">
        <v>2025</v>
      </c>
      <c r="H312" s="59" t="s">
        <v>169</v>
      </c>
      <c r="I312" s="59">
        <v>7</v>
      </c>
      <c r="J312" s="59" t="s">
        <v>79</v>
      </c>
      <c r="K312" s="59">
        <v>18</v>
      </c>
      <c r="L312" s="59">
        <v>10307502</v>
      </c>
      <c r="M312" s="59">
        <v>0</v>
      </c>
      <c r="N312" s="59" t="s">
        <v>135</v>
      </c>
      <c r="O312" s="59" t="s">
        <v>124</v>
      </c>
      <c r="P312" s="59" t="s">
        <v>130</v>
      </c>
      <c r="Q312" s="59">
        <v>0</v>
      </c>
      <c r="R312" s="59">
        <v>0</v>
      </c>
      <c r="S312" s="59">
        <v>0</v>
      </c>
      <c r="T312" s="59">
        <v>0</v>
      </c>
      <c r="U312" s="59">
        <v>0</v>
      </c>
      <c r="V312" s="59">
        <v>20669.11</v>
      </c>
      <c r="W312" s="59">
        <v>19947.400000000001</v>
      </c>
      <c r="X312" s="59">
        <v>0</v>
      </c>
      <c r="Y312" s="59">
        <v>0</v>
      </c>
      <c r="Z312" s="59">
        <v>721.71</v>
      </c>
      <c r="AA312" s="59">
        <v>0</v>
      </c>
      <c r="AB312" s="59">
        <v>0</v>
      </c>
      <c r="AC312" s="59">
        <v>-721.71</v>
      </c>
      <c r="AD312" s="59">
        <v>0</v>
      </c>
      <c r="AE312" s="59">
        <v>0</v>
      </c>
      <c r="AF312" s="59">
        <v>0</v>
      </c>
      <c r="AG312" s="59">
        <v>0</v>
      </c>
      <c r="AH312" s="59">
        <v>0</v>
      </c>
      <c r="AI312" s="59">
        <v>0</v>
      </c>
      <c r="AJ312" s="132" t="s">
        <v>29</v>
      </c>
      <c r="AK312" s="132" t="s">
        <v>208</v>
      </c>
      <c r="AL312" s="132">
        <f t="shared" si="32"/>
        <v>721.71</v>
      </c>
      <c r="AM312" s="132">
        <f t="shared" si="33"/>
        <v>0</v>
      </c>
      <c r="AN312" s="132">
        <f t="shared" si="37"/>
        <v>721.71</v>
      </c>
      <c r="AO312" s="132">
        <f t="shared" si="38"/>
        <v>0</v>
      </c>
      <c r="AP312" s="132">
        <f t="shared" si="34"/>
        <v>-721.70999999999913</v>
      </c>
      <c r="AQ312" s="132">
        <f t="shared" si="35"/>
        <v>9.0949470177292824E-13</v>
      </c>
      <c r="AR312" s="132">
        <f t="shared" si="36"/>
        <v>0</v>
      </c>
      <c r="AS312" s="133">
        <f t="shared" si="39"/>
        <v>0</v>
      </c>
    </row>
    <row r="313" spans="1:45" x14ac:dyDescent="0.2">
      <c r="A313" s="59">
        <v>-1</v>
      </c>
      <c r="B313" s="59">
        <v>1012</v>
      </c>
      <c r="C313" s="59" t="s">
        <v>121</v>
      </c>
      <c r="D313" s="59">
        <v>0</v>
      </c>
      <c r="E313" s="59">
        <v>276</v>
      </c>
      <c r="F313" s="59" t="s">
        <v>1816</v>
      </c>
      <c r="G313" s="59">
        <v>2025</v>
      </c>
      <c r="H313" s="59" t="s">
        <v>164</v>
      </c>
      <c r="I313" s="59">
        <v>7</v>
      </c>
      <c r="J313" s="59" t="s">
        <v>79</v>
      </c>
      <c r="K313" s="59">
        <v>17</v>
      </c>
      <c r="L313" s="59">
        <v>27</v>
      </c>
      <c r="M313" s="59">
        <v>1</v>
      </c>
      <c r="N313" s="59" t="s">
        <v>122</v>
      </c>
      <c r="O313" s="59" t="s">
        <v>124</v>
      </c>
      <c r="P313" s="59" t="s">
        <v>131</v>
      </c>
      <c r="Q313" s="59">
        <v>0</v>
      </c>
      <c r="R313" s="59">
        <v>0</v>
      </c>
      <c r="S313" s="59">
        <v>0</v>
      </c>
      <c r="T313" s="59">
        <v>0</v>
      </c>
      <c r="U313" s="59">
        <v>0</v>
      </c>
      <c r="V313" s="59">
        <v>0</v>
      </c>
      <c r="W313" s="59">
        <v>0</v>
      </c>
      <c r="X313" s="59">
        <v>0</v>
      </c>
      <c r="Y313" s="59">
        <v>0</v>
      </c>
      <c r="Z313" s="59">
        <v>0</v>
      </c>
      <c r="AA313" s="59">
        <v>0</v>
      </c>
      <c r="AB313" s="59">
        <v>0</v>
      </c>
      <c r="AC313" s="59">
        <v>0</v>
      </c>
      <c r="AD313" s="59">
        <v>0</v>
      </c>
      <c r="AE313" s="59">
        <v>0</v>
      </c>
      <c r="AF313" s="59">
        <v>0</v>
      </c>
      <c r="AG313" s="59">
        <v>0</v>
      </c>
      <c r="AH313" s="59">
        <v>0</v>
      </c>
      <c r="AI313" s="59">
        <v>0</v>
      </c>
      <c r="AJ313" s="132" t="s">
        <v>207</v>
      </c>
      <c r="AK313" s="132" t="s">
        <v>37</v>
      </c>
      <c r="AL313" s="132">
        <f t="shared" si="32"/>
        <v>0</v>
      </c>
      <c r="AM313" s="132">
        <f t="shared" si="33"/>
        <v>0</v>
      </c>
      <c r="AN313" s="132">
        <f t="shared" si="37"/>
        <v>0</v>
      </c>
      <c r="AO313" s="132">
        <f t="shared" si="38"/>
        <v>0</v>
      </c>
      <c r="AP313" s="132">
        <f t="shared" si="34"/>
        <v>0</v>
      </c>
      <c r="AQ313" s="132">
        <f t="shared" si="35"/>
        <v>0</v>
      </c>
      <c r="AR313" s="132">
        <f t="shared" si="36"/>
        <v>0</v>
      </c>
      <c r="AS313" s="133" t="e">
        <f t="shared" si="39"/>
        <v>#DIV/0!</v>
      </c>
    </row>
    <row r="314" spans="1:45" x14ac:dyDescent="0.2">
      <c r="A314" s="59">
        <v>-1</v>
      </c>
      <c r="B314" s="59">
        <v>1012</v>
      </c>
      <c r="C314" s="59" t="s">
        <v>121</v>
      </c>
      <c r="D314" s="59">
        <v>0</v>
      </c>
      <c r="E314" s="59">
        <v>276</v>
      </c>
      <c r="F314" s="59" t="s">
        <v>1816</v>
      </c>
      <c r="G314" s="59">
        <v>2025</v>
      </c>
      <c r="H314" s="59" t="s">
        <v>166</v>
      </c>
      <c r="I314" s="59">
        <v>7</v>
      </c>
      <c r="J314" s="59" t="s">
        <v>79</v>
      </c>
      <c r="K314" s="59">
        <v>9999</v>
      </c>
      <c r="L314" s="59">
        <v>12000026</v>
      </c>
      <c r="M314" s="59">
        <v>1</v>
      </c>
      <c r="N314" s="59" t="s">
        <v>122</v>
      </c>
      <c r="O314" s="59" t="s">
        <v>124</v>
      </c>
      <c r="P314" s="59" t="s">
        <v>131</v>
      </c>
      <c r="Q314" s="59">
        <v>0</v>
      </c>
      <c r="R314" s="59">
        <v>0</v>
      </c>
      <c r="S314" s="59">
        <v>0</v>
      </c>
      <c r="T314" s="59">
        <v>0</v>
      </c>
      <c r="U314" s="59">
        <v>0</v>
      </c>
      <c r="V314" s="59">
        <v>0</v>
      </c>
      <c r="W314" s="59">
        <v>0</v>
      </c>
      <c r="X314" s="59">
        <v>0</v>
      </c>
      <c r="Y314" s="59">
        <v>0</v>
      </c>
      <c r="Z314" s="59">
        <v>0</v>
      </c>
      <c r="AA314" s="59">
        <v>0</v>
      </c>
      <c r="AB314" s="59">
        <v>0</v>
      </c>
      <c r="AC314" s="59">
        <v>0</v>
      </c>
      <c r="AD314" s="59">
        <v>0</v>
      </c>
      <c r="AE314" s="59">
        <v>0</v>
      </c>
      <c r="AF314" s="59">
        <v>0</v>
      </c>
      <c r="AG314" s="59">
        <v>0</v>
      </c>
      <c r="AH314" s="59">
        <v>0</v>
      </c>
      <c r="AI314" s="59">
        <v>0</v>
      </c>
      <c r="AJ314" s="132" t="s">
        <v>207</v>
      </c>
      <c r="AK314" s="132" t="s">
        <v>207</v>
      </c>
      <c r="AL314" s="132">
        <f t="shared" si="32"/>
        <v>0</v>
      </c>
      <c r="AM314" s="132">
        <f t="shared" si="33"/>
        <v>0</v>
      </c>
      <c r="AN314" s="132">
        <f t="shared" si="37"/>
        <v>0</v>
      </c>
      <c r="AO314" s="132">
        <f t="shared" si="38"/>
        <v>0</v>
      </c>
      <c r="AP314" s="132">
        <f t="shared" si="34"/>
        <v>0</v>
      </c>
      <c r="AQ314" s="132">
        <f t="shared" si="35"/>
        <v>0</v>
      </c>
      <c r="AR314" s="132">
        <f t="shared" si="36"/>
        <v>0</v>
      </c>
      <c r="AS314" s="133" t="e">
        <f t="shared" si="39"/>
        <v>#DIV/0!</v>
      </c>
    </row>
    <row r="315" spans="1:45" x14ac:dyDescent="0.2">
      <c r="A315" s="59">
        <v>-1</v>
      </c>
      <c r="B315" s="59">
        <v>1012</v>
      </c>
      <c r="C315" s="59" t="s">
        <v>121</v>
      </c>
      <c r="D315" s="59">
        <v>0</v>
      </c>
      <c r="E315" s="59">
        <v>276</v>
      </c>
      <c r="F315" s="59" t="s">
        <v>1816</v>
      </c>
      <c r="G315" s="59">
        <v>2025</v>
      </c>
      <c r="H315" s="59" t="s">
        <v>176</v>
      </c>
      <c r="I315" s="59">
        <v>7</v>
      </c>
      <c r="J315" s="59" t="s">
        <v>79</v>
      </c>
      <c r="K315" s="59">
        <v>9999</v>
      </c>
      <c r="L315" s="59">
        <v>22307510</v>
      </c>
      <c r="M315" s="59">
        <v>0</v>
      </c>
      <c r="N315" s="59" t="s">
        <v>135</v>
      </c>
      <c r="O315" s="59" t="s">
        <v>124</v>
      </c>
      <c r="P315" s="59" t="s">
        <v>131</v>
      </c>
      <c r="Q315" s="59">
        <v>0</v>
      </c>
      <c r="R315" s="59">
        <v>0</v>
      </c>
      <c r="S315" s="59">
        <v>0</v>
      </c>
      <c r="T315" s="59">
        <v>0</v>
      </c>
      <c r="U315" s="59">
        <v>0</v>
      </c>
      <c r="V315" s="59">
        <v>249377</v>
      </c>
      <c r="W315" s="59">
        <v>249377</v>
      </c>
      <c r="X315" s="59">
        <v>0</v>
      </c>
      <c r="Y315" s="59">
        <v>0</v>
      </c>
      <c r="Z315" s="59">
        <v>0</v>
      </c>
      <c r="AA315" s="59">
        <v>0</v>
      </c>
      <c r="AB315" s="59">
        <v>0</v>
      </c>
      <c r="AC315" s="59">
        <v>0</v>
      </c>
      <c r="AD315" s="59">
        <v>0</v>
      </c>
      <c r="AE315" s="59">
        <v>0</v>
      </c>
      <c r="AF315" s="59">
        <v>0</v>
      </c>
      <c r="AG315" s="59">
        <v>0</v>
      </c>
      <c r="AH315" s="59">
        <v>0</v>
      </c>
      <c r="AI315" s="59">
        <v>0</v>
      </c>
      <c r="AJ315" s="132" t="s">
        <v>207</v>
      </c>
      <c r="AK315" s="132" t="s">
        <v>207</v>
      </c>
      <c r="AL315" s="132">
        <f t="shared" si="32"/>
        <v>0</v>
      </c>
      <c r="AM315" s="132">
        <f t="shared" si="33"/>
        <v>0</v>
      </c>
      <c r="AN315" s="132">
        <f t="shared" si="37"/>
        <v>0</v>
      </c>
      <c r="AO315" s="132">
        <f t="shared" si="38"/>
        <v>0</v>
      </c>
      <c r="AP315" s="132">
        <f t="shared" si="34"/>
        <v>0</v>
      </c>
      <c r="AQ315" s="132">
        <f t="shared" si="35"/>
        <v>0</v>
      </c>
      <c r="AR315" s="132">
        <f t="shared" si="36"/>
        <v>0</v>
      </c>
      <c r="AS315" s="133" t="e">
        <f t="shared" si="39"/>
        <v>#DIV/0!</v>
      </c>
    </row>
    <row r="316" spans="1:45" x14ac:dyDescent="0.2">
      <c r="A316" s="59">
        <v>-1</v>
      </c>
      <c r="B316" s="59">
        <v>1012</v>
      </c>
      <c r="C316" s="59" t="s">
        <v>121</v>
      </c>
      <c r="D316" s="59">
        <v>0</v>
      </c>
      <c r="E316" s="59">
        <v>276</v>
      </c>
      <c r="F316" s="59" t="s">
        <v>1816</v>
      </c>
      <c r="G316" s="59">
        <v>2026</v>
      </c>
      <c r="H316" s="59" t="s">
        <v>125</v>
      </c>
      <c r="I316" s="59">
        <v>1</v>
      </c>
      <c r="J316" s="59" t="s">
        <v>30</v>
      </c>
      <c r="K316" s="59">
        <v>13</v>
      </c>
      <c r="L316" s="59">
        <v>21</v>
      </c>
      <c r="M316" s="59">
        <v>1</v>
      </c>
      <c r="N316" s="59" t="s">
        <v>122</v>
      </c>
      <c r="O316" s="59" t="s">
        <v>124</v>
      </c>
      <c r="P316" s="59" t="s">
        <v>123</v>
      </c>
      <c r="Q316" s="59">
        <v>0</v>
      </c>
      <c r="R316" s="59">
        <v>0</v>
      </c>
      <c r="S316" s="59">
        <v>0</v>
      </c>
      <c r="T316" s="59">
        <v>0</v>
      </c>
      <c r="U316" s="59">
        <v>0</v>
      </c>
      <c r="V316" s="59">
        <v>0</v>
      </c>
      <c r="W316" s="59">
        <v>0</v>
      </c>
      <c r="X316" s="59">
        <v>0</v>
      </c>
      <c r="Y316" s="59">
        <v>0</v>
      </c>
      <c r="Z316" s="59">
        <v>0</v>
      </c>
      <c r="AA316" s="59">
        <v>0</v>
      </c>
      <c r="AB316" s="59">
        <v>0</v>
      </c>
      <c r="AC316" s="59">
        <v>0</v>
      </c>
      <c r="AD316" s="59">
        <v>0</v>
      </c>
      <c r="AE316" s="59">
        <v>0</v>
      </c>
      <c r="AF316" s="59">
        <v>0</v>
      </c>
      <c r="AG316" s="59">
        <v>0</v>
      </c>
      <c r="AH316" s="59">
        <v>0</v>
      </c>
      <c r="AI316" s="59">
        <v>0</v>
      </c>
      <c r="AJ316" s="132" t="s">
        <v>29</v>
      </c>
      <c r="AK316" s="132" t="s">
        <v>37</v>
      </c>
      <c r="AL316" s="132">
        <f t="shared" si="32"/>
        <v>0</v>
      </c>
      <c r="AM316" s="132">
        <f t="shared" si="33"/>
        <v>0</v>
      </c>
      <c r="AN316" s="132">
        <f t="shared" si="37"/>
        <v>0</v>
      </c>
      <c r="AO316" s="132">
        <f t="shared" si="38"/>
        <v>0</v>
      </c>
      <c r="AP316" s="132">
        <f t="shared" si="34"/>
        <v>0</v>
      </c>
      <c r="AQ316" s="132">
        <f t="shared" si="35"/>
        <v>0</v>
      </c>
      <c r="AR316" s="132">
        <f t="shared" si="36"/>
        <v>0</v>
      </c>
      <c r="AS316" s="133" t="e">
        <f t="shared" si="39"/>
        <v>#DIV/0!</v>
      </c>
    </row>
    <row r="317" spans="1:45" x14ac:dyDescent="0.2">
      <c r="A317" s="59">
        <v>-1</v>
      </c>
      <c r="B317" s="59">
        <v>1012</v>
      </c>
      <c r="C317" s="59" t="s">
        <v>121</v>
      </c>
      <c r="D317" s="59">
        <v>0</v>
      </c>
      <c r="E317" s="59">
        <v>276</v>
      </c>
      <c r="F317" s="59" t="s">
        <v>1816</v>
      </c>
      <c r="G317" s="59">
        <v>2026</v>
      </c>
      <c r="H317" s="59" t="s">
        <v>126</v>
      </c>
      <c r="I317" s="59">
        <v>1</v>
      </c>
      <c r="J317" s="59" t="s">
        <v>30</v>
      </c>
      <c r="K317" s="59">
        <v>13</v>
      </c>
      <c r="L317" s="59">
        <v>19</v>
      </c>
      <c r="M317" s="59">
        <v>1</v>
      </c>
      <c r="N317" s="59" t="s">
        <v>122</v>
      </c>
      <c r="O317" s="59" t="s">
        <v>124</v>
      </c>
      <c r="P317" s="59" t="s">
        <v>123</v>
      </c>
      <c r="Q317" s="59">
        <v>0</v>
      </c>
      <c r="R317" s="59">
        <v>0</v>
      </c>
      <c r="S317" s="59">
        <v>842716.27</v>
      </c>
      <c r="T317" s="59">
        <v>3385.57</v>
      </c>
      <c r="U317" s="59">
        <v>463052.79000000004</v>
      </c>
      <c r="V317" s="59">
        <v>3897841.39</v>
      </c>
      <c r="W317" s="59">
        <v>2089404.82</v>
      </c>
      <c r="X317" s="59">
        <v>1146432.53</v>
      </c>
      <c r="Y317" s="59">
        <v>0</v>
      </c>
      <c r="Z317" s="59">
        <v>2954869.1</v>
      </c>
      <c r="AA317" s="59">
        <v>0</v>
      </c>
      <c r="AB317" s="59">
        <v>0</v>
      </c>
      <c r="AC317" s="59">
        <v>-1808436.57</v>
      </c>
      <c r="AD317" s="59">
        <v>0</v>
      </c>
      <c r="AE317" s="59">
        <v>0</v>
      </c>
      <c r="AF317" s="59">
        <v>0</v>
      </c>
      <c r="AG317" s="59">
        <v>0</v>
      </c>
      <c r="AH317" s="59">
        <v>0</v>
      </c>
      <c r="AI317" s="59">
        <v>0</v>
      </c>
      <c r="AJ317" s="132" t="s">
        <v>29</v>
      </c>
      <c r="AK317" s="132" t="s">
        <v>206</v>
      </c>
      <c r="AL317" s="132">
        <f t="shared" si="32"/>
        <v>2954869.1</v>
      </c>
      <c r="AM317" s="132">
        <f t="shared" si="33"/>
        <v>1146432.53</v>
      </c>
      <c r="AN317" s="132">
        <f t="shared" si="37"/>
        <v>1808436.57</v>
      </c>
      <c r="AO317" s="132">
        <f t="shared" si="38"/>
        <v>0</v>
      </c>
      <c r="AP317" s="132">
        <f t="shared" si="34"/>
        <v>-1808436.57</v>
      </c>
      <c r="AQ317" s="132">
        <f t="shared" si="35"/>
        <v>0</v>
      </c>
      <c r="AR317" s="132">
        <f t="shared" si="36"/>
        <v>-379663.48</v>
      </c>
      <c r="AS317" s="133">
        <f t="shared" si="39"/>
        <v>0.20994016948020464</v>
      </c>
    </row>
    <row r="318" spans="1:45" x14ac:dyDescent="0.2">
      <c r="A318" s="59">
        <v>-1</v>
      </c>
      <c r="B318" s="59">
        <v>1012</v>
      </c>
      <c r="C318" s="59" t="s">
        <v>121</v>
      </c>
      <c r="D318" s="59">
        <v>0</v>
      </c>
      <c r="E318" s="59">
        <v>276</v>
      </c>
      <c r="F318" s="59" t="s">
        <v>1816</v>
      </c>
      <c r="G318" s="59">
        <v>2026</v>
      </c>
      <c r="H318" s="59" t="s">
        <v>136</v>
      </c>
      <c r="I318" s="59">
        <v>1</v>
      </c>
      <c r="J318" s="59" t="s">
        <v>30</v>
      </c>
      <c r="K318" s="59">
        <v>13</v>
      </c>
      <c r="L318" s="59">
        <v>10301001</v>
      </c>
      <c r="M318" s="59">
        <v>0</v>
      </c>
      <c r="N318" s="59" t="s">
        <v>135</v>
      </c>
      <c r="O318" s="59" t="s">
        <v>124</v>
      </c>
      <c r="P318" s="59" t="s">
        <v>123</v>
      </c>
      <c r="Q318" s="59">
        <v>0</v>
      </c>
      <c r="R318" s="59">
        <v>0</v>
      </c>
      <c r="S318" s="59">
        <v>31985.8</v>
      </c>
      <c r="T318" s="59">
        <v>0</v>
      </c>
      <c r="U318" s="59">
        <v>23497.53</v>
      </c>
      <c r="V318" s="59">
        <v>113000.51000000001</v>
      </c>
      <c r="W318" s="59">
        <v>72409.84</v>
      </c>
      <c r="X318" s="59">
        <v>0</v>
      </c>
      <c r="Y318" s="59">
        <v>0</v>
      </c>
      <c r="Z318" s="59">
        <v>40590.67</v>
      </c>
      <c r="AA318" s="59">
        <v>0</v>
      </c>
      <c r="AB318" s="59">
        <v>0</v>
      </c>
      <c r="AC318" s="59">
        <v>-40590.67</v>
      </c>
      <c r="AD318" s="59">
        <v>0</v>
      </c>
      <c r="AE318" s="59">
        <v>0</v>
      </c>
      <c r="AF318" s="59">
        <v>0</v>
      </c>
      <c r="AG318" s="59">
        <v>0</v>
      </c>
      <c r="AH318" s="59">
        <v>0</v>
      </c>
      <c r="AI318" s="59">
        <v>0</v>
      </c>
      <c r="AJ318" s="132" t="s">
        <v>29</v>
      </c>
      <c r="AK318" s="132" t="s">
        <v>206</v>
      </c>
      <c r="AL318" s="132">
        <f t="shared" si="32"/>
        <v>40590.67</v>
      </c>
      <c r="AM318" s="132">
        <f t="shared" si="33"/>
        <v>0</v>
      </c>
      <c r="AN318" s="132">
        <f t="shared" si="37"/>
        <v>40590.67</v>
      </c>
      <c r="AO318" s="132">
        <f t="shared" si="38"/>
        <v>0</v>
      </c>
      <c r="AP318" s="132">
        <f t="shared" si="34"/>
        <v>-40590.670000000013</v>
      </c>
      <c r="AQ318" s="132">
        <f t="shared" si="35"/>
        <v>0</v>
      </c>
      <c r="AR318" s="132">
        <f t="shared" si="36"/>
        <v>-8488.27</v>
      </c>
      <c r="AS318" s="133">
        <f t="shared" si="39"/>
        <v>0.2091187457610332</v>
      </c>
    </row>
    <row r="319" spans="1:45" x14ac:dyDescent="0.2">
      <c r="A319" s="59">
        <v>-1</v>
      </c>
      <c r="B319" s="59">
        <v>1012</v>
      </c>
      <c r="C319" s="59" t="s">
        <v>121</v>
      </c>
      <c r="D319" s="59">
        <v>0</v>
      </c>
      <c r="E319" s="59">
        <v>276</v>
      </c>
      <c r="F319" s="59" t="s">
        <v>1816</v>
      </c>
      <c r="G319" s="59">
        <v>2026</v>
      </c>
      <c r="H319" s="59" t="s">
        <v>137</v>
      </c>
      <c r="I319" s="59">
        <v>1</v>
      </c>
      <c r="J319" s="59" t="s">
        <v>30</v>
      </c>
      <c r="K319" s="59">
        <v>13</v>
      </c>
      <c r="L319" s="59">
        <v>10301002</v>
      </c>
      <c r="M319" s="59">
        <v>0</v>
      </c>
      <c r="N319" s="59" t="s">
        <v>135</v>
      </c>
      <c r="O319" s="59" t="s">
        <v>124</v>
      </c>
      <c r="P319" s="59" t="s">
        <v>123</v>
      </c>
      <c r="Q319" s="59">
        <v>0</v>
      </c>
      <c r="R319" s="59">
        <v>0</v>
      </c>
      <c r="S319" s="59">
        <v>152.11000000000001</v>
      </c>
      <c r="T319" s="59">
        <v>0</v>
      </c>
      <c r="U319" s="59">
        <v>273.58</v>
      </c>
      <c r="V319" s="59">
        <v>434.57</v>
      </c>
      <c r="W319" s="59">
        <v>781.57</v>
      </c>
      <c r="X319" s="59">
        <v>0</v>
      </c>
      <c r="Y319" s="59">
        <v>0</v>
      </c>
      <c r="Z319" s="59">
        <v>-347</v>
      </c>
      <c r="AA319" s="59">
        <v>0</v>
      </c>
      <c r="AB319" s="59">
        <v>0</v>
      </c>
      <c r="AC319" s="59">
        <v>347</v>
      </c>
      <c r="AD319" s="59">
        <v>0</v>
      </c>
      <c r="AE319" s="59">
        <v>0</v>
      </c>
      <c r="AF319" s="59">
        <v>0</v>
      </c>
      <c r="AG319" s="59">
        <v>0</v>
      </c>
      <c r="AH319" s="59">
        <v>0</v>
      </c>
      <c r="AI319" s="59">
        <v>0</v>
      </c>
      <c r="AJ319" s="132" t="s">
        <v>29</v>
      </c>
      <c r="AK319" s="132" t="s">
        <v>206</v>
      </c>
      <c r="AL319" s="132">
        <f t="shared" si="32"/>
        <v>-347</v>
      </c>
      <c r="AM319" s="132">
        <f t="shared" si="33"/>
        <v>0</v>
      </c>
      <c r="AN319" s="132">
        <f t="shared" si="37"/>
        <v>-347</v>
      </c>
      <c r="AO319" s="132">
        <f t="shared" si="38"/>
        <v>0</v>
      </c>
      <c r="AP319" s="132">
        <f t="shared" si="34"/>
        <v>347.00000000000006</v>
      </c>
      <c r="AQ319" s="132">
        <f t="shared" si="35"/>
        <v>0</v>
      </c>
      <c r="AR319" s="132">
        <f t="shared" si="36"/>
        <v>121.46999999999997</v>
      </c>
      <c r="AS319" s="133">
        <f t="shared" si="39"/>
        <v>0.35005763688760794</v>
      </c>
    </row>
    <row r="320" spans="1:45" x14ac:dyDescent="0.2">
      <c r="A320" s="59">
        <v>-1</v>
      </c>
      <c r="B320" s="59">
        <v>1012</v>
      </c>
      <c r="C320" s="59" t="s">
        <v>121</v>
      </c>
      <c r="D320" s="59">
        <v>0</v>
      </c>
      <c r="E320" s="59">
        <v>276</v>
      </c>
      <c r="F320" s="59" t="s">
        <v>1816</v>
      </c>
      <c r="G320" s="59">
        <v>2026</v>
      </c>
      <c r="H320" s="59" t="s">
        <v>139</v>
      </c>
      <c r="I320" s="59">
        <v>1</v>
      </c>
      <c r="J320" s="59" t="s">
        <v>30</v>
      </c>
      <c r="K320" s="59">
        <v>13</v>
      </c>
      <c r="L320" s="59">
        <v>10301017</v>
      </c>
      <c r="M320" s="59">
        <v>0</v>
      </c>
      <c r="N320" s="59" t="s">
        <v>135</v>
      </c>
      <c r="O320" s="59" t="s">
        <v>124</v>
      </c>
      <c r="P320" s="59" t="s">
        <v>123</v>
      </c>
      <c r="Q320" s="59">
        <v>0</v>
      </c>
      <c r="R320" s="59">
        <v>0</v>
      </c>
      <c r="S320" s="59">
        <v>180690.05000000002</v>
      </c>
      <c r="T320" s="59">
        <v>0</v>
      </c>
      <c r="U320" s="59">
        <v>180690.05000000002</v>
      </c>
      <c r="V320" s="59">
        <v>702056.97</v>
      </c>
      <c r="W320" s="59">
        <v>702056.97</v>
      </c>
      <c r="X320" s="59">
        <v>0</v>
      </c>
      <c r="Y320" s="59">
        <v>0</v>
      </c>
      <c r="Z320" s="59">
        <v>0</v>
      </c>
      <c r="AA320" s="59">
        <v>0</v>
      </c>
      <c r="AB320" s="59">
        <v>0</v>
      </c>
      <c r="AC320" s="59">
        <v>0</v>
      </c>
      <c r="AD320" s="59">
        <v>0</v>
      </c>
      <c r="AE320" s="59">
        <v>0</v>
      </c>
      <c r="AF320" s="59">
        <v>0</v>
      </c>
      <c r="AG320" s="59">
        <v>0</v>
      </c>
      <c r="AH320" s="59">
        <v>0</v>
      </c>
      <c r="AI320" s="59">
        <v>0</v>
      </c>
      <c r="AJ320" s="132" t="s">
        <v>29</v>
      </c>
      <c r="AK320" s="132" t="s">
        <v>206</v>
      </c>
      <c r="AL320" s="132">
        <f t="shared" si="32"/>
        <v>0</v>
      </c>
      <c r="AM320" s="132">
        <f t="shared" si="33"/>
        <v>0</v>
      </c>
      <c r="AN320" s="132">
        <f t="shared" si="37"/>
        <v>0</v>
      </c>
      <c r="AO320" s="132">
        <f t="shared" si="38"/>
        <v>0</v>
      </c>
      <c r="AP320" s="132">
        <f t="shared" si="34"/>
        <v>0</v>
      </c>
      <c r="AQ320" s="132">
        <f t="shared" si="35"/>
        <v>0</v>
      </c>
      <c r="AR320" s="132">
        <f t="shared" si="36"/>
        <v>0</v>
      </c>
      <c r="AS320" s="133" t="e">
        <f t="shared" si="39"/>
        <v>#DIV/0!</v>
      </c>
    </row>
    <row r="321" spans="1:45" x14ac:dyDescent="0.2">
      <c r="A321" s="59">
        <v>-1</v>
      </c>
      <c r="B321" s="59">
        <v>1012</v>
      </c>
      <c r="C321" s="59" t="s">
        <v>121</v>
      </c>
      <c r="D321" s="59">
        <v>0</v>
      </c>
      <c r="E321" s="59">
        <v>276</v>
      </c>
      <c r="F321" s="59" t="s">
        <v>1816</v>
      </c>
      <c r="G321" s="59">
        <v>2026</v>
      </c>
      <c r="H321" s="59" t="s">
        <v>140</v>
      </c>
      <c r="I321" s="59">
        <v>1</v>
      </c>
      <c r="J321" s="59" t="s">
        <v>30</v>
      </c>
      <c r="K321" s="59">
        <v>13</v>
      </c>
      <c r="L321" s="59">
        <v>10301012</v>
      </c>
      <c r="M321" s="59">
        <v>0</v>
      </c>
      <c r="N321" s="59" t="s">
        <v>135</v>
      </c>
      <c r="O321" s="59" t="s">
        <v>124</v>
      </c>
      <c r="P321" s="59" t="s">
        <v>123</v>
      </c>
      <c r="Q321" s="59">
        <v>0</v>
      </c>
      <c r="R321" s="59">
        <v>0</v>
      </c>
      <c r="S321" s="59">
        <v>-13363.34</v>
      </c>
      <c r="T321" s="59">
        <v>0</v>
      </c>
      <c r="U321" s="59">
        <v>-3724.86</v>
      </c>
      <c r="V321" s="59">
        <v>-63634.950000000004</v>
      </c>
      <c r="W321" s="59">
        <v>-17737.5</v>
      </c>
      <c r="X321" s="59">
        <v>0</v>
      </c>
      <c r="Y321" s="59">
        <v>0</v>
      </c>
      <c r="Z321" s="59">
        <v>-45897.450000000004</v>
      </c>
      <c r="AA321" s="59">
        <v>0</v>
      </c>
      <c r="AB321" s="59">
        <v>0</v>
      </c>
      <c r="AC321" s="59">
        <v>45897.450000000004</v>
      </c>
      <c r="AD321" s="59">
        <v>0</v>
      </c>
      <c r="AE321" s="59">
        <v>0</v>
      </c>
      <c r="AF321" s="59">
        <v>0</v>
      </c>
      <c r="AG321" s="59">
        <v>0</v>
      </c>
      <c r="AH321" s="59">
        <v>0</v>
      </c>
      <c r="AI321" s="59">
        <v>0</v>
      </c>
      <c r="AJ321" s="132" t="s">
        <v>29</v>
      </c>
      <c r="AK321" s="132" t="s">
        <v>206</v>
      </c>
      <c r="AL321" s="132">
        <f t="shared" si="32"/>
        <v>-45897.450000000004</v>
      </c>
      <c r="AM321" s="132">
        <f t="shared" si="33"/>
        <v>0</v>
      </c>
      <c r="AN321" s="132">
        <f t="shared" si="37"/>
        <v>-45897.450000000004</v>
      </c>
      <c r="AO321" s="132">
        <f t="shared" si="38"/>
        <v>0</v>
      </c>
      <c r="AP321" s="132">
        <f t="shared" si="34"/>
        <v>45897.450000000004</v>
      </c>
      <c r="AQ321" s="132">
        <f t="shared" si="35"/>
        <v>0</v>
      </c>
      <c r="AR321" s="132">
        <f t="shared" si="36"/>
        <v>9638.48</v>
      </c>
      <c r="AS321" s="133">
        <f t="shared" si="39"/>
        <v>0.21000033770939341</v>
      </c>
    </row>
    <row r="322" spans="1:45" x14ac:dyDescent="0.2">
      <c r="A322" s="59">
        <v>-1</v>
      </c>
      <c r="B322" s="59">
        <v>1012</v>
      </c>
      <c r="C322" s="59" t="s">
        <v>121</v>
      </c>
      <c r="D322" s="59">
        <v>0</v>
      </c>
      <c r="E322" s="59">
        <v>276</v>
      </c>
      <c r="F322" s="59" t="s">
        <v>1816</v>
      </c>
      <c r="G322" s="59">
        <v>2026</v>
      </c>
      <c r="H322" s="59" t="s">
        <v>141</v>
      </c>
      <c r="I322" s="59">
        <v>1</v>
      </c>
      <c r="J322" s="59" t="s">
        <v>30</v>
      </c>
      <c r="K322" s="59">
        <v>13</v>
      </c>
      <c r="L322" s="59">
        <v>10301010</v>
      </c>
      <c r="M322" s="59">
        <v>0</v>
      </c>
      <c r="N322" s="59" t="s">
        <v>135</v>
      </c>
      <c r="O322" s="59" t="s">
        <v>124</v>
      </c>
      <c r="P322" s="59" t="s">
        <v>123</v>
      </c>
      <c r="Q322" s="59">
        <v>0</v>
      </c>
      <c r="R322" s="59">
        <v>0</v>
      </c>
      <c r="S322" s="59">
        <v>-226331.82</v>
      </c>
      <c r="T322" s="59">
        <v>0</v>
      </c>
      <c r="U322" s="59">
        <v>-226331.82</v>
      </c>
      <c r="V322" s="59">
        <v>-646662.32999999996</v>
      </c>
      <c r="W322" s="59">
        <v>-646662.32999999996</v>
      </c>
      <c r="X322" s="59">
        <v>0</v>
      </c>
      <c r="Y322" s="59">
        <v>0</v>
      </c>
      <c r="Z322" s="59">
        <v>0</v>
      </c>
      <c r="AA322" s="59">
        <v>0</v>
      </c>
      <c r="AB322" s="59">
        <v>0</v>
      </c>
      <c r="AC322" s="59">
        <v>0</v>
      </c>
      <c r="AD322" s="59">
        <v>0</v>
      </c>
      <c r="AE322" s="59">
        <v>0</v>
      </c>
      <c r="AF322" s="59">
        <v>0</v>
      </c>
      <c r="AG322" s="59">
        <v>0</v>
      </c>
      <c r="AH322" s="59">
        <v>0</v>
      </c>
      <c r="AI322" s="59">
        <v>0</v>
      </c>
      <c r="AJ322" s="132" t="s">
        <v>29</v>
      </c>
      <c r="AK322" s="132" t="s">
        <v>206</v>
      </c>
      <c r="AL322" s="132">
        <f t="shared" ref="AL322:AL385" si="40">Z322+AA322</f>
        <v>0</v>
      </c>
      <c r="AM322" s="132">
        <f t="shared" ref="AM322:AM385" si="41">+X322+Y322</f>
        <v>0</v>
      </c>
      <c r="AN322" s="132">
        <f t="shared" si="37"/>
        <v>0</v>
      </c>
      <c r="AO322" s="132">
        <f t="shared" si="38"/>
        <v>0</v>
      </c>
      <c r="AP322" s="132">
        <f t="shared" ref="AP322:AP385" si="42">+W322-V322</f>
        <v>0</v>
      </c>
      <c r="AQ322" s="132">
        <f t="shared" ref="AQ322:AQ385" si="43">+AN322+AO322+AP322</f>
        <v>0</v>
      </c>
      <c r="AR322" s="132">
        <f t="shared" ref="AR322:AR385" si="44">U322-S322</f>
        <v>0</v>
      </c>
      <c r="AS322" s="133" t="e">
        <f t="shared" si="39"/>
        <v>#DIV/0!</v>
      </c>
    </row>
    <row r="323" spans="1:45" x14ac:dyDescent="0.2">
      <c r="A323" s="59">
        <v>-1</v>
      </c>
      <c r="B323" s="59">
        <v>1012</v>
      </c>
      <c r="C323" s="59" t="s">
        <v>121</v>
      </c>
      <c r="D323" s="59">
        <v>0</v>
      </c>
      <c r="E323" s="59">
        <v>276</v>
      </c>
      <c r="F323" s="59" t="s">
        <v>1816</v>
      </c>
      <c r="G323" s="59">
        <v>2026</v>
      </c>
      <c r="H323" s="59" t="s">
        <v>142</v>
      </c>
      <c r="I323" s="59">
        <v>1</v>
      </c>
      <c r="J323" s="59" t="s">
        <v>30</v>
      </c>
      <c r="K323" s="59">
        <v>13</v>
      </c>
      <c r="L323" s="59">
        <v>10301050</v>
      </c>
      <c r="M323" s="59">
        <v>0</v>
      </c>
      <c r="N323" s="59" t="s">
        <v>135</v>
      </c>
      <c r="O323" s="59" t="s">
        <v>124</v>
      </c>
      <c r="P323" s="59" t="s">
        <v>123</v>
      </c>
      <c r="Q323" s="59">
        <v>0</v>
      </c>
      <c r="R323" s="59">
        <v>0</v>
      </c>
      <c r="S323" s="59">
        <v>-339.3</v>
      </c>
      <c r="T323" s="59">
        <v>0</v>
      </c>
      <c r="U323" s="59">
        <v>-543.21</v>
      </c>
      <c r="V323" s="59">
        <v>-531.14</v>
      </c>
      <c r="W323" s="59">
        <v>-675.39</v>
      </c>
      <c r="X323" s="59">
        <v>0</v>
      </c>
      <c r="Y323" s="59">
        <v>0</v>
      </c>
      <c r="Z323" s="59">
        <v>144.25</v>
      </c>
      <c r="AA323" s="59">
        <v>0</v>
      </c>
      <c r="AB323" s="59">
        <v>0</v>
      </c>
      <c r="AC323" s="59">
        <v>-144.25</v>
      </c>
      <c r="AD323" s="59">
        <v>0</v>
      </c>
      <c r="AE323" s="59">
        <v>0</v>
      </c>
      <c r="AF323" s="59">
        <v>0</v>
      </c>
      <c r="AG323" s="59">
        <v>0</v>
      </c>
      <c r="AH323" s="59">
        <v>0</v>
      </c>
      <c r="AI323" s="59">
        <v>0</v>
      </c>
      <c r="AJ323" s="132" t="s">
        <v>29</v>
      </c>
      <c r="AK323" s="132" t="s">
        <v>36</v>
      </c>
      <c r="AL323" s="132">
        <f t="shared" si="40"/>
        <v>144.25</v>
      </c>
      <c r="AM323" s="132">
        <f t="shared" si="41"/>
        <v>0</v>
      </c>
      <c r="AN323" s="132">
        <f t="shared" ref="AN323:AN386" si="45">+AL323-AM323</f>
        <v>144.25</v>
      </c>
      <c r="AO323" s="132">
        <f t="shared" ref="AO323:AO386" si="46">AB323</f>
        <v>0</v>
      </c>
      <c r="AP323" s="132">
        <f t="shared" si="42"/>
        <v>-144.25</v>
      </c>
      <c r="AQ323" s="132">
        <f t="shared" si="43"/>
        <v>0</v>
      </c>
      <c r="AR323" s="132">
        <f t="shared" si="44"/>
        <v>-203.91000000000003</v>
      </c>
      <c r="AS323" s="133">
        <f t="shared" ref="AS323:AS386" si="47">AR323/AP323</f>
        <v>1.4135875216637783</v>
      </c>
    </row>
    <row r="324" spans="1:45" x14ac:dyDescent="0.2">
      <c r="A324" s="59">
        <v>-1</v>
      </c>
      <c r="B324" s="59">
        <v>1012</v>
      </c>
      <c r="C324" s="59" t="s">
        <v>121</v>
      </c>
      <c r="D324" s="59">
        <v>0</v>
      </c>
      <c r="E324" s="59">
        <v>276</v>
      </c>
      <c r="F324" s="59" t="s">
        <v>1816</v>
      </c>
      <c r="G324" s="59">
        <v>2026</v>
      </c>
      <c r="H324" s="59" t="s">
        <v>138</v>
      </c>
      <c r="I324" s="59">
        <v>1</v>
      </c>
      <c r="J324" s="59" t="s">
        <v>30</v>
      </c>
      <c r="K324" s="59">
        <v>14</v>
      </c>
      <c r="L324" s="59">
        <v>10301502</v>
      </c>
      <c r="M324" s="59">
        <v>0</v>
      </c>
      <c r="N324" s="59" t="s">
        <v>135</v>
      </c>
      <c r="O324" s="59" t="s">
        <v>124</v>
      </c>
      <c r="P324" s="59" t="s">
        <v>123</v>
      </c>
      <c r="Q324" s="59">
        <v>0</v>
      </c>
      <c r="R324" s="59">
        <v>0</v>
      </c>
      <c r="S324" s="59">
        <v>0</v>
      </c>
      <c r="T324" s="59">
        <v>0</v>
      </c>
      <c r="U324" s="59">
        <v>0</v>
      </c>
      <c r="V324" s="59">
        <v>89843.22</v>
      </c>
      <c r="W324" s="59">
        <v>22216.9</v>
      </c>
      <c r="X324" s="59">
        <v>0</v>
      </c>
      <c r="Y324" s="59">
        <v>0</v>
      </c>
      <c r="Z324" s="59">
        <v>67626.320000000007</v>
      </c>
      <c r="AA324" s="59">
        <v>0</v>
      </c>
      <c r="AB324" s="59">
        <v>0</v>
      </c>
      <c r="AC324" s="59">
        <v>-67626.320000000007</v>
      </c>
      <c r="AD324" s="59">
        <v>0</v>
      </c>
      <c r="AE324" s="59">
        <v>0</v>
      </c>
      <c r="AF324" s="59">
        <v>0</v>
      </c>
      <c r="AG324" s="59">
        <v>0</v>
      </c>
      <c r="AH324" s="59">
        <v>0</v>
      </c>
      <c r="AI324" s="59">
        <v>0</v>
      </c>
      <c r="AJ324" s="132" t="s">
        <v>29</v>
      </c>
      <c r="AK324" s="132" t="s">
        <v>208</v>
      </c>
      <c r="AL324" s="132">
        <f t="shared" si="40"/>
        <v>67626.320000000007</v>
      </c>
      <c r="AM324" s="132">
        <f t="shared" si="41"/>
        <v>0</v>
      </c>
      <c r="AN324" s="132">
        <f t="shared" si="45"/>
        <v>67626.320000000007</v>
      </c>
      <c r="AO324" s="132">
        <f t="shared" si="46"/>
        <v>0</v>
      </c>
      <c r="AP324" s="132">
        <f t="shared" si="42"/>
        <v>-67626.320000000007</v>
      </c>
      <c r="AQ324" s="132">
        <f t="shared" si="43"/>
        <v>0</v>
      </c>
      <c r="AR324" s="132">
        <f t="shared" si="44"/>
        <v>0</v>
      </c>
      <c r="AS324" s="133">
        <f t="shared" si="47"/>
        <v>0</v>
      </c>
    </row>
    <row r="325" spans="1:45" x14ac:dyDescent="0.2">
      <c r="A325" s="59">
        <v>-1</v>
      </c>
      <c r="B325" s="59">
        <v>1012</v>
      </c>
      <c r="C325" s="59" t="s">
        <v>121</v>
      </c>
      <c r="D325" s="59">
        <v>0</v>
      </c>
      <c r="E325" s="59">
        <v>276</v>
      </c>
      <c r="F325" s="59" t="s">
        <v>1816</v>
      </c>
      <c r="G325" s="59">
        <v>2026</v>
      </c>
      <c r="H325" s="59" t="s">
        <v>147</v>
      </c>
      <c r="I325" s="59">
        <v>1</v>
      </c>
      <c r="J325" s="59" t="s">
        <v>30</v>
      </c>
      <c r="K325" s="59">
        <v>13</v>
      </c>
      <c r="L325" s="59">
        <v>10301004</v>
      </c>
      <c r="M325" s="59">
        <v>-1</v>
      </c>
      <c r="N325" s="59" t="s">
        <v>146</v>
      </c>
      <c r="O325" s="59" t="s">
        <v>124</v>
      </c>
      <c r="P325" s="59" t="s">
        <v>123</v>
      </c>
      <c r="Q325" s="59">
        <v>0</v>
      </c>
      <c r="R325" s="59">
        <v>0</v>
      </c>
      <c r="S325" s="59">
        <v>0</v>
      </c>
      <c r="T325" s="59">
        <v>0</v>
      </c>
      <c r="U325" s="59">
        <v>0</v>
      </c>
      <c r="V325" s="59">
        <v>0</v>
      </c>
      <c r="W325" s="59">
        <v>0</v>
      </c>
      <c r="X325" s="59">
        <v>0</v>
      </c>
      <c r="Y325" s="59">
        <v>0</v>
      </c>
      <c r="Z325" s="59">
        <v>0</v>
      </c>
      <c r="AA325" s="59">
        <v>0</v>
      </c>
      <c r="AB325" s="59">
        <v>0</v>
      </c>
      <c r="AC325" s="59">
        <v>0</v>
      </c>
      <c r="AD325" s="59">
        <v>0</v>
      </c>
      <c r="AE325" s="59">
        <v>0</v>
      </c>
      <c r="AF325" s="59">
        <v>0</v>
      </c>
      <c r="AG325" s="59">
        <v>0</v>
      </c>
      <c r="AH325" s="59">
        <v>0</v>
      </c>
      <c r="AI325" s="59">
        <v>0</v>
      </c>
      <c r="AJ325" s="132" t="s">
        <v>29</v>
      </c>
      <c r="AK325" s="132" t="s">
        <v>35</v>
      </c>
      <c r="AL325" s="132">
        <f t="shared" si="40"/>
        <v>0</v>
      </c>
      <c r="AM325" s="132">
        <f t="shared" si="41"/>
        <v>0</v>
      </c>
      <c r="AN325" s="132">
        <f t="shared" si="45"/>
        <v>0</v>
      </c>
      <c r="AO325" s="132">
        <f t="shared" si="46"/>
        <v>0</v>
      </c>
      <c r="AP325" s="132">
        <f t="shared" si="42"/>
        <v>0</v>
      </c>
      <c r="AQ325" s="132">
        <f t="shared" si="43"/>
        <v>0</v>
      </c>
      <c r="AR325" s="132">
        <f t="shared" si="44"/>
        <v>0</v>
      </c>
      <c r="AS325" s="133" t="e">
        <f t="shared" si="47"/>
        <v>#DIV/0!</v>
      </c>
    </row>
    <row r="326" spans="1:45" x14ac:dyDescent="0.2">
      <c r="A326" s="59">
        <v>-1</v>
      </c>
      <c r="B326" s="59">
        <v>1012</v>
      </c>
      <c r="C326" s="59" t="s">
        <v>121</v>
      </c>
      <c r="D326" s="59">
        <v>0</v>
      </c>
      <c r="E326" s="59">
        <v>276</v>
      </c>
      <c r="F326" s="59" t="s">
        <v>1816</v>
      </c>
      <c r="G326" s="59">
        <v>2026</v>
      </c>
      <c r="H326" s="59" t="s">
        <v>125</v>
      </c>
      <c r="I326" s="59">
        <v>1</v>
      </c>
      <c r="J326" s="59" t="s">
        <v>30</v>
      </c>
      <c r="K326" s="59">
        <v>13</v>
      </c>
      <c r="L326" s="59">
        <v>21</v>
      </c>
      <c r="M326" s="59">
        <v>1</v>
      </c>
      <c r="N326" s="59" t="s">
        <v>122</v>
      </c>
      <c r="O326" s="59" t="s">
        <v>124</v>
      </c>
      <c r="P326" s="59" t="s">
        <v>127</v>
      </c>
      <c r="Q326" s="59">
        <v>0</v>
      </c>
      <c r="R326" s="59">
        <v>0</v>
      </c>
      <c r="S326" s="59">
        <v>551476.17000000004</v>
      </c>
      <c r="T326" s="59">
        <v>0</v>
      </c>
      <c r="U326" s="59">
        <v>551476.17000000004</v>
      </c>
      <c r="V326" s="59">
        <v>2539177.7800000003</v>
      </c>
      <c r="W326" s="59">
        <v>2539177.7800000003</v>
      </c>
      <c r="X326" s="59">
        <v>0</v>
      </c>
      <c r="Y326" s="59">
        <v>0</v>
      </c>
      <c r="Z326" s="59">
        <v>0</v>
      </c>
      <c r="AA326" s="59">
        <v>0</v>
      </c>
      <c r="AB326" s="59">
        <v>0</v>
      </c>
      <c r="AC326" s="59">
        <v>0</v>
      </c>
      <c r="AD326" s="59">
        <v>0</v>
      </c>
      <c r="AE326" s="59">
        <v>0</v>
      </c>
      <c r="AF326" s="59">
        <v>0</v>
      </c>
      <c r="AG326" s="59">
        <v>0</v>
      </c>
      <c r="AH326" s="59">
        <v>0</v>
      </c>
      <c r="AI326" s="59">
        <v>0</v>
      </c>
      <c r="AJ326" s="132" t="s">
        <v>205</v>
      </c>
      <c r="AK326" s="132" t="s">
        <v>37</v>
      </c>
      <c r="AL326" s="132">
        <f t="shared" si="40"/>
        <v>0</v>
      </c>
      <c r="AM326" s="132">
        <f t="shared" si="41"/>
        <v>0</v>
      </c>
      <c r="AN326" s="132">
        <f t="shared" si="45"/>
        <v>0</v>
      </c>
      <c r="AO326" s="132">
        <f t="shared" si="46"/>
        <v>0</v>
      </c>
      <c r="AP326" s="132">
        <f t="shared" si="42"/>
        <v>0</v>
      </c>
      <c r="AQ326" s="132">
        <f t="shared" si="43"/>
        <v>0</v>
      </c>
      <c r="AR326" s="132">
        <f t="shared" si="44"/>
        <v>0</v>
      </c>
      <c r="AS326" s="133" t="e">
        <f t="shared" si="47"/>
        <v>#DIV/0!</v>
      </c>
    </row>
    <row r="327" spans="1:45" x14ac:dyDescent="0.2">
      <c r="A327" s="59">
        <v>-1</v>
      </c>
      <c r="B327" s="59">
        <v>1012</v>
      </c>
      <c r="C327" s="59" t="s">
        <v>121</v>
      </c>
      <c r="D327" s="59">
        <v>0</v>
      </c>
      <c r="E327" s="59">
        <v>276</v>
      </c>
      <c r="F327" s="59" t="s">
        <v>1816</v>
      </c>
      <c r="G327" s="59">
        <v>2026</v>
      </c>
      <c r="H327" s="59" t="s">
        <v>126</v>
      </c>
      <c r="I327" s="59">
        <v>1</v>
      </c>
      <c r="J327" s="59" t="s">
        <v>30</v>
      </c>
      <c r="K327" s="59">
        <v>13</v>
      </c>
      <c r="L327" s="59">
        <v>19</v>
      </c>
      <c r="M327" s="59">
        <v>1</v>
      </c>
      <c r="N327" s="59" t="s">
        <v>122</v>
      </c>
      <c r="O327" s="59" t="s">
        <v>124</v>
      </c>
      <c r="P327" s="59" t="s">
        <v>127</v>
      </c>
      <c r="Q327" s="59">
        <v>0</v>
      </c>
      <c r="R327" s="59">
        <v>0</v>
      </c>
      <c r="S327" s="59">
        <v>115509.37</v>
      </c>
      <c r="T327" s="59">
        <v>39336.18</v>
      </c>
      <c r="U327" s="59">
        <v>170050.25</v>
      </c>
      <c r="V327" s="59">
        <v>291153</v>
      </c>
      <c r="W327" s="59">
        <v>540940.26</v>
      </c>
      <c r="X327" s="59">
        <v>281173.95</v>
      </c>
      <c r="Y327" s="59">
        <v>0</v>
      </c>
      <c r="Z327" s="59">
        <v>31386.690000000002</v>
      </c>
      <c r="AA327" s="59">
        <v>0</v>
      </c>
      <c r="AB327" s="59">
        <v>0</v>
      </c>
      <c r="AC327" s="59">
        <v>249787.26</v>
      </c>
      <c r="AD327" s="59">
        <v>0</v>
      </c>
      <c r="AE327" s="59">
        <v>0</v>
      </c>
      <c r="AF327" s="59">
        <v>0</v>
      </c>
      <c r="AG327" s="59">
        <v>0</v>
      </c>
      <c r="AH327" s="59">
        <v>0</v>
      </c>
      <c r="AI327" s="59">
        <v>0</v>
      </c>
      <c r="AJ327" s="132" t="s">
        <v>205</v>
      </c>
      <c r="AK327" s="132" t="s">
        <v>206</v>
      </c>
      <c r="AL327" s="132">
        <f t="shared" si="40"/>
        <v>31386.690000000002</v>
      </c>
      <c r="AM327" s="132">
        <f t="shared" si="41"/>
        <v>281173.95</v>
      </c>
      <c r="AN327" s="132">
        <f t="shared" si="45"/>
        <v>-249787.26</v>
      </c>
      <c r="AO327" s="132">
        <f t="shared" si="46"/>
        <v>0</v>
      </c>
      <c r="AP327" s="132">
        <f t="shared" si="42"/>
        <v>249787.26</v>
      </c>
      <c r="AQ327" s="132">
        <f t="shared" si="43"/>
        <v>0</v>
      </c>
      <c r="AR327" s="132">
        <f t="shared" si="44"/>
        <v>54540.880000000005</v>
      </c>
      <c r="AS327" s="133">
        <f t="shared" si="47"/>
        <v>0.21834932654291497</v>
      </c>
    </row>
    <row r="328" spans="1:45" x14ac:dyDescent="0.2">
      <c r="A328" s="59">
        <v>-1</v>
      </c>
      <c r="B328" s="59">
        <v>1012</v>
      </c>
      <c r="C328" s="59" t="s">
        <v>121</v>
      </c>
      <c r="D328" s="59">
        <v>0</v>
      </c>
      <c r="E328" s="59">
        <v>276</v>
      </c>
      <c r="F328" s="59" t="s">
        <v>1816</v>
      </c>
      <c r="G328" s="59">
        <v>2026</v>
      </c>
      <c r="H328" s="59" t="s">
        <v>136</v>
      </c>
      <c r="I328" s="59">
        <v>1</v>
      </c>
      <c r="J328" s="59" t="s">
        <v>30</v>
      </c>
      <c r="K328" s="59">
        <v>13</v>
      </c>
      <c r="L328" s="59">
        <v>10301001</v>
      </c>
      <c r="M328" s="59">
        <v>0</v>
      </c>
      <c r="N328" s="59" t="s">
        <v>135</v>
      </c>
      <c r="O328" s="59" t="s">
        <v>124</v>
      </c>
      <c r="P328" s="59" t="s">
        <v>127</v>
      </c>
      <c r="Q328" s="59">
        <v>0</v>
      </c>
      <c r="R328" s="59">
        <v>0</v>
      </c>
      <c r="S328" s="59">
        <v>20628.27</v>
      </c>
      <c r="T328" s="59">
        <v>0</v>
      </c>
      <c r="U328" s="59">
        <v>20275.580000000002</v>
      </c>
      <c r="V328" s="59">
        <v>86818.78</v>
      </c>
      <c r="W328" s="59">
        <v>85605.21</v>
      </c>
      <c r="X328" s="59">
        <v>0</v>
      </c>
      <c r="Y328" s="59">
        <v>0</v>
      </c>
      <c r="Z328" s="59">
        <v>1213.57</v>
      </c>
      <c r="AA328" s="59">
        <v>0</v>
      </c>
      <c r="AB328" s="59">
        <v>0</v>
      </c>
      <c r="AC328" s="59">
        <v>-1213.57</v>
      </c>
      <c r="AD328" s="59">
        <v>0</v>
      </c>
      <c r="AE328" s="59">
        <v>0</v>
      </c>
      <c r="AF328" s="59">
        <v>0</v>
      </c>
      <c r="AG328" s="59">
        <v>0</v>
      </c>
      <c r="AH328" s="59">
        <v>0</v>
      </c>
      <c r="AI328" s="59">
        <v>0</v>
      </c>
      <c r="AJ328" s="132" t="s">
        <v>205</v>
      </c>
      <c r="AK328" s="132" t="s">
        <v>206</v>
      </c>
      <c r="AL328" s="132">
        <f t="shared" si="40"/>
        <v>1213.57</v>
      </c>
      <c r="AM328" s="132">
        <f t="shared" si="41"/>
        <v>0</v>
      </c>
      <c r="AN328" s="132">
        <f t="shared" si="45"/>
        <v>1213.57</v>
      </c>
      <c r="AO328" s="132">
        <f t="shared" si="46"/>
        <v>0</v>
      </c>
      <c r="AP328" s="132">
        <f t="shared" si="42"/>
        <v>-1213.5699999999924</v>
      </c>
      <c r="AQ328" s="132">
        <f t="shared" si="43"/>
        <v>7.503331289626658E-12</v>
      </c>
      <c r="AR328" s="132">
        <f t="shared" si="44"/>
        <v>-352.68999999999869</v>
      </c>
      <c r="AS328" s="133">
        <f t="shared" si="47"/>
        <v>0.29062188419291912</v>
      </c>
    </row>
    <row r="329" spans="1:45" x14ac:dyDescent="0.2">
      <c r="A329" s="59">
        <v>-1</v>
      </c>
      <c r="B329" s="59">
        <v>1012</v>
      </c>
      <c r="C329" s="59" t="s">
        <v>121</v>
      </c>
      <c r="D329" s="59">
        <v>0</v>
      </c>
      <c r="E329" s="59">
        <v>276</v>
      </c>
      <c r="F329" s="59" t="s">
        <v>1816</v>
      </c>
      <c r="G329" s="59">
        <v>2026</v>
      </c>
      <c r="H329" s="59" t="s">
        <v>137</v>
      </c>
      <c r="I329" s="59">
        <v>1</v>
      </c>
      <c r="J329" s="59" t="s">
        <v>30</v>
      </c>
      <c r="K329" s="59">
        <v>13</v>
      </c>
      <c r="L329" s="59">
        <v>10301002</v>
      </c>
      <c r="M329" s="59">
        <v>0</v>
      </c>
      <c r="N329" s="59" t="s">
        <v>135</v>
      </c>
      <c r="O329" s="59" t="s">
        <v>124</v>
      </c>
      <c r="P329" s="59" t="s">
        <v>127</v>
      </c>
      <c r="Q329" s="59">
        <v>0</v>
      </c>
      <c r="R329" s="59">
        <v>0</v>
      </c>
      <c r="S329" s="59">
        <v>3213.57</v>
      </c>
      <c r="T329" s="59">
        <v>0</v>
      </c>
      <c r="U329" s="59">
        <v>2882.11</v>
      </c>
      <c r="V329" s="59">
        <v>9181.57</v>
      </c>
      <c r="W329" s="59">
        <v>8234.56</v>
      </c>
      <c r="X329" s="59">
        <v>0</v>
      </c>
      <c r="Y329" s="59">
        <v>0</v>
      </c>
      <c r="Z329" s="59">
        <v>947.01</v>
      </c>
      <c r="AA329" s="59">
        <v>0</v>
      </c>
      <c r="AB329" s="59">
        <v>0</v>
      </c>
      <c r="AC329" s="59">
        <v>-947.01</v>
      </c>
      <c r="AD329" s="59">
        <v>0</v>
      </c>
      <c r="AE329" s="59">
        <v>0</v>
      </c>
      <c r="AF329" s="59">
        <v>0</v>
      </c>
      <c r="AG329" s="59">
        <v>0</v>
      </c>
      <c r="AH329" s="59">
        <v>0</v>
      </c>
      <c r="AI329" s="59">
        <v>0</v>
      </c>
      <c r="AJ329" s="132" t="s">
        <v>205</v>
      </c>
      <c r="AK329" s="132" t="s">
        <v>206</v>
      </c>
      <c r="AL329" s="132">
        <f t="shared" si="40"/>
        <v>947.01</v>
      </c>
      <c r="AM329" s="132">
        <f t="shared" si="41"/>
        <v>0</v>
      </c>
      <c r="AN329" s="132">
        <f t="shared" si="45"/>
        <v>947.01</v>
      </c>
      <c r="AO329" s="132">
        <f t="shared" si="46"/>
        <v>0</v>
      </c>
      <c r="AP329" s="132">
        <f t="shared" si="42"/>
        <v>-947.01000000000022</v>
      </c>
      <c r="AQ329" s="132">
        <f t="shared" si="43"/>
        <v>0</v>
      </c>
      <c r="AR329" s="132">
        <f t="shared" si="44"/>
        <v>-331.46000000000004</v>
      </c>
      <c r="AS329" s="133">
        <f t="shared" si="47"/>
        <v>0.35000686370788053</v>
      </c>
    </row>
    <row r="330" spans="1:45" x14ac:dyDescent="0.2">
      <c r="A330" s="59">
        <v>-1</v>
      </c>
      <c r="B330" s="59">
        <v>1012</v>
      </c>
      <c r="C330" s="59" t="s">
        <v>121</v>
      </c>
      <c r="D330" s="59">
        <v>0</v>
      </c>
      <c r="E330" s="59">
        <v>276</v>
      </c>
      <c r="F330" s="59" t="s">
        <v>1816</v>
      </c>
      <c r="G330" s="59">
        <v>2026</v>
      </c>
      <c r="H330" s="59" t="s">
        <v>139</v>
      </c>
      <c r="I330" s="59">
        <v>1</v>
      </c>
      <c r="J330" s="59" t="s">
        <v>30</v>
      </c>
      <c r="K330" s="59">
        <v>13</v>
      </c>
      <c r="L330" s="59">
        <v>10301017</v>
      </c>
      <c r="M330" s="59">
        <v>0</v>
      </c>
      <c r="N330" s="59" t="s">
        <v>135</v>
      </c>
      <c r="O330" s="59" t="s">
        <v>124</v>
      </c>
      <c r="P330" s="59" t="s">
        <v>127</v>
      </c>
      <c r="Q330" s="59">
        <v>0</v>
      </c>
      <c r="R330" s="59">
        <v>0</v>
      </c>
      <c r="S330" s="59">
        <v>32088.7</v>
      </c>
      <c r="T330" s="59">
        <v>0</v>
      </c>
      <c r="U330" s="59">
        <v>32824.86</v>
      </c>
      <c r="V330" s="59">
        <v>91682</v>
      </c>
      <c r="W330" s="59">
        <v>93785.3</v>
      </c>
      <c r="X330" s="59">
        <v>0</v>
      </c>
      <c r="Y330" s="59">
        <v>0</v>
      </c>
      <c r="Z330" s="59">
        <v>-2103.3000000000002</v>
      </c>
      <c r="AA330" s="59">
        <v>0</v>
      </c>
      <c r="AB330" s="59">
        <v>0</v>
      </c>
      <c r="AC330" s="59">
        <v>2103.3000000000002</v>
      </c>
      <c r="AD330" s="59">
        <v>0</v>
      </c>
      <c r="AE330" s="59">
        <v>0</v>
      </c>
      <c r="AF330" s="59">
        <v>0</v>
      </c>
      <c r="AG330" s="59">
        <v>0</v>
      </c>
      <c r="AH330" s="59">
        <v>0</v>
      </c>
      <c r="AI330" s="59">
        <v>0</v>
      </c>
      <c r="AJ330" s="132" t="s">
        <v>205</v>
      </c>
      <c r="AK330" s="132" t="s">
        <v>206</v>
      </c>
      <c r="AL330" s="132">
        <f t="shared" si="40"/>
        <v>-2103.3000000000002</v>
      </c>
      <c r="AM330" s="132">
        <f t="shared" si="41"/>
        <v>0</v>
      </c>
      <c r="AN330" s="132">
        <f t="shared" si="45"/>
        <v>-2103.3000000000002</v>
      </c>
      <c r="AO330" s="132">
        <f t="shared" si="46"/>
        <v>0</v>
      </c>
      <c r="AP330" s="132">
        <f t="shared" si="42"/>
        <v>2103.3000000000029</v>
      </c>
      <c r="AQ330" s="132">
        <f t="shared" si="43"/>
        <v>0</v>
      </c>
      <c r="AR330" s="132">
        <f t="shared" si="44"/>
        <v>736.15999999999985</v>
      </c>
      <c r="AS330" s="133">
        <f t="shared" si="47"/>
        <v>0.35000237721675409</v>
      </c>
    </row>
    <row r="331" spans="1:45" x14ac:dyDescent="0.2">
      <c r="A331" s="59">
        <v>-1</v>
      </c>
      <c r="B331" s="59">
        <v>1012</v>
      </c>
      <c r="C331" s="59" t="s">
        <v>121</v>
      </c>
      <c r="D331" s="59">
        <v>0</v>
      </c>
      <c r="E331" s="59">
        <v>276</v>
      </c>
      <c r="F331" s="59" t="s">
        <v>1816</v>
      </c>
      <c r="G331" s="59">
        <v>2026</v>
      </c>
      <c r="H331" s="59" t="s">
        <v>140</v>
      </c>
      <c r="I331" s="59">
        <v>1</v>
      </c>
      <c r="J331" s="59" t="s">
        <v>30</v>
      </c>
      <c r="K331" s="59">
        <v>13</v>
      </c>
      <c r="L331" s="59">
        <v>10301012</v>
      </c>
      <c r="M331" s="59">
        <v>0</v>
      </c>
      <c r="N331" s="59" t="s">
        <v>135</v>
      </c>
      <c r="O331" s="59" t="s">
        <v>124</v>
      </c>
      <c r="P331" s="59" t="s">
        <v>127</v>
      </c>
      <c r="Q331" s="59">
        <v>0</v>
      </c>
      <c r="R331" s="59">
        <v>0</v>
      </c>
      <c r="S331" s="59">
        <v>-6275.37</v>
      </c>
      <c r="T331" s="59">
        <v>0</v>
      </c>
      <c r="U331" s="59">
        <v>-6272.35</v>
      </c>
      <c r="V331" s="59">
        <v>-27448.23</v>
      </c>
      <c r="W331" s="59">
        <v>-27433.86</v>
      </c>
      <c r="X331" s="59">
        <v>0</v>
      </c>
      <c r="Y331" s="59">
        <v>0</v>
      </c>
      <c r="Z331" s="59">
        <v>-14.370000000000001</v>
      </c>
      <c r="AA331" s="59">
        <v>0</v>
      </c>
      <c r="AB331" s="59">
        <v>0</v>
      </c>
      <c r="AC331" s="59">
        <v>14.370000000000001</v>
      </c>
      <c r="AD331" s="59">
        <v>0</v>
      </c>
      <c r="AE331" s="59">
        <v>0</v>
      </c>
      <c r="AF331" s="59">
        <v>0</v>
      </c>
      <c r="AG331" s="59">
        <v>0</v>
      </c>
      <c r="AH331" s="59">
        <v>0</v>
      </c>
      <c r="AI331" s="59">
        <v>0</v>
      </c>
      <c r="AJ331" s="132" t="s">
        <v>205</v>
      </c>
      <c r="AK331" s="132" t="s">
        <v>206</v>
      </c>
      <c r="AL331" s="132">
        <f t="shared" si="40"/>
        <v>-14.370000000000001</v>
      </c>
      <c r="AM331" s="132">
        <f t="shared" si="41"/>
        <v>0</v>
      </c>
      <c r="AN331" s="132">
        <f t="shared" si="45"/>
        <v>-14.370000000000001</v>
      </c>
      <c r="AO331" s="132">
        <f t="shared" si="46"/>
        <v>0</v>
      </c>
      <c r="AP331" s="132">
        <f t="shared" si="42"/>
        <v>14.369999999998981</v>
      </c>
      <c r="AQ331" s="132">
        <f t="shared" si="43"/>
        <v>-1.0196288258157438E-12</v>
      </c>
      <c r="AR331" s="132">
        <f t="shared" si="44"/>
        <v>3.0199999999995271</v>
      </c>
      <c r="AS331" s="133">
        <f t="shared" si="47"/>
        <v>0.21016005567151991</v>
      </c>
    </row>
    <row r="332" spans="1:45" x14ac:dyDescent="0.2">
      <c r="A332" s="59">
        <v>-1</v>
      </c>
      <c r="B332" s="59">
        <v>1012</v>
      </c>
      <c r="C332" s="59" t="s">
        <v>121</v>
      </c>
      <c r="D332" s="59">
        <v>0</v>
      </c>
      <c r="E332" s="59">
        <v>276</v>
      </c>
      <c r="F332" s="59" t="s">
        <v>1816</v>
      </c>
      <c r="G332" s="59">
        <v>2026</v>
      </c>
      <c r="H332" s="59" t="s">
        <v>141</v>
      </c>
      <c r="I332" s="59">
        <v>1</v>
      </c>
      <c r="J332" s="59" t="s">
        <v>30</v>
      </c>
      <c r="K332" s="59">
        <v>13</v>
      </c>
      <c r="L332" s="59">
        <v>10301010</v>
      </c>
      <c r="M332" s="59">
        <v>0</v>
      </c>
      <c r="N332" s="59" t="s">
        <v>135</v>
      </c>
      <c r="O332" s="59" t="s">
        <v>124</v>
      </c>
      <c r="P332" s="59" t="s">
        <v>127</v>
      </c>
      <c r="Q332" s="59">
        <v>0</v>
      </c>
      <c r="R332" s="59">
        <v>0</v>
      </c>
      <c r="S332" s="59">
        <v>-30265.08</v>
      </c>
      <c r="T332" s="59">
        <v>0</v>
      </c>
      <c r="U332" s="59">
        <v>-30268.190000000002</v>
      </c>
      <c r="V332" s="59">
        <v>-86471.71</v>
      </c>
      <c r="W332" s="59">
        <v>-86480.59</v>
      </c>
      <c r="X332" s="59">
        <v>0</v>
      </c>
      <c r="Y332" s="59">
        <v>0</v>
      </c>
      <c r="Z332" s="59">
        <v>8.8800000000000008</v>
      </c>
      <c r="AA332" s="59">
        <v>0</v>
      </c>
      <c r="AB332" s="59">
        <v>0</v>
      </c>
      <c r="AC332" s="59">
        <v>-8.8800000000000008</v>
      </c>
      <c r="AD332" s="59">
        <v>0</v>
      </c>
      <c r="AE332" s="59">
        <v>0</v>
      </c>
      <c r="AF332" s="59">
        <v>0</v>
      </c>
      <c r="AG332" s="59">
        <v>0</v>
      </c>
      <c r="AH332" s="59">
        <v>0</v>
      </c>
      <c r="AI332" s="59">
        <v>0</v>
      </c>
      <c r="AJ332" s="132" t="s">
        <v>205</v>
      </c>
      <c r="AK332" s="132" t="s">
        <v>206</v>
      </c>
      <c r="AL332" s="132">
        <f t="shared" si="40"/>
        <v>8.8800000000000008</v>
      </c>
      <c r="AM332" s="132">
        <f t="shared" si="41"/>
        <v>0</v>
      </c>
      <c r="AN332" s="132">
        <f t="shared" si="45"/>
        <v>8.8800000000000008</v>
      </c>
      <c r="AO332" s="132">
        <f t="shared" si="46"/>
        <v>0</v>
      </c>
      <c r="AP332" s="132">
        <f t="shared" si="42"/>
        <v>-8.8799999999901047</v>
      </c>
      <c r="AQ332" s="132">
        <f t="shared" si="43"/>
        <v>9.8960839522987953E-12</v>
      </c>
      <c r="AR332" s="132">
        <f t="shared" si="44"/>
        <v>-3.1100000000005821</v>
      </c>
      <c r="AS332" s="133">
        <f t="shared" si="47"/>
        <v>0.35022522522568106</v>
      </c>
    </row>
    <row r="333" spans="1:45" x14ac:dyDescent="0.2">
      <c r="A333" s="59">
        <v>-1</v>
      </c>
      <c r="B333" s="59">
        <v>1012</v>
      </c>
      <c r="C333" s="59" t="s">
        <v>121</v>
      </c>
      <c r="D333" s="59">
        <v>0</v>
      </c>
      <c r="E333" s="59">
        <v>276</v>
      </c>
      <c r="F333" s="59" t="s">
        <v>1816</v>
      </c>
      <c r="G333" s="59">
        <v>2026</v>
      </c>
      <c r="H333" s="59" t="s">
        <v>142</v>
      </c>
      <c r="I333" s="59">
        <v>1</v>
      </c>
      <c r="J333" s="59" t="s">
        <v>30</v>
      </c>
      <c r="K333" s="59">
        <v>13</v>
      </c>
      <c r="L333" s="59">
        <v>10301050</v>
      </c>
      <c r="M333" s="59">
        <v>0</v>
      </c>
      <c r="N333" s="59" t="s">
        <v>135</v>
      </c>
      <c r="O333" s="59" t="s">
        <v>124</v>
      </c>
      <c r="P333" s="59" t="s">
        <v>127</v>
      </c>
      <c r="Q333" s="59">
        <v>0</v>
      </c>
      <c r="R333" s="59">
        <v>0</v>
      </c>
      <c r="S333" s="59">
        <v>594337.21</v>
      </c>
      <c r="T333" s="59">
        <v>0</v>
      </c>
      <c r="U333" s="59">
        <v>594337.21</v>
      </c>
      <c r="V333" s="59">
        <v>2693635.15</v>
      </c>
      <c r="W333" s="59">
        <v>2693635.15</v>
      </c>
      <c r="X333" s="59">
        <v>0</v>
      </c>
      <c r="Y333" s="59">
        <v>0</v>
      </c>
      <c r="Z333" s="59">
        <v>0</v>
      </c>
      <c r="AA333" s="59">
        <v>0</v>
      </c>
      <c r="AB333" s="59">
        <v>0</v>
      </c>
      <c r="AC333" s="59">
        <v>0</v>
      </c>
      <c r="AD333" s="59">
        <v>0</v>
      </c>
      <c r="AE333" s="59">
        <v>0</v>
      </c>
      <c r="AF333" s="59">
        <v>0</v>
      </c>
      <c r="AG333" s="59">
        <v>0</v>
      </c>
      <c r="AH333" s="59">
        <v>0</v>
      </c>
      <c r="AI333" s="59">
        <v>0</v>
      </c>
      <c r="AJ333" s="132" t="s">
        <v>205</v>
      </c>
      <c r="AK333" s="132" t="s">
        <v>36</v>
      </c>
      <c r="AL333" s="132">
        <f t="shared" si="40"/>
        <v>0</v>
      </c>
      <c r="AM333" s="132">
        <f t="shared" si="41"/>
        <v>0</v>
      </c>
      <c r="AN333" s="132">
        <f t="shared" si="45"/>
        <v>0</v>
      </c>
      <c r="AO333" s="132">
        <f t="shared" si="46"/>
        <v>0</v>
      </c>
      <c r="AP333" s="132">
        <f t="shared" si="42"/>
        <v>0</v>
      </c>
      <c r="AQ333" s="132">
        <f t="shared" si="43"/>
        <v>0</v>
      </c>
      <c r="AR333" s="132">
        <f t="shared" si="44"/>
        <v>0</v>
      </c>
      <c r="AS333" s="133" t="e">
        <f t="shared" si="47"/>
        <v>#DIV/0!</v>
      </c>
    </row>
    <row r="334" spans="1:45" x14ac:dyDescent="0.2">
      <c r="A334" s="59">
        <v>-1</v>
      </c>
      <c r="B334" s="59">
        <v>1012</v>
      </c>
      <c r="C334" s="59" t="s">
        <v>121</v>
      </c>
      <c r="D334" s="59">
        <v>0</v>
      </c>
      <c r="E334" s="59">
        <v>276</v>
      </c>
      <c r="F334" s="59" t="s">
        <v>1816</v>
      </c>
      <c r="G334" s="59">
        <v>2026</v>
      </c>
      <c r="H334" s="59" t="s">
        <v>138</v>
      </c>
      <c r="I334" s="59">
        <v>1</v>
      </c>
      <c r="J334" s="59" t="s">
        <v>30</v>
      </c>
      <c r="K334" s="59">
        <v>14</v>
      </c>
      <c r="L334" s="59">
        <v>10301502</v>
      </c>
      <c r="M334" s="59">
        <v>0</v>
      </c>
      <c r="N334" s="59" t="s">
        <v>135</v>
      </c>
      <c r="O334" s="59" t="s">
        <v>124</v>
      </c>
      <c r="P334" s="59" t="s">
        <v>127</v>
      </c>
      <c r="Q334" s="59">
        <v>0</v>
      </c>
      <c r="R334" s="59">
        <v>0</v>
      </c>
      <c r="S334" s="59">
        <v>0</v>
      </c>
      <c r="T334" s="59">
        <v>0</v>
      </c>
      <c r="U334" s="59">
        <v>0</v>
      </c>
      <c r="V334" s="59">
        <v>111461.58</v>
      </c>
      <c r="W334" s="59">
        <v>110701.68000000001</v>
      </c>
      <c r="X334" s="59">
        <v>0</v>
      </c>
      <c r="Y334" s="59">
        <v>0</v>
      </c>
      <c r="Z334" s="59">
        <v>759.9</v>
      </c>
      <c r="AA334" s="59">
        <v>0</v>
      </c>
      <c r="AB334" s="59">
        <v>0</v>
      </c>
      <c r="AC334" s="59">
        <v>-759.9</v>
      </c>
      <c r="AD334" s="59">
        <v>0</v>
      </c>
      <c r="AE334" s="59">
        <v>0</v>
      </c>
      <c r="AF334" s="59">
        <v>0</v>
      </c>
      <c r="AG334" s="59">
        <v>0</v>
      </c>
      <c r="AH334" s="59">
        <v>0</v>
      </c>
      <c r="AI334" s="59">
        <v>0</v>
      </c>
      <c r="AJ334" s="132" t="s">
        <v>205</v>
      </c>
      <c r="AK334" s="132" t="s">
        <v>208</v>
      </c>
      <c r="AL334" s="132">
        <f t="shared" si="40"/>
        <v>759.9</v>
      </c>
      <c r="AM334" s="132">
        <f t="shared" si="41"/>
        <v>0</v>
      </c>
      <c r="AN334" s="132">
        <f t="shared" si="45"/>
        <v>759.9</v>
      </c>
      <c r="AO334" s="132">
        <f t="shared" si="46"/>
        <v>0</v>
      </c>
      <c r="AP334" s="132">
        <f t="shared" si="42"/>
        <v>-759.89999999999418</v>
      </c>
      <c r="AQ334" s="132">
        <f t="shared" si="43"/>
        <v>5.7980287238024175E-12</v>
      </c>
      <c r="AR334" s="132">
        <f t="shared" si="44"/>
        <v>0</v>
      </c>
      <c r="AS334" s="133">
        <f t="shared" si="47"/>
        <v>0</v>
      </c>
    </row>
    <row r="335" spans="1:45" x14ac:dyDescent="0.2">
      <c r="A335" s="59">
        <v>-1</v>
      </c>
      <c r="B335" s="59">
        <v>1012</v>
      </c>
      <c r="C335" s="59" t="s">
        <v>121</v>
      </c>
      <c r="D335" s="59">
        <v>0</v>
      </c>
      <c r="E335" s="59">
        <v>276</v>
      </c>
      <c r="F335" s="59" t="s">
        <v>1816</v>
      </c>
      <c r="G335" s="59">
        <v>2026</v>
      </c>
      <c r="H335" s="59" t="s">
        <v>147</v>
      </c>
      <c r="I335" s="59">
        <v>1</v>
      </c>
      <c r="J335" s="59" t="s">
        <v>30</v>
      </c>
      <c r="K335" s="59">
        <v>13</v>
      </c>
      <c r="L335" s="59">
        <v>10301004</v>
      </c>
      <c r="M335" s="59">
        <v>-1</v>
      </c>
      <c r="N335" s="59" t="s">
        <v>146</v>
      </c>
      <c r="O335" s="59" t="s">
        <v>124</v>
      </c>
      <c r="P335" s="59" t="s">
        <v>127</v>
      </c>
      <c r="Q335" s="59">
        <v>0</v>
      </c>
      <c r="R335" s="59">
        <v>0</v>
      </c>
      <c r="S335" s="59">
        <v>0</v>
      </c>
      <c r="T335" s="59">
        <v>0</v>
      </c>
      <c r="U335" s="59">
        <v>0</v>
      </c>
      <c r="V335" s="59">
        <v>0</v>
      </c>
      <c r="W335" s="59">
        <v>0</v>
      </c>
      <c r="X335" s="59">
        <v>0</v>
      </c>
      <c r="Y335" s="59">
        <v>0</v>
      </c>
      <c r="Z335" s="59">
        <v>0</v>
      </c>
      <c r="AA335" s="59">
        <v>0</v>
      </c>
      <c r="AB335" s="59">
        <v>0</v>
      </c>
      <c r="AC335" s="59">
        <v>0</v>
      </c>
      <c r="AD335" s="59">
        <v>0</v>
      </c>
      <c r="AE335" s="59">
        <v>0</v>
      </c>
      <c r="AF335" s="59">
        <v>0</v>
      </c>
      <c r="AG335" s="59">
        <v>0</v>
      </c>
      <c r="AH335" s="59">
        <v>0</v>
      </c>
      <c r="AI335" s="59">
        <v>0</v>
      </c>
      <c r="AJ335" s="132" t="s">
        <v>205</v>
      </c>
      <c r="AK335" s="132" t="s">
        <v>35</v>
      </c>
      <c r="AL335" s="132">
        <f t="shared" si="40"/>
        <v>0</v>
      </c>
      <c r="AM335" s="132">
        <f t="shared" si="41"/>
        <v>0</v>
      </c>
      <c r="AN335" s="132">
        <f t="shared" si="45"/>
        <v>0</v>
      </c>
      <c r="AO335" s="132">
        <f t="shared" si="46"/>
        <v>0</v>
      </c>
      <c r="AP335" s="132">
        <f t="shared" si="42"/>
        <v>0</v>
      </c>
      <c r="AQ335" s="132">
        <f t="shared" si="43"/>
        <v>0</v>
      </c>
      <c r="AR335" s="132">
        <f t="shared" si="44"/>
        <v>0</v>
      </c>
      <c r="AS335" s="133" t="e">
        <f t="shared" si="47"/>
        <v>#DIV/0!</v>
      </c>
    </row>
    <row r="336" spans="1:45" x14ac:dyDescent="0.2">
      <c r="A336" s="59">
        <v>-1</v>
      </c>
      <c r="B336" s="59">
        <v>1012</v>
      </c>
      <c r="C336" s="59" t="s">
        <v>121</v>
      </c>
      <c r="D336" s="59">
        <v>0</v>
      </c>
      <c r="E336" s="59">
        <v>276</v>
      </c>
      <c r="F336" s="59" t="s">
        <v>1816</v>
      </c>
      <c r="G336" s="59">
        <v>2026</v>
      </c>
      <c r="H336" s="59" t="s">
        <v>125</v>
      </c>
      <c r="I336" s="59">
        <v>1</v>
      </c>
      <c r="J336" s="59" t="s">
        <v>30</v>
      </c>
      <c r="K336" s="59">
        <v>13</v>
      </c>
      <c r="L336" s="59">
        <v>21</v>
      </c>
      <c r="M336" s="59">
        <v>1</v>
      </c>
      <c r="N336" s="59" t="s">
        <v>122</v>
      </c>
      <c r="O336" s="59" t="s">
        <v>124</v>
      </c>
      <c r="P336" s="59" t="s">
        <v>128</v>
      </c>
      <c r="Q336" s="59">
        <v>0</v>
      </c>
      <c r="R336" s="59">
        <v>0</v>
      </c>
      <c r="S336" s="59">
        <v>17253.59</v>
      </c>
      <c r="T336" s="59">
        <v>0</v>
      </c>
      <c r="U336" s="59">
        <v>17253.59</v>
      </c>
      <c r="V336" s="59">
        <v>67788.05</v>
      </c>
      <c r="W336" s="59">
        <v>67788.05</v>
      </c>
      <c r="X336" s="59">
        <v>0</v>
      </c>
      <c r="Y336" s="59">
        <v>0</v>
      </c>
      <c r="Z336" s="59">
        <v>0</v>
      </c>
      <c r="AA336" s="59">
        <v>0</v>
      </c>
      <c r="AB336" s="59">
        <v>0</v>
      </c>
      <c r="AC336" s="59">
        <v>0</v>
      </c>
      <c r="AD336" s="59">
        <v>0</v>
      </c>
      <c r="AE336" s="59">
        <v>0</v>
      </c>
      <c r="AF336" s="59">
        <v>0</v>
      </c>
      <c r="AG336" s="59">
        <v>0</v>
      </c>
      <c r="AH336" s="59">
        <v>0</v>
      </c>
      <c r="AI336" s="59">
        <v>0</v>
      </c>
      <c r="AJ336" s="132" t="s">
        <v>205</v>
      </c>
      <c r="AK336" s="132" t="s">
        <v>37</v>
      </c>
      <c r="AL336" s="132">
        <f t="shared" si="40"/>
        <v>0</v>
      </c>
      <c r="AM336" s="132">
        <f t="shared" si="41"/>
        <v>0</v>
      </c>
      <c r="AN336" s="132">
        <f t="shared" si="45"/>
        <v>0</v>
      </c>
      <c r="AO336" s="132">
        <f t="shared" si="46"/>
        <v>0</v>
      </c>
      <c r="AP336" s="132">
        <f t="shared" si="42"/>
        <v>0</v>
      </c>
      <c r="AQ336" s="132">
        <f t="shared" si="43"/>
        <v>0</v>
      </c>
      <c r="AR336" s="132">
        <f t="shared" si="44"/>
        <v>0</v>
      </c>
      <c r="AS336" s="133" t="e">
        <f t="shared" si="47"/>
        <v>#DIV/0!</v>
      </c>
    </row>
    <row r="337" spans="1:45" x14ac:dyDescent="0.2">
      <c r="A337" s="59">
        <v>-1</v>
      </c>
      <c r="B337" s="59">
        <v>1012</v>
      </c>
      <c r="C337" s="59" t="s">
        <v>121</v>
      </c>
      <c r="D337" s="59">
        <v>0</v>
      </c>
      <c r="E337" s="59">
        <v>276</v>
      </c>
      <c r="F337" s="59" t="s">
        <v>1816</v>
      </c>
      <c r="G337" s="59">
        <v>2026</v>
      </c>
      <c r="H337" s="59" t="s">
        <v>126</v>
      </c>
      <c r="I337" s="59">
        <v>1</v>
      </c>
      <c r="J337" s="59" t="s">
        <v>30</v>
      </c>
      <c r="K337" s="59">
        <v>13</v>
      </c>
      <c r="L337" s="59">
        <v>19</v>
      </c>
      <c r="M337" s="59">
        <v>1</v>
      </c>
      <c r="N337" s="59" t="s">
        <v>122</v>
      </c>
      <c r="O337" s="59" t="s">
        <v>124</v>
      </c>
      <c r="P337" s="59" t="s">
        <v>128</v>
      </c>
      <c r="Q337" s="59">
        <v>0</v>
      </c>
      <c r="R337" s="59">
        <v>0</v>
      </c>
      <c r="S337" s="59">
        <v>14042.34</v>
      </c>
      <c r="T337" s="59">
        <v>-4030.14</v>
      </c>
      <c r="U337" s="59">
        <v>13641.53</v>
      </c>
      <c r="V337" s="59">
        <v>16533.560000000001</v>
      </c>
      <c r="W337" s="59">
        <v>14743.62</v>
      </c>
      <c r="X337" s="59">
        <v>6094.42</v>
      </c>
      <c r="Y337" s="59">
        <v>0</v>
      </c>
      <c r="Z337" s="59">
        <v>7884.3600000000006</v>
      </c>
      <c r="AA337" s="59">
        <v>0</v>
      </c>
      <c r="AB337" s="59">
        <v>0</v>
      </c>
      <c r="AC337" s="59">
        <v>-1789.94</v>
      </c>
      <c r="AD337" s="59">
        <v>0</v>
      </c>
      <c r="AE337" s="59">
        <v>0</v>
      </c>
      <c r="AF337" s="59">
        <v>0</v>
      </c>
      <c r="AG337" s="59">
        <v>0</v>
      </c>
      <c r="AH337" s="59">
        <v>0</v>
      </c>
      <c r="AI337" s="59">
        <v>0</v>
      </c>
      <c r="AJ337" s="132" t="s">
        <v>205</v>
      </c>
      <c r="AK337" s="132" t="s">
        <v>206</v>
      </c>
      <c r="AL337" s="132">
        <f t="shared" si="40"/>
        <v>7884.3600000000006</v>
      </c>
      <c r="AM337" s="132">
        <f t="shared" si="41"/>
        <v>6094.42</v>
      </c>
      <c r="AN337" s="132">
        <f t="shared" si="45"/>
        <v>1789.9400000000005</v>
      </c>
      <c r="AO337" s="132">
        <f t="shared" si="46"/>
        <v>0</v>
      </c>
      <c r="AP337" s="132">
        <f t="shared" si="42"/>
        <v>-1789.9400000000005</v>
      </c>
      <c r="AQ337" s="132">
        <f t="shared" si="43"/>
        <v>0</v>
      </c>
      <c r="AR337" s="132">
        <f t="shared" si="44"/>
        <v>-400.80999999999949</v>
      </c>
      <c r="AS337" s="133">
        <f t="shared" si="47"/>
        <v>0.22392370693989708</v>
      </c>
    </row>
    <row r="338" spans="1:45" x14ac:dyDescent="0.2">
      <c r="A338" s="59">
        <v>-1</v>
      </c>
      <c r="B338" s="59">
        <v>1012</v>
      </c>
      <c r="C338" s="59" t="s">
        <v>121</v>
      </c>
      <c r="D338" s="59">
        <v>0</v>
      </c>
      <c r="E338" s="59">
        <v>276</v>
      </c>
      <c r="F338" s="59" t="s">
        <v>1816</v>
      </c>
      <c r="G338" s="59">
        <v>2026</v>
      </c>
      <c r="H338" s="59" t="s">
        <v>136</v>
      </c>
      <c r="I338" s="59">
        <v>1</v>
      </c>
      <c r="J338" s="59" t="s">
        <v>30</v>
      </c>
      <c r="K338" s="59">
        <v>13</v>
      </c>
      <c r="L338" s="59">
        <v>10301001</v>
      </c>
      <c r="M338" s="59">
        <v>0</v>
      </c>
      <c r="N338" s="59" t="s">
        <v>135</v>
      </c>
      <c r="O338" s="59" t="s">
        <v>124</v>
      </c>
      <c r="P338" s="59" t="s">
        <v>128</v>
      </c>
      <c r="Q338" s="59">
        <v>0</v>
      </c>
      <c r="R338" s="59">
        <v>0</v>
      </c>
      <c r="S338" s="59">
        <v>3490.64</v>
      </c>
      <c r="T338" s="59">
        <v>0</v>
      </c>
      <c r="U338" s="59">
        <v>3401.61</v>
      </c>
      <c r="V338" s="59">
        <v>16217.91</v>
      </c>
      <c r="W338" s="59">
        <v>15963.53</v>
      </c>
      <c r="X338" s="59">
        <v>0</v>
      </c>
      <c r="Y338" s="59">
        <v>0</v>
      </c>
      <c r="Z338" s="59">
        <v>254.38</v>
      </c>
      <c r="AA338" s="59">
        <v>0</v>
      </c>
      <c r="AB338" s="59">
        <v>0</v>
      </c>
      <c r="AC338" s="59">
        <v>-254.38</v>
      </c>
      <c r="AD338" s="59">
        <v>0</v>
      </c>
      <c r="AE338" s="59">
        <v>0</v>
      </c>
      <c r="AF338" s="59">
        <v>0</v>
      </c>
      <c r="AG338" s="59">
        <v>0</v>
      </c>
      <c r="AH338" s="59">
        <v>0</v>
      </c>
      <c r="AI338" s="59">
        <v>0</v>
      </c>
      <c r="AJ338" s="132" t="s">
        <v>205</v>
      </c>
      <c r="AK338" s="132" t="s">
        <v>206</v>
      </c>
      <c r="AL338" s="132">
        <f t="shared" si="40"/>
        <v>254.38</v>
      </c>
      <c r="AM338" s="132">
        <f t="shared" si="41"/>
        <v>0</v>
      </c>
      <c r="AN338" s="132">
        <f t="shared" si="45"/>
        <v>254.38</v>
      </c>
      <c r="AO338" s="132">
        <f t="shared" si="46"/>
        <v>0</v>
      </c>
      <c r="AP338" s="132">
        <f t="shared" si="42"/>
        <v>-254.3799999999992</v>
      </c>
      <c r="AQ338" s="132">
        <f t="shared" si="43"/>
        <v>7.9580786405131221E-13</v>
      </c>
      <c r="AR338" s="132">
        <f t="shared" si="44"/>
        <v>-89.029999999999745</v>
      </c>
      <c r="AS338" s="133">
        <f t="shared" si="47"/>
        <v>0.34998820662001739</v>
      </c>
    </row>
    <row r="339" spans="1:45" x14ac:dyDescent="0.2">
      <c r="A339" s="59">
        <v>-1</v>
      </c>
      <c r="B339" s="59">
        <v>1012</v>
      </c>
      <c r="C339" s="59" t="s">
        <v>121</v>
      </c>
      <c r="D339" s="59">
        <v>0</v>
      </c>
      <c r="E339" s="59">
        <v>276</v>
      </c>
      <c r="F339" s="59" t="s">
        <v>1816</v>
      </c>
      <c r="G339" s="59">
        <v>2026</v>
      </c>
      <c r="H339" s="59" t="s">
        <v>137</v>
      </c>
      <c r="I339" s="59">
        <v>1</v>
      </c>
      <c r="J339" s="59" t="s">
        <v>30</v>
      </c>
      <c r="K339" s="59">
        <v>13</v>
      </c>
      <c r="L339" s="59">
        <v>10301002</v>
      </c>
      <c r="M339" s="59">
        <v>0</v>
      </c>
      <c r="N339" s="59" t="s">
        <v>135</v>
      </c>
      <c r="O339" s="59" t="s">
        <v>124</v>
      </c>
      <c r="P339" s="59" t="s">
        <v>128</v>
      </c>
      <c r="Q339" s="59">
        <v>0</v>
      </c>
      <c r="R339" s="59">
        <v>0</v>
      </c>
      <c r="S339" s="59">
        <v>297.09000000000003</v>
      </c>
      <c r="T339" s="59">
        <v>0</v>
      </c>
      <c r="U339" s="59">
        <v>172.97</v>
      </c>
      <c r="V339" s="59">
        <v>848.85</v>
      </c>
      <c r="W339" s="59">
        <v>494.23</v>
      </c>
      <c r="X339" s="59">
        <v>0</v>
      </c>
      <c r="Y339" s="59">
        <v>0</v>
      </c>
      <c r="Z339" s="59">
        <v>354.62</v>
      </c>
      <c r="AA339" s="59">
        <v>0</v>
      </c>
      <c r="AB339" s="59">
        <v>0</v>
      </c>
      <c r="AC339" s="59">
        <v>-354.62</v>
      </c>
      <c r="AD339" s="59">
        <v>0</v>
      </c>
      <c r="AE339" s="59">
        <v>0</v>
      </c>
      <c r="AF339" s="59">
        <v>0</v>
      </c>
      <c r="AG339" s="59">
        <v>0</v>
      </c>
      <c r="AH339" s="59">
        <v>0</v>
      </c>
      <c r="AI339" s="59">
        <v>0</v>
      </c>
      <c r="AJ339" s="132" t="s">
        <v>205</v>
      </c>
      <c r="AK339" s="132" t="s">
        <v>206</v>
      </c>
      <c r="AL339" s="132">
        <f t="shared" si="40"/>
        <v>354.62</v>
      </c>
      <c r="AM339" s="132">
        <f t="shared" si="41"/>
        <v>0</v>
      </c>
      <c r="AN339" s="132">
        <f t="shared" si="45"/>
        <v>354.62</v>
      </c>
      <c r="AO339" s="132">
        <f t="shared" si="46"/>
        <v>0</v>
      </c>
      <c r="AP339" s="132">
        <f t="shared" si="42"/>
        <v>-354.62</v>
      </c>
      <c r="AQ339" s="132">
        <f t="shared" si="43"/>
        <v>0</v>
      </c>
      <c r="AR339" s="132">
        <f t="shared" si="44"/>
        <v>-124.12000000000003</v>
      </c>
      <c r="AS339" s="133">
        <f t="shared" si="47"/>
        <v>0.35000845975974293</v>
      </c>
    </row>
    <row r="340" spans="1:45" x14ac:dyDescent="0.2">
      <c r="A340" s="59">
        <v>-1</v>
      </c>
      <c r="B340" s="59">
        <v>1012</v>
      </c>
      <c r="C340" s="59" t="s">
        <v>121</v>
      </c>
      <c r="D340" s="59">
        <v>0</v>
      </c>
      <c r="E340" s="59">
        <v>276</v>
      </c>
      <c r="F340" s="59" t="s">
        <v>1816</v>
      </c>
      <c r="G340" s="59">
        <v>2026</v>
      </c>
      <c r="H340" s="59" t="s">
        <v>139</v>
      </c>
      <c r="I340" s="59">
        <v>1</v>
      </c>
      <c r="J340" s="59" t="s">
        <v>30</v>
      </c>
      <c r="K340" s="59">
        <v>13</v>
      </c>
      <c r="L340" s="59">
        <v>10301017</v>
      </c>
      <c r="M340" s="59">
        <v>0</v>
      </c>
      <c r="N340" s="59" t="s">
        <v>135</v>
      </c>
      <c r="O340" s="59" t="s">
        <v>124</v>
      </c>
      <c r="P340" s="59" t="s">
        <v>128</v>
      </c>
      <c r="Q340" s="59">
        <v>0</v>
      </c>
      <c r="R340" s="59">
        <v>0</v>
      </c>
      <c r="S340" s="59">
        <v>0</v>
      </c>
      <c r="T340" s="59">
        <v>0</v>
      </c>
      <c r="U340" s="59">
        <v>0</v>
      </c>
      <c r="V340" s="59">
        <v>0</v>
      </c>
      <c r="W340" s="59">
        <v>0</v>
      </c>
      <c r="X340" s="59">
        <v>0</v>
      </c>
      <c r="Y340" s="59">
        <v>0</v>
      </c>
      <c r="Z340" s="59">
        <v>0</v>
      </c>
      <c r="AA340" s="59">
        <v>0</v>
      </c>
      <c r="AB340" s="59">
        <v>0</v>
      </c>
      <c r="AC340" s="59">
        <v>0</v>
      </c>
      <c r="AD340" s="59">
        <v>0</v>
      </c>
      <c r="AE340" s="59">
        <v>0</v>
      </c>
      <c r="AF340" s="59">
        <v>0</v>
      </c>
      <c r="AG340" s="59">
        <v>0</v>
      </c>
      <c r="AH340" s="59">
        <v>0</v>
      </c>
      <c r="AI340" s="59">
        <v>0</v>
      </c>
      <c r="AJ340" s="132" t="s">
        <v>205</v>
      </c>
      <c r="AK340" s="132" t="s">
        <v>206</v>
      </c>
      <c r="AL340" s="132">
        <f t="shared" si="40"/>
        <v>0</v>
      </c>
      <c r="AM340" s="132">
        <f t="shared" si="41"/>
        <v>0</v>
      </c>
      <c r="AN340" s="132">
        <f t="shared" si="45"/>
        <v>0</v>
      </c>
      <c r="AO340" s="132">
        <f t="shared" si="46"/>
        <v>0</v>
      </c>
      <c r="AP340" s="132">
        <f t="shared" si="42"/>
        <v>0</v>
      </c>
      <c r="AQ340" s="132">
        <f t="shared" si="43"/>
        <v>0</v>
      </c>
      <c r="AR340" s="132">
        <f t="shared" si="44"/>
        <v>0</v>
      </c>
      <c r="AS340" s="133" t="e">
        <f t="shared" si="47"/>
        <v>#DIV/0!</v>
      </c>
    </row>
    <row r="341" spans="1:45" x14ac:dyDescent="0.2">
      <c r="A341" s="59">
        <v>-1</v>
      </c>
      <c r="B341" s="59">
        <v>1012</v>
      </c>
      <c r="C341" s="59" t="s">
        <v>121</v>
      </c>
      <c r="D341" s="59">
        <v>0</v>
      </c>
      <c r="E341" s="59">
        <v>276</v>
      </c>
      <c r="F341" s="59" t="s">
        <v>1816</v>
      </c>
      <c r="G341" s="59">
        <v>2026</v>
      </c>
      <c r="H341" s="59" t="s">
        <v>140</v>
      </c>
      <c r="I341" s="59">
        <v>1</v>
      </c>
      <c r="J341" s="59" t="s">
        <v>30</v>
      </c>
      <c r="K341" s="59">
        <v>13</v>
      </c>
      <c r="L341" s="59">
        <v>10301012</v>
      </c>
      <c r="M341" s="59">
        <v>0</v>
      </c>
      <c r="N341" s="59" t="s">
        <v>135</v>
      </c>
      <c r="O341" s="59" t="s">
        <v>124</v>
      </c>
      <c r="P341" s="59" t="s">
        <v>128</v>
      </c>
      <c r="Q341" s="59">
        <v>0</v>
      </c>
      <c r="R341" s="59">
        <v>0</v>
      </c>
      <c r="S341" s="59">
        <v>-278.68</v>
      </c>
      <c r="T341" s="59">
        <v>0</v>
      </c>
      <c r="U341" s="59">
        <v>-278.68</v>
      </c>
      <c r="V341" s="59">
        <v>-1327.04</v>
      </c>
      <c r="W341" s="59">
        <v>-1327.04</v>
      </c>
      <c r="X341" s="59">
        <v>0</v>
      </c>
      <c r="Y341" s="59">
        <v>0</v>
      </c>
      <c r="Z341" s="59">
        <v>0</v>
      </c>
      <c r="AA341" s="59">
        <v>0</v>
      </c>
      <c r="AB341" s="59">
        <v>0</v>
      </c>
      <c r="AC341" s="59">
        <v>0</v>
      </c>
      <c r="AD341" s="59">
        <v>0</v>
      </c>
      <c r="AE341" s="59">
        <v>0</v>
      </c>
      <c r="AF341" s="59">
        <v>0</v>
      </c>
      <c r="AG341" s="59">
        <v>0</v>
      </c>
      <c r="AH341" s="59">
        <v>0</v>
      </c>
      <c r="AI341" s="59">
        <v>0</v>
      </c>
      <c r="AJ341" s="132" t="s">
        <v>205</v>
      </c>
      <c r="AK341" s="132" t="s">
        <v>206</v>
      </c>
      <c r="AL341" s="132">
        <f t="shared" si="40"/>
        <v>0</v>
      </c>
      <c r="AM341" s="132">
        <f t="shared" si="41"/>
        <v>0</v>
      </c>
      <c r="AN341" s="132">
        <f t="shared" si="45"/>
        <v>0</v>
      </c>
      <c r="AO341" s="132">
        <f t="shared" si="46"/>
        <v>0</v>
      </c>
      <c r="AP341" s="132">
        <f t="shared" si="42"/>
        <v>0</v>
      </c>
      <c r="AQ341" s="132">
        <f t="shared" si="43"/>
        <v>0</v>
      </c>
      <c r="AR341" s="132">
        <f t="shared" si="44"/>
        <v>0</v>
      </c>
      <c r="AS341" s="133" t="e">
        <f t="shared" si="47"/>
        <v>#DIV/0!</v>
      </c>
    </row>
    <row r="342" spans="1:45" x14ac:dyDescent="0.2">
      <c r="A342" s="59">
        <v>-1</v>
      </c>
      <c r="B342" s="59">
        <v>1012</v>
      </c>
      <c r="C342" s="59" t="s">
        <v>121</v>
      </c>
      <c r="D342" s="59">
        <v>0</v>
      </c>
      <c r="E342" s="59">
        <v>276</v>
      </c>
      <c r="F342" s="59" t="s">
        <v>1816</v>
      </c>
      <c r="G342" s="59">
        <v>2026</v>
      </c>
      <c r="H342" s="59" t="s">
        <v>142</v>
      </c>
      <c r="I342" s="59">
        <v>1</v>
      </c>
      <c r="J342" s="59" t="s">
        <v>30</v>
      </c>
      <c r="K342" s="59">
        <v>13</v>
      </c>
      <c r="L342" s="59">
        <v>10301050</v>
      </c>
      <c r="M342" s="59">
        <v>0</v>
      </c>
      <c r="N342" s="59" t="s">
        <v>135</v>
      </c>
      <c r="O342" s="59" t="s">
        <v>124</v>
      </c>
      <c r="P342" s="59" t="s">
        <v>128</v>
      </c>
      <c r="Q342" s="59">
        <v>0</v>
      </c>
      <c r="R342" s="59">
        <v>0</v>
      </c>
      <c r="S342" s="59">
        <v>75002.58</v>
      </c>
      <c r="T342" s="59">
        <v>0</v>
      </c>
      <c r="U342" s="59">
        <v>75002.58</v>
      </c>
      <c r="V342" s="59">
        <v>337485.68</v>
      </c>
      <c r="W342" s="59">
        <v>337485.68</v>
      </c>
      <c r="X342" s="59">
        <v>0</v>
      </c>
      <c r="Y342" s="59">
        <v>0</v>
      </c>
      <c r="Z342" s="59">
        <v>0</v>
      </c>
      <c r="AA342" s="59">
        <v>0</v>
      </c>
      <c r="AB342" s="59">
        <v>0</v>
      </c>
      <c r="AC342" s="59">
        <v>0</v>
      </c>
      <c r="AD342" s="59">
        <v>0</v>
      </c>
      <c r="AE342" s="59">
        <v>0</v>
      </c>
      <c r="AF342" s="59">
        <v>0</v>
      </c>
      <c r="AG342" s="59">
        <v>0</v>
      </c>
      <c r="AH342" s="59">
        <v>0</v>
      </c>
      <c r="AI342" s="59">
        <v>0</v>
      </c>
      <c r="AJ342" s="132" t="s">
        <v>205</v>
      </c>
      <c r="AK342" s="132" t="s">
        <v>36</v>
      </c>
      <c r="AL342" s="132">
        <f t="shared" si="40"/>
        <v>0</v>
      </c>
      <c r="AM342" s="132">
        <f t="shared" si="41"/>
        <v>0</v>
      </c>
      <c r="AN342" s="132">
        <f t="shared" si="45"/>
        <v>0</v>
      </c>
      <c r="AO342" s="132">
        <f t="shared" si="46"/>
        <v>0</v>
      </c>
      <c r="AP342" s="132">
        <f t="shared" si="42"/>
        <v>0</v>
      </c>
      <c r="AQ342" s="132">
        <f t="shared" si="43"/>
        <v>0</v>
      </c>
      <c r="AR342" s="132">
        <f t="shared" si="44"/>
        <v>0</v>
      </c>
      <c r="AS342" s="133" t="e">
        <f t="shared" si="47"/>
        <v>#DIV/0!</v>
      </c>
    </row>
    <row r="343" spans="1:45" x14ac:dyDescent="0.2">
      <c r="A343" s="59">
        <v>-1</v>
      </c>
      <c r="B343" s="59">
        <v>1012</v>
      </c>
      <c r="C343" s="59" t="s">
        <v>121</v>
      </c>
      <c r="D343" s="59">
        <v>0</v>
      </c>
      <c r="E343" s="59">
        <v>276</v>
      </c>
      <c r="F343" s="59" t="s">
        <v>1816</v>
      </c>
      <c r="G343" s="59">
        <v>2026</v>
      </c>
      <c r="H343" s="59" t="s">
        <v>138</v>
      </c>
      <c r="I343" s="59">
        <v>1</v>
      </c>
      <c r="J343" s="59" t="s">
        <v>30</v>
      </c>
      <c r="K343" s="59">
        <v>14</v>
      </c>
      <c r="L343" s="59">
        <v>10301502</v>
      </c>
      <c r="M343" s="59">
        <v>0</v>
      </c>
      <c r="N343" s="59" t="s">
        <v>135</v>
      </c>
      <c r="O343" s="59" t="s">
        <v>124</v>
      </c>
      <c r="P343" s="59" t="s">
        <v>128</v>
      </c>
      <c r="Q343" s="59">
        <v>0</v>
      </c>
      <c r="R343" s="59">
        <v>0</v>
      </c>
      <c r="S343" s="59">
        <v>0</v>
      </c>
      <c r="T343" s="59">
        <v>0</v>
      </c>
      <c r="U343" s="59">
        <v>0</v>
      </c>
      <c r="V343" s="59">
        <v>24432.880000000001</v>
      </c>
      <c r="W343" s="59">
        <v>24432.880000000001</v>
      </c>
      <c r="X343" s="59">
        <v>0</v>
      </c>
      <c r="Y343" s="59">
        <v>0</v>
      </c>
      <c r="Z343" s="59">
        <v>0</v>
      </c>
      <c r="AA343" s="59">
        <v>0</v>
      </c>
      <c r="AB343" s="59">
        <v>0</v>
      </c>
      <c r="AC343" s="59">
        <v>0</v>
      </c>
      <c r="AD343" s="59">
        <v>0</v>
      </c>
      <c r="AE343" s="59">
        <v>0</v>
      </c>
      <c r="AF343" s="59">
        <v>0</v>
      </c>
      <c r="AG343" s="59">
        <v>0</v>
      </c>
      <c r="AH343" s="59">
        <v>0</v>
      </c>
      <c r="AI343" s="59">
        <v>0</v>
      </c>
      <c r="AJ343" s="132" t="s">
        <v>205</v>
      </c>
      <c r="AK343" s="132" t="s">
        <v>208</v>
      </c>
      <c r="AL343" s="132">
        <f t="shared" si="40"/>
        <v>0</v>
      </c>
      <c r="AM343" s="132">
        <f t="shared" si="41"/>
        <v>0</v>
      </c>
      <c r="AN343" s="132">
        <f t="shared" si="45"/>
        <v>0</v>
      </c>
      <c r="AO343" s="132">
        <f t="shared" si="46"/>
        <v>0</v>
      </c>
      <c r="AP343" s="132">
        <f t="shared" si="42"/>
        <v>0</v>
      </c>
      <c r="AQ343" s="132">
        <f t="shared" si="43"/>
        <v>0</v>
      </c>
      <c r="AR343" s="132">
        <f t="shared" si="44"/>
        <v>0</v>
      </c>
      <c r="AS343" s="133" t="e">
        <f t="shared" si="47"/>
        <v>#DIV/0!</v>
      </c>
    </row>
    <row r="344" spans="1:45" x14ac:dyDescent="0.2">
      <c r="A344" s="59">
        <v>-1</v>
      </c>
      <c r="B344" s="59">
        <v>1012</v>
      </c>
      <c r="C344" s="59" t="s">
        <v>121</v>
      </c>
      <c r="D344" s="59">
        <v>0</v>
      </c>
      <c r="E344" s="59">
        <v>276</v>
      </c>
      <c r="F344" s="59" t="s">
        <v>1816</v>
      </c>
      <c r="G344" s="59">
        <v>2026</v>
      </c>
      <c r="H344" s="59" t="s">
        <v>147</v>
      </c>
      <c r="I344" s="59">
        <v>1</v>
      </c>
      <c r="J344" s="59" t="s">
        <v>30</v>
      </c>
      <c r="K344" s="59">
        <v>13</v>
      </c>
      <c r="L344" s="59">
        <v>10301004</v>
      </c>
      <c r="M344" s="59">
        <v>-1</v>
      </c>
      <c r="N344" s="59" t="s">
        <v>146</v>
      </c>
      <c r="O344" s="59" t="s">
        <v>124</v>
      </c>
      <c r="P344" s="59" t="s">
        <v>128</v>
      </c>
      <c r="Q344" s="59">
        <v>0</v>
      </c>
      <c r="R344" s="59">
        <v>0</v>
      </c>
      <c r="S344" s="59">
        <v>0</v>
      </c>
      <c r="T344" s="59">
        <v>0</v>
      </c>
      <c r="U344" s="59">
        <v>0</v>
      </c>
      <c r="V344" s="59">
        <v>0</v>
      </c>
      <c r="W344" s="59">
        <v>0</v>
      </c>
      <c r="X344" s="59">
        <v>0</v>
      </c>
      <c r="Y344" s="59">
        <v>0</v>
      </c>
      <c r="Z344" s="59">
        <v>0</v>
      </c>
      <c r="AA344" s="59">
        <v>0</v>
      </c>
      <c r="AB344" s="59">
        <v>0</v>
      </c>
      <c r="AC344" s="59">
        <v>0</v>
      </c>
      <c r="AD344" s="59">
        <v>0</v>
      </c>
      <c r="AE344" s="59">
        <v>0</v>
      </c>
      <c r="AF344" s="59">
        <v>0</v>
      </c>
      <c r="AG344" s="59">
        <v>0</v>
      </c>
      <c r="AH344" s="59">
        <v>0</v>
      </c>
      <c r="AI344" s="59">
        <v>0</v>
      </c>
      <c r="AJ344" s="132" t="s">
        <v>205</v>
      </c>
      <c r="AK344" s="132" t="s">
        <v>35</v>
      </c>
      <c r="AL344" s="132">
        <f t="shared" si="40"/>
        <v>0</v>
      </c>
      <c r="AM344" s="132">
        <f t="shared" si="41"/>
        <v>0</v>
      </c>
      <c r="AN344" s="132">
        <f t="shared" si="45"/>
        <v>0</v>
      </c>
      <c r="AO344" s="132">
        <f t="shared" si="46"/>
        <v>0</v>
      </c>
      <c r="AP344" s="132">
        <f t="shared" si="42"/>
        <v>0</v>
      </c>
      <c r="AQ344" s="132">
        <f t="shared" si="43"/>
        <v>0</v>
      </c>
      <c r="AR344" s="132">
        <f t="shared" si="44"/>
        <v>0</v>
      </c>
      <c r="AS344" s="133" t="e">
        <f t="shared" si="47"/>
        <v>#DIV/0!</v>
      </c>
    </row>
    <row r="345" spans="1:45" x14ac:dyDescent="0.2">
      <c r="A345" s="59">
        <v>-1</v>
      </c>
      <c r="B345" s="59">
        <v>1012</v>
      </c>
      <c r="C345" s="59" t="s">
        <v>121</v>
      </c>
      <c r="D345" s="59">
        <v>0</v>
      </c>
      <c r="E345" s="59">
        <v>276</v>
      </c>
      <c r="F345" s="59" t="s">
        <v>1816</v>
      </c>
      <c r="G345" s="59">
        <v>2026</v>
      </c>
      <c r="H345" s="59" t="s">
        <v>125</v>
      </c>
      <c r="I345" s="59">
        <v>1</v>
      </c>
      <c r="J345" s="59" t="s">
        <v>30</v>
      </c>
      <c r="K345" s="59">
        <v>13</v>
      </c>
      <c r="L345" s="59">
        <v>21</v>
      </c>
      <c r="M345" s="59">
        <v>1</v>
      </c>
      <c r="N345" s="59" t="s">
        <v>122</v>
      </c>
      <c r="O345" s="59" t="s">
        <v>124</v>
      </c>
      <c r="P345" s="59" t="s">
        <v>129</v>
      </c>
      <c r="Q345" s="59">
        <v>0</v>
      </c>
      <c r="R345" s="59">
        <v>0</v>
      </c>
      <c r="S345" s="59">
        <v>-939603.89</v>
      </c>
      <c r="T345" s="59">
        <v>226148.79</v>
      </c>
      <c r="U345" s="59">
        <v>-713455.1</v>
      </c>
      <c r="V345" s="59">
        <v>-1533175.51</v>
      </c>
      <c r="W345" s="59">
        <v>-456276.54000000004</v>
      </c>
      <c r="X345" s="59">
        <v>0</v>
      </c>
      <c r="Y345" s="59">
        <v>6519347.0099999998</v>
      </c>
      <c r="Z345" s="59">
        <v>5442448.04</v>
      </c>
      <c r="AA345" s="59">
        <v>0</v>
      </c>
      <c r="AB345" s="59">
        <v>0</v>
      </c>
      <c r="AC345" s="59">
        <v>1076898.97</v>
      </c>
      <c r="AD345" s="59">
        <v>0</v>
      </c>
      <c r="AE345" s="59">
        <v>0</v>
      </c>
      <c r="AF345" s="59">
        <v>0</v>
      </c>
      <c r="AG345" s="59">
        <v>0</v>
      </c>
      <c r="AH345" s="59">
        <v>0</v>
      </c>
      <c r="AI345" s="59">
        <v>0</v>
      </c>
      <c r="AJ345" s="132" t="s">
        <v>29</v>
      </c>
      <c r="AK345" s="132" t="s">
        <v>37</v>
      </c>
      <c r="AL345" s="132">
        <f t="shared" si="40"/>
        <v>5442448.04</v>
      </c>
      <c r="AM345" s="132">
        <f t="shared" si="41"/>
        <v>6519347.0099999998</v>
      </c>
      <c r="AN345" s="132">
        <f t="shared" si="45"/>
        <v>-1076898.9699999997</v>
      </c>
      <c r="AO345" s="132">
        <f t="shared" si="46"/>
        <v>0</v>
      </c>
      <c r="AP345" s="132">
        <f t="shared" si="42"/>
        <v>1076898.97</v>
      </c>
      <c r="AQ345" s="132">
        <f t="shared" si="43"/>
        <v>0</v>
      </c>
      <c r="AR345" s="132">
        <f t="shared" si="44"/>
        <v>226148.79000000004</v>
      </c>
      <c r="AS345" s="133">
        <f t="shared" si="47"/>
        <v>0.21000000585013098</v>
      </c>
    </row>
    <row r="346" spans="1:45" x14ac:dyDescent="0.2">
      <c r="A346" s="59">
        <v>-1</v>
      </c>
      <c r="B346" s="59">
        <v>1012</v>
      </c>
      <c r="C346" s="59" t="s">
        <v>121</v>
      </c>
      <c r="D346" s="59">
        <v>0</v>
      </c>
      <c r="E346" s="59">
        <v>276</v>
      </c>
      <c r="F346" s="59" t="s">
        <v>1816</v>
      </c>
      <c r="G346" s="59">
        <v>2026</v>
      </c>
      <c r="H346" s="59" t="s">
        <v>126</v>
      </c>
      <c r="I346" s="59">
        <v>1</v>
      </c>
      <c r="J346" s="59" t="s">
        <v>30</v>
      </c>
      <c r="K346" s="59">
        <v>13</v>
      </c>
      <c r="L346" s="59">
        <v>19</v>
      </c>
      <c r="M346" s="59">
        <v>1</v>
      </c>
      <c r="N346" s="59" t="s">
        <v>122</v>
      </c>
      <c r="O346" s="59" t="s">
        <v>124</v>
      </c>
      <c r="P346" s="59" t="s">
        <v>129</v>
      </c>
      <c r="Q346" s="59">
        <v>0</v>
      </c>
      <c r="R346" s="59">
        <v>0</v>
      </c>
      <c r="S346" s="59">
        <v>71315762</v>
      </c>
      <c r="T346" s="59">
        <v>2479739.15</v>
      </c>
      <c r="U346" s="59">
        <v>72160679.349999994</v>
      </c>
      <c r="V346" s="59">
        <v>223133756.25999999</v>
      </c>
      <c r="W346" s="59">
        <v>230054854.55000001</v>
      </c>
      <c r="X346" s="59">
        <v>25549809.109999999</v>
      </c>
      <c r="Y346" s="59">
        <v>1353752.33</v>
      </c>
      <c r="Z346" s="59">
        <v>19982463.149999999</v>
      </c>
      <c r="AA346" s="59">
        <v>0</v>
      </c>
      <c r="AB346" s="59">
        <v>0</v>
      </c>
      <c r="AC346" s="59">
        <v>6921098.29</v>
      </c>
      <c r="AD346" s="59">
        <v>0</v>
      </c>
      <c r="AE346" s="59">
        <v>0</v>
      </c>
      <c r="AF346" s="59">
        <v>0</v>
      </c>
      <c r="AG346" s="59">
        <v>0</v>
      </c>
      <c r="AH346" s="59">
        <v>0</v>
      </c>
      <c r="AI346" s="59">
        <v>0</v>
      </c>
      <c r="AJ346" s="132" t="s">
        <v>29</v>
      </c>
      <c r="AK346" s="132" t="s">
        <v>206</v>
      </c>
      <c r="AL346" s="132">
        <f t="shared" si="40"/>
        <v>19982463.149999999</v>
      </c>
      <c r="AM346" s="132">
        <f t="shared" si="41"/>
        <v>26903561.439999998</v>
      </c>
      <c r="AN346" s="132">
        <f t="shared" si="45"/>
        <v>-6921098.2899999991</v>
      </c>
      <c r="AO346" s="132">
        <f t="shared" si="46"/>
        <v>0</v>
      </c>
      <c r="AP346" s="132">
        <f t="shared" si="42"/>
        <v>6921098.2900000215</v>
      </c>
      <c r="AQ346" s="132">
        <f t="shared" si="43"/>
        <v>2.2351741790771484E-8</v>
      </c>
      <c r="AR346" s="132">
        <f t="shared" si="44"/>
        <v>844917.34999999404</v>
      </c>
      <c r="AS346" s="133">
        <f t="shared" si="47"/>
        <v>0.12207850757166337</v>
      </c>
    </row>
    <row r="347" spans="1:45" x14ac:dyDescent="0.2">
      <c r="A347" s="59">
        <v>-1</v>
      </c>
      <c r="B347" s="59">
        <v>1012</v>
      </c>
      <c r="C347" s="59" t="s">
        <v>121</v>
      </c>
      <c r="D347" s="59">
        <v>0</v>
      </c>
      <c r="E347" s="59">
        <v>276</v>
      </c>
      <c r="F347" s="59" t="s">
        <v>1816</v>
      </c>
      <c r="G347" s="59">
        <v>2026</v>
      </c>
      <c r="H347" s="59" t="s">
        <v>136</v>
      </c>
      <c r="I347" s="59">
        <v>1</v>
      </c>
      <c r="J347" s="59" t="s">
        <v>30</v>
      </c>
      <c r="K347" s="59">
        <v>13</v>
      </c>
      <c r="L347" s="59">
        <v>10301001</v>
      </c>
      <c r="M347" s="59">
        <v>0</v>
      </c>
      <c r="N347" s="59" t="s">
        <v>135</v>
      </c>
      <c r="O347" s="59" t="s">
        <v>124</v>
      </c>
      <c r="P347" s="59" t="s">
        <v>129</v>
      </c>
      <c r="Q347" s="59">
        <v>0</v>
      </c>
      <c r="R347" s="59">
        <v>0</v>
      </c>
      <c r="S347" s="59">
        <v>3301769.67</v>
      </c>
      <c r="T347" s="59">
        <v>0</v>
      </c>
      <c r="U347" s="59">
        <v>3188748.03</v>
      </c>
      <c r="V347" s="59">
        <v>10337177.970000001</v>
      </c>
      <c r="W347" s="59">
        <v>9987365.0399999991</v>
      </c>
      <c r="X347" s="59">
        <v>0</v>
      </c>
      <c r="Y347" s="59">
        <v>0</v>
      </c>
      <c r="Z347" s="59">
        <v>349812.93</v>
      </c>
      <c r="AA347" s="59">
        <v>0</v>
      </c>
      <c r="AB347" s="59">
        <v>0</v>
      </c>
      <c r="AC347" s="59">
        <v>-349812.93</v>
      </c>
      <c r="AD347" s="59">
        <v>0</v>
      </c>
      <c r="AE347" s="59">
        <v>0</v>
      </c>
      <c r="AF347" s="59">
        <v>0</v>
      </c>
      <c r="AG347" s="59">
        <v>0</v>
      </c>
      <c r="AH347" s="59">
        <v>0</v>
      </c>
      <c r="AI347" s="59">
        <v>0</v>
      </c>
      <c r="AJ347" s="132" t="s">
        <v>29</v>
      </c>
      <c r="AK347" s="132" t="s">
        <v>206</v>
      </c>
      <c r="AL347" s="132">
        <f t="shared" si="40"/>
        <v>349812.93</v>
      </c>
      <c r="AM347" s="132">
        <f t="shared" si="41"/>
        <v>0</v>
      </c>
      <c r="AN347" s="132">
        <f t="shared" si="45"/>
        <v>349812.93</v>
      </c>
      <c r="AO347" s="132">
        <f t="shared" si="46"/>
        <v>0</v>
      </c>
      <c r="AP347" s="132">
        <f t="shared" si="42"/>
        <v>-349812.93000000156</v>
      </c>
      <c r="AQ347" s="132">
        <f t="shared" si="43"/>
        <v>-1.57160684466362E-9</v>
      </c>
      <c r="AR347" s="132">
        <f t="shared" si="44"/>
        <v>-113021.64000000013</v>
      </c>
      <c r="AS347" s="133">
        <f t="shared" si="47"/>
        <v>0.32309165930487366</v>
      </c>
    </row>
    <row r="348" spans="1:45" x14ac:dyDescent="0.2">
      <c r="A348" s="59">
        <v>-1</v>
      </c>
      <c r="B348" s="59">
        <v>1012</v>
      </c>
      <c r="C348" s="59" t="s">
        <v>121</v>
      </c>
      <c r="D348" s="59">
        <v>0</v>
      </c>
      <c r="E348" s="59">
        <v>276</v>
      </c>
      <c r="F348" s="59" t="s">
        <v>1816</v>
      </c>
      <c r="G348" s="59">
        <v>2026</v>
      </c>
      <c r="H348" s="59" t="s">
        <v>137</v>
      </c>
      <c r="I348" s="59">
        <v>1</v>
      </c>
      <c r="J348" s="59" t="s">
        <v>30</v>
      </c>
      <c r="K348" s="59">
        <v>13</v>
      </c>
      <c r="L348" s="59">
        <v>10301002</v>
      </c>
      <c r="M348" s="59">
        <v>0</v>
      </c>
      <c r="N348" s="59" t="s">
        <v>135</v>
      </c>
      <c r="O348" s="59" t="s">
        <v>124</v>
      </c>
      <c r="P348" s="59" t="s">
        <v>129</v>
      </c>
      <c r="Q348" s="59">
        <v>0</v>
      </c>
      <c r="R348" s="59">
        <v>0</v>
      </c>
      <c r="S348" s="59">
        <v>1713413.92</v>
      </c>
      <c r="T348" s="59">
        <v>0</v>
      </c>
      <c r="U348" s="59">
        <v>1643755.3599999999</v>
      </c>
      <c r="V348" s="59">
        <v>4895468.8</v>
      </c>
      <c r="W348" s="59">
        <v>4696444.24</v>
      </c>
      <c r="X348" s="59">
        <v>0</v>
      </c>
      <c r="Y348" s="59">
        <v>0</v>
      </c>
      <c r="Z348" s="59">
        <v>199024.56</v>
      </c>
      <c r="AA348" s="59">
        <v>0</v>
      </c>
      <c r="AB348" s="59">
        <v>0</v>
      </c>
      <c r="AC348" s="59">
        <v>-199024.56</v>
      </c>
      <c r="AD348" s="59">
        <v>0</v>
      </c>
      <c r="AE348" s="59">
        <v>0</v>
      </c>
      <c r="AF348" s="59">
        <v>0</v>
      </c>
      <c r="AG348" s="59">
        <v>0</v>
      </c>
      <c r="AH348" s="59">
        <v>0</v>
      </c>
      <c r="AI348" s="59">
        <v>0</v>
      </c>
      <c r="AJ348" s="132" t="s">
        <v>29</v>
      </c>
      <c r="AK348" s="132" t="s">
        <v>206</v>
      </c>
      <c r="AL348" s="132">
        <f t="shared" si="40"/>
        <v>199024.56</v>
      </c>
      <c r="AM348" s="132">
        <f t="shared" si="41"/>
        <v>0</v>
      </c>
      <c r="AN348" s="132">
        <f t="shared" si="45"/>
        <v>199024.56</v>
      </c>
      <c r="AO348" s="132">
        <f t="shared" si="46"/>
        <v>0</v>
      </c>
      <c r="AP348" s="132">
        <f t="shared" si="42"/>
        <v>-199024.55999999959</v>
      </c>
      <c r="AQ348" s="132">
        <f t="shared" si="43"/>
        <v>4.0745362639427185E-10</v>
      </c>
      <c r="AR348" s="132">
        <f t="shared" si="44"/>
        <v>-69658.560000000056</v>
      </c>
      <c r="AS348" s="133">
        <f t="shared" si="47"/>
        <v>0.34999981911780237</v>
      </c>
    </row>
    <row r="349" spans="1:45" x14ac:dyDescent="0.2">
      <c r="A349" s="59">
        <v>-1</v>
      </c>
      <c r="B349" s="59">
        <v>1012</v>
      </c>
      <c r="C349" s="59" t="s">
        <v>121</v>
      </c>
      <c r="D349" s="59">
        <v>0</v>
      </c>
      <c r="E349" s="59">
        <v>276</v>
      </c>
      <c r="F349" s="59" t="s">
        <v>1816</v>
      </c>
      <c r="G349" s="59">
        <v>2026</v>
      </c>
      <c r="H349" s="59" t="s">
        <v>139</v>
      </c>
      <c r="I349" s="59">
        <v>1</v>
      </c>
      <c r="J349" s="59" t="s">
        <v>30</v>
      </c>
      <c r="K349" s="59">
        <v>13</v>
      </c>
      <c r="L349" s="59">
        <v>10301017</v>
      </c>
      <c r="M349" s="59">
        <v>0</v>
      </c>
      <c r="N349" s="59" t="s">
        <v>135</v>
      </c>
      <c r="O349" s="59" t="s">
        <v>124</v>
      </c>
      <c r="P349" s="59" t="s">
        <v>129</v>
      </c>
      <c r="Q349" s="59">
        <v>0</v>
      </c>
      <c r="R349" s="59">
        <v>0</v>
      </c>
      <c r="S349" s="59">
        <v>948885.14</v>
      </c>
      <c r="T349" s="59">
        <v>0</v>
      </c>
      <c r="U349" s="59">
        <v>899301.65</v>
      </c>
      <c r="V349" s="59">
        <v>2698181.24</v>
      </c>
      <c r="W349" s="59">
        <v>2553677.9300000002</v>
      </c>
      <c r="X349" s="59">
        <v>0</v>
      </c>
      <c r="Y349" s="59">
        <v>0</v>
      </c>
      <c r="Z349" s="59">
        <v>144503.31</v>
      </c>
      <c r="AA349" s="59">
        <v>0</v>
      </c>
      <c r="AB349" s="59">
        <v>0</v>
      </c>
      <c r="AC349" s="59">
        <v>-144503.31</v>
      </c>
      <c r="AD349" s="59">
        <v>0</v>
      </c>
      <c r="AE349" s="59">
        <v>0</v>
      </c>
      <c r="AF349" s="59">
        <v>0</v>
      </c>
      <c r="AG349" s="59">
        <v>0</v>
      </c>
      <c r="AH349" s="59">
        <v>0</v>
      </c>
      <c r="AI349" s="59">
        <v>0</v>
      </c>
      <c r="AJ349" s="132" t="s">
        <v>29</v>
      </c>
      <c r="AK349" s="132" t="s">
        <v>206</v>
      </c>
      <c r="AL349" s="132">
        <f t="shared" si="40"/>
        <v>144503.31</v>
      </c>
      <c r="AM349" s="132">
        <f t="shared" si="41"/>
        <v>0</v>
      </c>
      <c r="AN349" s="132">
        <f t="shared" si="45"/>
        <v>144503.31</v>
      </c>
      <c r="AO349" s="132">
        <f t="shared" si="46"/>
        <v>0</v>
      </c>
      <c r="AP349" s="132">
        <f t="shared" si="42"/>
        <v>-144503.31000000006</v>
      </c>
      <c r="AQ349" s="132">
        <f t="shared" si="43"/>
        <v>0</v>
      </c>
      <c r="AR349" s="132">
        <f t="shared" si="44"/>
        <v>-49583.489999999991</v>
      </c>
      <c r="AS349" s="133">
        <f t="shared" si="47"/>
        <v>0.34313047915649802</v>
      </c>
    </row>
    <row r="350" spans="1:45" x14ac:dyDescent="0.2">
      <c r="A350" s="59">
        <v>-1</v>
      </c>
      <c r="B350" s="59">
        <v>1012</v>
      </c>
      <c r="C350" s="59" t="s">
        <v>121</v>
      </c>
      <c r="D350" s="59">
        <v>0</v>
      </c>
      <c r="E350" s="59">
        <v>276</v>
      </c>
      <c r="F350" s="59" t="s">
        <v>1816</v>
      </c>
      <c r="G350" s="59">
        <v>2026</v>
      </c>
      <c r="H350" s="59" t="s">
        <v>143</v>
      </c>
      <c r="I350" s="59">
        <v>1</v>
      </c>
      <c r="J350" s="59" t="s">
        <v>30</v>
      </c>
      <c r="K350" s="59">
        <v>13</v>
      </c>
      <c r="L350" s="59">
        <v>23634763</v>
      </c>
      <c r="M350" s="59">
        <v>0</v>
      </c>
      <c r="N350" s="59" t="s">
        <v>135</v>
      </c>
      <c r="O350" s="59" t="s">
        <v>124</v>
      </c>
      <c r="P350" s="59" t="s">
        <v>129</v>
      </c>
      <c r="Q350" s="59">
        <v>0</v>
      </c>
      <c r="R350" s="59">
        <v>0</v>
      </c>
      <c r="S350" s="59">
        <v>-722766.48</v>
      </c>
      <c r="T350" s="59">
        <v>0</v>
      </c>
      <c r="U350" s="59">
        <v>-707963.09</v>
      </c>
      <c r="V350" s="59">
        <v>-3441745.35</v>
      </c>
      <c r="W350" s="59">
        <v>-3371253.12</v>
      </c>
      <c r="X350" s="59">
        <v>0</v>
      </c>
      <c r="Y350" s="59">
        <v>0</v>
      </c>
      <c r="Z350" s="59">
        <v>-70492.23</v>
      </c>
      <c r="AA350" s="59">
        <v>0</v>
      </c>
      <c r="AB350" s="59">
        <v>0</v>
      </c>
      <c r="AC350" s="59">
        <v>70492.23</v>
      </c>
      <c r="AD350" s="59">
        <v>0</v>
      </c>
      <c r="AE350" s="59">
        <v>0</v>
      </c>
      <c r="AF350" s="59">
        <v>0</v>
      </c>
      <c r="AG350" s="59">
        <v>0</v>
      </c>
      <c r="AH350" s="59">
        <v>0</v>
      </c>
      <c r="AI350" s="59">
        <v>0</v>
      </c>
      <c r="AJ350" s="132" t="s">
        <v>29</v>
      </c>
      <c r="AK350" s="132" t="s">
        <v>35</v>
      </c>
      <c r="AL350" s="132">
        <f t="shared" si="40"/>
        <v>-70492.23</v>
      </c>
      <c r="AM350" s="132">
        <f t="shared" si="41"/>
        <v>0</v>
      </c>
      <c r="AN350" s="132">
        <f t="shared" si="45"/>
        <v>-70492.23</v>
      </c>
      <c r="AO350" s="132">
        <f t="shared" si="46"/>
        <v>0</v>
      </c>
      <c r="AP350" s="132">
        <f t="shared" si="42"/>
        <v>70492.229999999981</v>
      </c>
      <c r="AQ350" s="132">
        <f t="shared" si="43"/>
        <v>0</v>
      </c>
      <c r="AR350" s="132">
        <f t="shared" si="44"/>
        <v>14803.390000000014</v>
      </c>
      <c r="AS350" s="133">
        <f t="shared" si="47"/>
        <v>0.21000030783534607</v>
      </c>
    </row>
    <row r="351" spans="1:45" x14ac:dyDescent="0.2">
      <c r="A351" s="59">
        <v>-1</v>
      </c>
      <c r="B351" s="59">
        <v>1012</v>
      </c>
      <c r="C351" s="59" t="s">
        <v>121</v>
      </c>
      <c r="D351" s="59">
        <v>0</v>
      </c>
      <c r="E351" s="59">
        <v>276</v>
      </c>
      <c r="F351" s="59" t="s">
        <v>1816</v>
      </c>
      <c r="G351" s="59">
        <v>2026</v>
      </c>
      <c r="H351" s="59" t="s">
        <v>140</v>
      </c>
      <c r="I351" s="59">
        <v>1</v>
      </c>
      <c r="J351" s="59" t="s">
        <v>30</v>
      </c>
      <c r="K351" s="59">
        <v>13</v>
      </c>
      <c r="L351" s="59">
        <v>10301012</v>
      </c>
      <c r="M351" s="59">
        <v>0</v>
      </c>
      <c r="N351" s="59" t="s">
        <v>135</v>
      </c>
      <c r="O351" s="59" t="s">
        <v>124</v>
      </c>
      <c r="P351" s="59" t="s">
        <v>129</v>
      </c>
      <c r="Q351" s="59">
        <v>0</v>
      </c>
      <c r="R351" s="59">
        <v>0</v>
      </c>
      <c r="S351" s="59">
        <v>-859309.73</v>
      </c>
      <c r="T351" s="59">
        <v>0</v>
      </c>
      <c r="U351" s="59">
        <v>-826279.25</v>
      </c>
      <c r="V351" s="59">
        <v>-2958908.64</v>
      </c>
      <c r="W351" s="59">
        <v>-2849794.45</v>
      </c>
      <c r="X351" s="59">
        <v>0</v>
      </c>
      <c r="Y351" s="59">
        <v>0</v>
      </c>
      <c r="Z351" s="59">
        <v>-109114.19</v>
      </c>
      <c r="AA351" s="59">
        <v>0</v>
      </c>
      <c r="AB351" s="59">
        <v>0</v>
      </c>
      <c r="AC351" s="59">
        <v>109114.19</v>
      </c>
      <c r="AD351" s="59">
        <v>0</v>
      </c>
      <c r="AE351" s="59">
        <v>0</v>
      </c>
      <c r="AF351" s="59">
        <v>0</v>
      </c>
      <c r="AG351" s="59">
        <v>0</v>
      </c>
      <c r="AH351" s="59">
        <v>0</v>
      </c>
      <c r="AI351" s="59">
        <v>0</v>
      </c>
      <c r="AJ351" s="132" t="s">
        <v>29</v>
      </c>
      <c r="AK351" s="132" t="s">
        <v>206</v>
      </c>
      <c r="AL351" s="132">
        <f t="shared" si="40"/>
        <v>-109114.19</v>
      </c>
      <c r="AM351" s="132">
        <f t="shared" si="41"/>
        <v>0</v>
      </c>
      <c r="AN351" s="132">
        <f t="shared" si="45"/>
        <v>-109114.19</v>
      </c>
      <c r="AO351" s="132">
        <f t="shared" si="46"/>
        <v>0</v>
      </c>
      <c r="AP351" s="132">
        <f t="shared" si="42"/>
        <v>109114.18999999994</v>
      </c>
      <c r="AQ351" s="132">
        <f t="shared" si="43"/>
        <v>0</v>
      </c>
      <c r="AR351" s="132">
        <f t="shared" si="44"/>
        <v>33030.479999999981</v>
      </c>
      <c r="AS351" s="133">
        <f t="shared" si="47"/>
        <v>0.30271479813945373</v>
      </c>
    </row>
    <row r="352" spans="1:45" x14ac:dyDescent="0.2">
      <c r="A352" s="59">
        <v>-1</v>
      </c>
      <c r="B352" s="59">
        <v>1012</v>
      </c>
      <c r="C352" s="59" t="s">
        <v>121</v>
      </c>
      <c r="D352" s="59">
        <v>0</v>
      </c>
      <c r="E352" s="59">
        <v>276</v>
      </c>
      <c r="F352" s="59" t="s">
        <v>1816</v>
      </c>
      <c r="G352" s="59">
        <v>2026</v>
      </c>
      <c r="H352" s="59" t="s">
        <v>141</v>
      </c>
      <c r="I352" s="59">
        <v>1</v>
      </c>
      <c r="J352" s="59" t="s">
        <v>30</v>
      </c>
      <c r="K352" s="59">
        <v>13</v>
      </c>
      <c r="L352" s="59">
        <v>10301010</v>
      </c>
      <c r="M352" s="59">
        <v>0</v>
      </c>
      <c r="N352" s="59" t="s">
        <v>135</v>
      </c>
      <c r="O352" s="59" t="s">
        <v>124</v>
      </c>
      <c r="P352" s="59" t="s">
        <v>129</v>
      </c>
      <c r="Q352" s="59">
        <v>0</v>
      </c>
      <c r="R352" s="59">
        <v>0</v>
      </c>
      <c r="S352" s="59">
        <v>-4419600.5</v>
      </c>
      <c r="T352" s="59">
        <v>0</v>
      </c>
      <c r="U352" s="59">
        <v>-4358281.32</v>
      </c>
      <c r="V352" s="59">
        <v>-16054190.65</v>
      </c>
      <c r="W352" s="59">
        <v>-15773228.220000001</v>
      </c>
      <c r="X352" s="59">
        <v>0</v>
      </c>
      <c r="Y352" s="59">
        <v>0</v>
      </c>
      <c r="Z352" s="59">
        <v>-280962.43</v>
      </c>
      <c r="AA352" s="59">
        <v>0</v>
      </c>
      <c r="AB352" s="59">
        <v>0</v>
      </c>
      <c r="AC352" s="59">
        <v>280962.43</v>
      </c>
      <c r="AD352" s="59">
        <v>0</v>
      </c>
      <c r="AE352" s="59">
        <v>0</v>
      </c>
      <c r="AF352" s="59">
        <v>0</v>
      </c>
      <c r="AG352" s="59">
        <v>0</v>
      </c>
      <c r="AH352" s="59">
        <v>0</v>
      </c>
      <c r="AI352" s="59">
        <v>0</v>
      </c>
      <c r="AJ352" s="132" t="s">
        <v>29</v>
      </c>
      <c r="AK352" s="132" t="s">
        <v>206</v>
      </c>
      <c r="AL352" s="132">
        <f t="shared" si="40"/>
        <v>-280962.43</v>
      </c>
      <c r="AM352" s="132">
        <f t="shared" si="41"/>
        <v>0</v>
      </c>
      <c r="AN352" s="132">
        <f t="shared" si="45"/>
        <v>-280962.43</v>
      </c>
      <c r="AO352" s="132">
        <f t="shared" si="46"/>
        <v>0</v>
      </c>
      <c r="AP352" s="132">
        <f t="shared" si="42"/>
        <v>280962.4299999997</v>
      </c>
      <c r="AQ352" s="132">
        <f t="shared" si="43"/>
        <v>0</v>
      </c>
      <c r="AR352" s="132">
        <f t="shared" si="44"/>
        <v>61319.179999999702</v>
      </c>
      <c r="AS352" s="133">
        <f t="shared" si="47"/>
        <v>0.21824690226376448</v>
      </c>
    </row>
    <row r="353" spans="1:45" x14ac:dyDescent="0.2">
      <c r="A353" s="59">
        <v>-1</v>
      </c>
      <c r="B353" s="59">
        <v>1012</v>
      </c>
      <c r="C353" s="59" t="s">
        <v>121</v>
      </c>
      <c r="D353" s="59">
        <v>0</v>
      </c>
      <c r="E353" s="59">
        <v>276</v>
      </c>
      <c r="F353" s="59" t="s">
        <v>1816</v>
      </c>
      <c r="G353" s="59">
        <v>2026</v>
      </c>
      <c r="H353" s="59" t="s">
        <v>144</v>
      </c>
      <c r="I353" s="59">
        <v>1</v>
      </c>
      <c r="J353" s="59" t="s">
        <v>30</v>
      </c>
      <c r="K353" s="59">
        <v>13</v>
      </c>
      <c r="L353" s="59">
        <v>10301135</v>
      </c>
      <c r="M353" s="59">
        <v>0</v>
      </c>
      <c r="N353" s="59" t="s">
        <v>135</v>
      </c>
      <c r="O353" s="59" t="s">
        <v>124</v>
      </c>
      <c r="P353" s="59" t="s">
        <v>129</v>
      </c>
      <c r="Q353" s="59">
        <v>0</v>
      </c>
      <c r="R353" s="59">
        <v>0</v>
      </c>
      <c r="S353" s="59">
        <v>-457261.32</v>
      </c>
      <c r="T353" s="59">
        <v>0</v>
      </c>
      <c r="U353" s="59">
        <v>-433909.04000000004</v>
      </c>
      <c r="V353" s="59">
        <v>-1306460.92</v>
      </c>
      <c r="W353" s="59">
        <v>-1239740.1200000001</v>
      </c>
      <c r="X353" s="59">
        <v>0</v>
      </c>
      <c r="Y353" s="59">
        <v>0</v>
      </c>
      <c r="Z353" s="59">
        <v>-66720.800000000003</v>
      </c>
      <c r="AA353" s="59">
        <v>0</v>
      </c>
      <c r="AB353" s="59">
        <v>0</v>
      </c>
      <c r="AC353" s="59">
        <v>66720.800000000003</v>
      </c>
      <c r="AD353" s="59">
        <v>0</v>
      </c>
      <c r="AE353" s="59">
        <v>0</v>
      </c>
      <c r="AF353" s="59">
        <v>0</v>
      </c>
      <c r="AG353" s="59">
        <v>0</v>
      </c>
      <c r="AH353" s="59">
        <v>0</v>
      </c>
      <c r="AI353" s="59">
        <v>0</v>
      </c>
      <c r="AJ353" s="132" t="s">
        <v>29</v>
      </c>
      <c r="AK353" s="132" t="s">
        <v>206</v>
      </c>
      <c r="AL353" s="132">
        <f t="shared" si="40"/>
        <v>-66720.800000000003</v>
      </c>
      <c r="AM353" s="132">
        <f t="shared" si="41"/>
        <v>0</v>
      </c>
      <c r="AN353" s="132">
        <f t="shared" si="45"/>
        <v>-66720.800000000003</v>
      </c>
      <c r="AO353" s="132">
        <f t="shared" si="46"/>
        <v>0</v>
      </c>
      <c r="AP353" s="132">
        <f t="shared" si="42"/>
        <v>66720.799999999814</v>
      </c>
      <c r="AQ353" s="132">
        <f t="shared" si="43"/>
        <v>-1.8917489796876907E-10</v>
      </c>
      <c r="AR353" s="132">
        <f t="shared" si="44"/>
        <v>23352.27999999997</v>
      </c>
      <c r="AS353" s="133">
        <f t="shared" si="47"/>
        <v>0.35000000000000053</v>
      </c>
    </row>
    <row r="354" spans="1:45" x14ac:dyDescent="0.2">
      <c r="A354" s="59">
        <v>-1</v>
      </c>
      <c r="B354" s="59">
        <v>1012</v>
      </c>
      <c r="C354" s="59" t="s">
        <v>121</v>
      </c>
      <c r="D354" s="59">
        <v>0</v>
      </c>
      <c r="E354" s="59">
        <v>276</v>
      </c>
      <c r="F354" s="59" t="s">
        <v>1816</v>
      </c>
      <c r="G354" s="59">
        <v>2026</v>
      </c>
      <c r="H354" s="59" t="s">
        <v>142</v>
      </c>
      <c r="I354" s="59">
        <v>1</v>
      </c>
      <c r="J354" s="59" t="s">
        <v>30</v>
      </c>
      <c r="K354" s="59">
        <v>13</v>
      </c>
      <c r="L354" s="59">
        <v>10301050</v>
      </c>
      <c r="M354" s="59">
        <v>0</v>
      </c>
      <c r="N354" s="59" t="s">
        <v>135</v>
      </c>
      <c r="O354" s="59" t="s">
        <v>124</v>
      </c>
      <c r="P354" s="59" t="s">
        <v>129</v>
      </c>
      <c r="Q354" s="59">
        <v>0</v>
      </c>
      <c r="R354" s="59">
        <v>0</v>
      </c>
      <c r="S354" s="59">
        <v>41407767.780000001</v>
      </c>
      <c r="T354" s="59">
        <v>5823843.6900000004</v>
      </c>
      <c r="U354" s="59">
        <v>45779163.090000004</v>
      </c>
      <c r="V354" s="59">
        <v>170118445.47</v>
      </c>
      <c r="W354" s="59">
        <v>192104093.33000001</v>
      </c>
      <c r="X354" s="59">
        <v>0</v>
      </c>
      <c r="Y354" s="59">
        <v>0</v>
      </c>
      <c r="Z354" s="59">
        <v>5746941.1399999997</v>
      </c>
      <c r="AA354" s="59">
        <v>0</v>
      </c>
      <c r="AB354" s="59">
        <v>-27732589</v>
      </c>
      <c r="AC354" s="59">
        <v>21985647.859999999</v>
      </c>
      <c r="AD354" s="59">
        <v>0</v>
      </c>
      <c r="AE354" s="59">
        <v>0</v>
      </c>
      <c r="AF354" s="59">
        <v>0</v>
      </c>
      <c r="AG354" s="59">
        <v>0</v>
      </c>
      <c r="AH354" s="59">
        <v>0</v>
      </c>
      <c r="AI354" s="59">
        <v>0</v>
      </c>
      <c r="AJ354" s="132" t="s">
        <v>29</v>
      </c>
      <c r="AK354" s="132" t="s">
        <v>36</v>
      </c>
      <c r="AL354" s="132">
        <f t="shared" si="40"/>
        <v>5746941.1399999997</v>
      </c>
      <c r="AM354" s="132">
        <f t="shared" si="41"/>
        <v>0</v>
      </c>
      <c r="AN354" s="132">
        <f t="shared" si="45"/>
        <v>5746941.1399999997</v>
      </c>
      <c r="AO354" s="132">
        <f t="shared" si="46"/>
        <v>-27732589</v>
      </c>
      <c r="AP354" s="132">
        <f t="shared" si="42"/>
        <v>21985647.860000014</v>
      </c>
      <c r="AQ354" s="132">
        <f t="shared" si="43"/>
        <v>0</v>
      </c>
      <c r="AR354" s="132">
        <f t="shared" si="44"/>
        <v>4371395.3100000024</v>
      </c>
      <c r="AS354" s="133">
        <f t="shared" si="47"/>
        <v>0.19882949721728144</v>
      </c>
    </row>
    <row r="355" spans="1:45" x14ac:dyDescent="0.2">
      <c r="A355" s="59">
        <v>-1</v>
      </c>
      <c r="B355" s="59">
        <v>1012</v>
      </c>
      <c r="C355" s="59" t="s">
        <v>121</v>
      </c>
      <c r="D355" s="59">
        <v>0</v>
      </c>
      <c r="E355" s="59">
        <v>276</v>
      </c>
      <c r="F355" s="59" t="s">
        <v>1816</v>
      </c>
      <c r="G355" s="59">
        <v>2026</v>
      </c>
      <c r="H355" s="59" t="s">
        <v>138</v>
      </c>
      <c r="I355" s="59">
        <v>1</v>
      </c>
      <c r="J355" s="59" t="s">
        <v>30</v>
      </c>
      <c r="K355" s="59">
        <v>14</v>
      </c>
      <c r="L355" s="59">
        <v>10301502</v>
      </c>
      <c r="M355" s="59">
        <v>0</v>
      </c>
      <c r="N355" s="59" t="s">
        <v>135</v>
      </c>
      <c r="O355" s="59" t="s">
        <v>124</v>
      </c>
      <c r="P355" s="59" t="s">
        <v>129</v>
      </c>
      <c r="Q355" s="59">
        <v>0</v>
      </c>
      <c r="R355" s="59">
        <v>0</v>
      </c>
      <c r="S355" s="59">
        <v>0</v>
      </c>
      <c r="T355" s="59">
        <v>0</v>
      </c>
      <c r="U355" s="59">
        <v>0</v>
      </c>
      <c r="V355" s="59">
        <v>4642128.46</v>
      </c>
      <c r="W355" s="59">
        <v>5446251.4000000004</v>
      </c>
      <c r="X355" s="59">
        <v>0</v>
      </c>
      <c r="Y355" s="59">
        <v>0</v>
      </c>
      <c r="Z355" s="59">
        <v>147003.06</v>
      </c>
      <c r="AA355" s="59">
        <v>0</v>
      </c>
      <c r="AB355" s="59">
        <v>-951126</v>
      </c>
      <c r="AC355" s="59">
        <v>804122.94000000006</v>
      </c>
      <c r="AD355" s="59">
        <v>0</v>
      </c>
      <c r="AE355" s="59">
        <v>0</v>
      </c>
      <c r="AF355" s="59">
        <v>0</v>
      </c>
      <c r="AG355" s="59">
        <v>0</v>
      </c>
      <c r="AH355" s="59">
        <v>0</v>
      </c>
      <c r="AI355" s="59">
        <v>0</v>
      </c>
      <c r="AJ355" s="132" t="s">
        <v>29</v>
      </c>
      <c r="AK355" s="132" t="s">
        <v>208</v>
      </c>
      <c r="AL355" s="132">
        <f t="shared" si="40"/>
        <v>147003.06</v>
      </c>
      <c r="AM355" s="132">
        <f t="shared" si="41"/>
        <v>0</v>
      </c>
      <c r="AN355" s="132">
        <f t="shared" si="45"/>
        <v>147003.06</v>
      </c>
      <c r="AO355" s="132">
        <f t="shared" si="46"/>
        <v>-951126</v>
      </c>
      <c r="AP355" s="132">
        <f t="shared" si="42"/>
        <v>804122.94000000041</v>
      </c>
      <c r="AQ355" s="132">
        <f t="shared" si="43"/>
        <v>0</v>
      </c>
      <c r="AR355" s="132">
        <f t="shared" si="44"/>
        <v>0</v>
      </c>
      <c r="AS355" s="133">
        <f t="shared" si="47"/>
        <v>0</v>
      </c>
    </row>
    <row r="356" spans="1:45" x14ac:dyDescent="0.2">
      <c r="A356" s="59">
        <v>-1</v>
      </c>
      <c r="B356" s="59">
        <v>1012</v>
      </c>
      <c r="C356" s="59" t="s">
        <v>121</v>
      </c>
      <c r="D356" s="59">
        <v>0</v>
      </c>
      <c r="E356" s="59">
        <v>276</v>
      </c>
      <c r="F356" s="59" t="s">
        <v>1816</v>
      </c>
      <c r="G356" s="59">
        <v>2026</v>
      </c>
      <c r="H356" s="59" t="s">
        <v>147</v>
      </c>
      <c r="I356" s="59">
        <v>1</v>
      </c>
      <c r="J356" s="59" t="s">
        <v>30</v>
      </c>
      <c r="K356" s="59">
        <v>13</v>
      </c>
      <c r="L356" s="59">
        <v>10301004</v>
      </c>
      <c r="M356" s="59">
        <v>-1</v>
      </c>
      <c r="N356" s="59" t="s">
        <v>146</v>
      </c>
      <c r="O356" s="59" t="s">
        <v>124</v>
      </c>
      <c r="P356" s="59" t="s">
        <v>129</v>
      </c>
      <c r="Q356" s="59">
        <v>0</v>
      </c>
      <c r="R356" s="59">
        <v>0</v>
      </c>
      <c r="S356" s="59">
        <v>-4250646.37</v>
      </c>
      <c r="T356" s="59">
        <v>-18900</v>
      </c>
      <c r="U356" s="59">
        <v>-3992513.88</v>
      </c>
      <c r="V356" s="59">
        <v>-16753787.869999999</v>
      </c>
      <c r="W356" s="59">
        <v>-15824430.73</v>
      </c>
      <c r="X356" s="59">
        <v>1019357.14</v>
      </c>
      <c r="Y356" s="59">
        <v>0</v>
      </c>
      <c r="Z356" s="59">
        <v>0</v>
      </c>
      <c r="AA356" s="59">
        <v>0</v>
      </c>
      <c r="AB356" s="59">
        <v>90000</v>
      </c>
      <c r="AC356" s="59">
        <v>929357.14</v>
      </c>
      <c r="AD356" s="59">
        <v>0</v>
      </c>
      <c r="AE356" s="59">
        <v>0</v>
      </c>
      <c r="AF356" s="59">
        <v>0</v>
      </c>
      <c r="AG356" s="59">
        <v>0</v>
      </c>
      <c r="AH356" s="59">
        <v>0</v>
      </c>
      <c r="AI356" s="59">
        <v>0</v>
      </c>
      <c r="AJ356" s="132" t="s">
        <v>29</v>
      </c>
      <c r="AK356" s="132" t="s">
        <v>35</v>
      </c>
      <c r="AL356" s="132">
        <f t="shared" si="40"/>
        <v>0</v>
      </c>
      <c r="AM356" s="132">
        <f t="shared" si="41"/>
        <v>1019357.14</v>
      </c>
      <c r="AN356" s="132">
        <f t="shared" si="45"/>
        <v>-1019357.14</v>
      </c>
      <c r="AO356" s="132">
        <f t="shared" si="46"/>
        <v>90000</v>
      </c>
      <c r="AP356" s="132">
        <f t="shared" si="42"/>
        <v>929357.13999999873</v>
      </c>
      <c r="AQ356" s="132">
        <f t="shared" si="43"/>
        <v>-1.280568540096283E-9</v>
      </c>
      <c r="AR356" s="132">
        <f t="shared" si="44"/>
        <v>258132.49000000022</v>
      </c>
      <c r="AS356" s="133">
        <f t="shared" si="47"/>
        <v>0.27775381378142805</v>
      </c>
    </row>
    <row r="357" spans="1:45" x14ac:dyDescent="0.2">
      <c r="A357" s="59">
        <v>-1</v>
      </c>
      <c r="B357" s="59">
        <v>1012</v>
      </c>
      <c r="C357" s="59" t="s">
        <v>121</v>
      </c>
      <c r="D357" s="59">
        <v>0</v>
      </c>
      <c r="E357" s="59">
        <v>276</v>
      </c>
      <c r="F357" s="59" t="s">
        <v>1816</v>
      </c>
      <c r="G357" s="59">
        <v>2026</v>
      </c>
      <c r="H357" s="59" t="s">
        <v>125</v>
      </c>
      <c r="I357" s="59">
        <v>1</v>
      </c>
      <c r="J357" s="59" t="s">
        <v>30</v>
      </c>
      <c r="K357" s="59">
        <v>13</v>
      </c>
      <c r="L357" s="59">
        <v>21</v>
      </c>
      <c r="M357" s="59">
        <v>1</v>
      </c>
      <c r="N357" s="59" t="s">
        <v>122</v>
      </c>
      <c r="O357" s="59" t="s">
        <v>124</v>
      </c>
      <c r="P357" s="59" t="s">
        <v>130</v>
      </c>
      <c r="Q357" s="59">
        <v>0</v>
      </c>
      <c r="R357" s="59">
        <v>0</v>
      </c>
      <c r="S357" s="59">
        <v>165296.16</v>
      </c>
      <c r="T357" s="59">
        <v>37187.5</v>
      </c>
      <c r="U357" s="59">
        <v>202483.66</v>
      </c>
      <c r="V357" s="59">
        <v>787124.44000000006</v>
      </c>
      <c r="W357" s="59">
        <v>964207.72</v>
      </c>
      <c r="X357" s="59">
        <v>0</v>
      </c>
      <c r="Y357" s="59">
        <v>177706.99</v>
      </c>
      <c r="Z357" s="59">
        <v>623.71</v>
      </c>
      <c r="AA357" s="59">
        <v>0</v>
      </c>
      <c r="AB357" s="59">
        <v>0</v>
      </c>
      <c r="AC357" s="59">
        <v>177083.28</v>
      </c>
      <c r="AD357" s="59">
        <v>0</v>
      </c>
      <c r="AE357" s="59">
        <v>0</v>
      </c>
      <c r="AF357" s="59">
        <v>0</v>
      </c>
      <c r="AG357" s="59">
        <v>0</v>
      </c>
      <c r="AH357" s="59">
        <v>0</v>
      </c>
      <c r="AI357" s="59">
        <v>0</v>
      </c>
      <c r="AJ357" s="132" t="s">
        <v>29</v>
      </c>
      <c r="AK357" s="132" t="s">
        <v>37</v>
      </c>
      <c r="AL357" s="132">
        <f t="shared" si="40"/>
        <v>623.71</v>
      </c>
      <c r="AM357" s="132">
        <f t="shared" si="41"/>
        <v>177706.99</v>
      </c>
      <c r="AN357" s="132">
        <f t="shared" si="45"/>
        <v>-177083.28</v>
      </c>
      <c r="AO357" s="132">
        <f t="shared" si="46"/>
        <v>0</v>
      </c>
      <c r="AP357" s="132">
        <f t="shared" si="42"/>
        <v>177083.27999999991</v>
      </c>
      <c r="AQ357" s="132">
        <f t="shared" si="43"/>
        <v>0</v>
      </c>
      <c r="AR357" s="132">
        <f t="shared" si="44"/>
        <v>37187.5</v>
      </c>
      <c r="AS357" s="133">
        <f t="shared" si="47"/>
        <v>0.21000006324707798</v>
      </c>
    </row>
    <row r="358" spans="1:45" x14ac:dyDescent="0.2">
      <c r="A358" s="59">
        <v>-1</v>
      </c>
      <c r="B358" s="59">
        <v>1012</v>
      </c>
      <c r="C358" s="59" t="s">
        <v>121</v>
      </c>
      <c r="D358" s="59">
        <v>0</v>
      </c>
      <c r="E358" s="59">
        <v>276</v>
      </c>
      <c r="F358" s="59" t="s">
        <v>1816</v>
      </c>
      <c r="G358" s="59">
        <v>2026</v>
      </c>
      <c r="H358" s="59" t="s">
        <v>126</v>
      </c>
      <c r="I358" s="59">
        <v>1</v>
      </c>
      <c r="J358" s="59" t="s">
        <v>30</v>
      </c>
      <c r="K358" s="59">
        <v>13</v>
      </c>
      <c r="L358" s="59">
        <v>19</v>
      </c>
      <c r="M358" s="59">
        <v>1</v>
      </c>
      <c r="N358" s="59" t="s">
        <v>122</v>
      </c>
      <c r="O358" s="59" t="s">
        <v>124</v>
      </c>
      <c r="P358" s="59" t="s">
        <v>130</v>
      </c>
      <c r="Q358" s="59">
        <v>0</v>
      </c>
      <c r="R358" s="59">
        <v>0</v>
      </c>
      <c r="S358" s="59">
        <v>95814.81</v>
      </c>
      <c r="T358" s="59">
        <v>4355.4800000000005</v>
      </c>
      <c r="U358" s="59">
        <v>99569.53</v>
      </c>
      <c r="V358" s="59">
        <v>456260.93</v>
      </c>
      <c r="W358" s="59">
        <v>474140.32</v>
      </c>
      <c r="X358" s="59">
        <v>20361.93</v>
      </c>
      <c r="Y358" s="59">
        <v>0</v>
      </c>
      <c r="Z358" s="59">
        <v>2482.54</v>
      </c>
      <c r="AA358" s="59">
        <v>0</v>
      </c>
      <c r="AB358" s="59">
        <v>0</v>
      </c>
      <c r="AC358" s="59">
        <v>17879.39</v>
      </c>
      <c r="AD358" s="59">
        <v>0</v>
      </c>
      <c r="AE358" s="59">
        <v>0</v>
      </c>
      <c r="AF358" s="59">
        <v>0</v>
      </c>
      <c r="AG358" s="59">
        <v>0</v>
      </c>
      <c r="AH358" s="59">
        <v>0</v>
      </c>
      <c r="AI358" s="59">
        <v>0</v>
      </c>
      <c r="AJ358" s="132" t="s">
        <v>29</v>
      </c>
      <c r="AK358" s="132" t="s">
        <v>206</v>
      </c>
      <c r="AL358" s="132">
        <f t="shared" si="40"/>
        <v>2482.54</v>
      </c>
      <c r="AM358" s="132">
        <f t="shared" si="41"/>
        <v>20361.93</v>
      </c>
      <c r="AN358" s="132">
        <f t="shared" si="45"/>
        <v>-17879.39</v>
      </c>
      <c r="AO358" s="132">
        <f t="shared" si="46"/>
        <v>0</v>
      </c>
      <c r="AP358" s="132">
        <f t="shared" si="42"/>
        <v>17879.390000000014</v>
      </c>
      <c r="AQ358" s="132">
        <f t="shared" si="43"/>
        <v>0</v>
      </c>
      <c r="AR358" s="132">
        <f t="shared" si="44"/>
        <v>3754.7200000000012</v>
      </c>
      <c r="AS358" s="133">
        <f t="shared" si="47"/>
        <v>0.21000269024838086</v>
      </c>
    </row>
    <row r="359" spans="1:45" x14ac:dyDescent="0.2">
      <c r="A359" s="59">
        <v>-1</v>
      </c>
      <c r="B359" s="59">
        <v>1012</v>
      </c>
      <c r="C359" s="59" t="s">
        <v>121</v>
      </c>
      <c r="D359" s="59">
        <v>0</v>
      </c>
      <c r="E359" s="59">
        <v>276</v>
      </c>
      <c r="F359" s="59" t="s">
        <v>1816</v>
      </c>
      <c r="G359" s="59">
        <v>2026</v>
      </c>
      <c r="H359" s="59" t="s">
        <v>136</v>
      </c>
      <c r="I359" s="59">
        <v>1</v>
      </c>
      <c r="J359" s="59" t="s">
        <v>30</v>
      </c>
      <c r="K359" s="59">
        <v>13</v>
      </c>
      <c r="L359" s="59">
        <v>10301001</v>
      </c>
      <c r="M359" s="59">
        <v>0</v>
      </c>
      <c r="N359" s="59" t="s">
        <v>135</v>
      </c>
      <c r="O359" s="59" t="s">
        <v>124</v>
      </c>
      <c r="P359" s="59" t="s">
        <v>130</v>
      </c>
      <c r="Q359" s="59">
        <v>0</v>
      </c>
      <c r="R359" s="59">
        <v>0</v>
      </c>
      <c r="S359" s="59">
        <v>2533</v>
      </c>
      <c r="T359" s="59">
        <v>0</v>
      </c>
      <c r="U359" s="59">
        <v>2441.4500000000003</v>
      </c>
      <c r="V359" s="59">
        <v>12062.07</v>
      </c>
      <c r="W359" s="59">
        <v>11626.06</v>
      </c>
      <c r="X359" s="59">
        <v>0</v>
      </c>
      <c r="Y359" s="59">
        <v>0</v>
      </c>
      <c r="Z359" s="59">
        <v>436.01</v>
      </c>
      <c r="AA359" s="59">
        <v>0</v>
      </c>
      <c r="AB359" s="59">
        <v>0</v>
      </c>
      <c r="AC359" s="59">
        <v>-436.01</v>
      </c>
      <c r="AD359" s="59">
        <v>0</v>
      </c>
      <c r="AE359" s="59">
        <v>0</v>
      </c>
      <c r="AF359" s="59">
        <v>0</v>
      </c>
      <c r="AG359" s="59">
        <v>0</v>
      </c>
      <c r="AH359" s="59">
        <v>0</v>
      </c>
      <c r="AI359" s="59">
        <v>0</v>
      </c>
      <c r="AJ359" s="132" t="s">
        <v>29</v>
      </c>
      <c r="AK359" s="132" t="s">
        <v>206</v>
      </c>
      <c r="AL359" s="132">
        <f t="shared" si="40"/>
        <v>436.01</v>
      </c>
      <c r="AM359" s="132">
        <f t="shared" si="41"/>
        <v>0</v>
      </c>
      <c r="AN359" s="132">
        <f t="shared" si="45"/>
        <v>436.01</v>
      </c>
      <c r="AO359" s="132">
        <f t="shared" si="46"/>
        <v>0</v>
      </c>
      <c r="AP359" s="132">
        <f t="shared" si="42"/>
        <v>-436.01000000000022</v>
      </c>
      <c r="AQ359" s="132">
        <f t="shared" si="43"/>
        <v>0</v>
      </c>
      <c r="AR359" s="132">
        <f t="shared" si="44"/>
        <v>-91.549999999999727</v>
      </c>
      <c r="AS359" s="133">
        <f t="shared" si="47"/>
        <v>0.20997224834292719</v>
      </c>
    </row>
    <row r="360" spans="1:45" x14ac:dyDescent="0.2">
      <c r="A360" s="59">
        <v>-1</v>
      </c>
      <c r="B360" s="59">
        <v>1012</v>
      </c>
      <c r="C360" s="59" t="s">
        <v>121</v>
      </c>
      <c r="D360" s="59">
        <v>0</v>
      </c>
      <c r="E360" s="59">
        <v>276</v>
      </c>
      <c r="F360" s="59" t="s">
        <v>1816</v>
      </c>
      <c r="G360" s="59">
        <v>2026</v>
      </c>
      <c r="H360" s="59" t="s">
        <v>139</v>
      </c>
      <c r="I360" s="59">
        <v>1</v>
      </c>
      <c r="J360" s="59" t="s">
        <v>30</v>
      </c>
      <c r="K360" s="59">
        <v>13</v>
      </c>
      <c r="L360" s="59">
        <v>10301017</v>
      </c>
      <c r="M360" s="59">
        <v>0</v>
      </c>
      <c r="N360" s="59" t="s">
        <v>135</v>
      </c>
      <c r="O360" s="59" t="s">
        <v>124</v>
      </c>
      <c r="P360" s="59" t="s">
        <v>130</v>
      </c>
      <c r="Q360" s="59">
        <v>0</v>
      </c>
      <c r="R360" s="59">
        <v>0</v>
      </c>
      <c r="S360" s="59">
        <v>386817.96</v>
      </c>
      <c r="T360" s="59">
        <v>0</v>
      </c>
      <c r="U360" s="59">
        <v>369924.27</v>
      </c>
      <c r="V360" s="59">
        <v>1841990.42</v>
      </c>
      <c r="W360" s="59">
        <v>1761544.3</v>
      </c>
      <c r="X360" s="59">
        <v>0</v>
      </c>
      <c r="Y360" s="59">
        <v>0</v>
      </c>
      <c r="Z360" s="59">
        <v>80446.12</v>
      </c>
      <c r="AA360" s="59">
        <v>0</v>
      </c>
      <c r="AB360" s="59">
        <v>0</v>
      </c>
      <c r="AC360" s="59">
        <v>-80446.12</v>
      </c>
      <c r="AD360" s="59">
        <v>0</v>
      </c>
      <c r="AE360" s="59">
        <v>0</v>
      </c>
      <c r="AF360" s="59">
        <v>0</v>
      </c>
      <c r="AG360" s="59">
        <v>0</v>
      </c>
      <c r="AH360" s="59">
        <v>0</v>
      </c>
      <c r="AI360" s="59">
        <v>0</v>
      </c>
      <c r="AJ360" s="132" t="s">
        <v>29</v>
      </c>
      <c r="AK360" s="132" t="s">
        <v>206</v>
      </c>
      <c r="AL360" s="132">
        <f t="shared" si="40"/>
        <v>80446.12</v>
      </c>
      <c r="AM360" s="132">
        <f t="shared" si="41"/>
        <v>0</v>
      </c>
      <c r="AN360" s="132">
        <f t="shared" si="45"/>
        <v>80446.12</v>
      </c>
      <c r="AO360" s="132">
        <f t="shared" si="46"/>
        <v>0</v>
      </c>
      <c r="AP360" s="132">
        <f t="shared" si="42"/>
        <v>-80446.119999999879</v>
      </c>
      <c r="AQ360" s="132">
        <f t="shared" si="43"/>
        <v>1.1641532182693481E-10</v>
      </c>
      <c r="AR360" s="132">
        <f t="shared" si="44"/>
        <v>-16893.690000000002</v>
      </c>
      <c r="AS360" s="133">
        <f t="shared" si="47"/>
        <v>0.21000005966726584</v>
      </c>
    </row>
    <row r="361" spans="1:45" x14ac:dyDescent="0.2">
      <c r="A361" s="59">
        <v>-1</v>
      </c>
      <c r="B361" s="59">
        <v>1012</v>
      </c>
      <c r="C361" s="59" t="s">
        <v>121</v>
      </c>
      <c r="D361" s="59">
        <v>0</v>
      </c>
      <c r="E361" s="59">
        <v>276</v>
      </c>
      <c r="F361" s="59" t="s">
        <v>1816</v>
      </c>
      <c r="G361" s="59">
        <v>2026</v>
      </c>
      <c r="H361" s="59" t="s">
        <v>140</v>
      </c>
      <c r="I361" s="59">
        <v>1</v>
      </c>
      <c r="J361" s="59" t="s">
        <v>30</v>
      </c>
      <c r="K361" s="59">
        <v>13</v>
      </c>
      <c r="L361" s="59">
        <v>10301012</v>
      </c>
      <c r="M361" s="59">
        <v>0</v>
      </c>
      <c r="N361" s="59" t="s">
        <v>135</v>
      </c>
      <c r="O361" s="59" t="s">
        <v>124</v>
      </c>
      <c r="P361" s="59" t="s">
        <v>130</v>
      </c>
      <c r="Q361" s="59">
        <v>0</v>
      </c>
      <c r="R361" s="59">
        <v>0</v>
      </c>
      <c r="S361" s="59">
        <v>-2075.7200000000003</v>
      </c>
      <c r="T361" s="59">
        <v>0</v>
      </c>
      <c r="U361" s="59">
        <v>-1996.28</v>
      </c>
      <c r="V361" s="59">
        <v>-9884.4600000000009</v>
      </c>
      <c r="W361" s="59">
        <v>-9506.2100000000009</v>
      </c>
      <c r="X361" s="59">
        <v>0</v>
      </c>
      <c r="Y361" s="59">
        <v>0</v>
      </c>
      <c r="Z361" s="59">
        <v>-378.25</v>
      </c>
      <c r="AA361" s="59">
        <v>0</v>
      </c>
      <c r="AB361" s="59">
        <v>0</v>
      </c>
      <c r="AC361" s="59">
        <v>378.25</v>
      </c>
      <c r="AD361" s="59">
        <v>0</v>
      </c>
      <c r="AE361" s="59">
        <v>0</v>
      </c>
      <c r="AF361" s="59">
        <v>0</v>
      </c>
      <c r="AG361" s="59">
        <v>0</v>
      </c>
      <c r="AH361" s="59">
        <v>0</v>
      </c>
      <c r="AI361" s="59">
        <v>0</v>
      </c>
      <c r="AJ361" s="132" t="s">
        <v>29</v>
      </c>
      <c r="AK361" s="132" t="s">
        <v>206</v>
      </c>
      <c r="AL361" s="132">
        <f t="shared" si="40"/>
        <v>-378.25</v>
      </c>
      <c r="AM361" s="132">
        <f t="shared" si="41"/>
        <v>0</v>
      </c>
      <c r="AN361" s="132">
        <f t="shared" si="45"/>
        <v>-378.25</v>
      </c>
      <c r="AO361" s="132">
        <f t="shared" si="46"/>
        <v>0</v>
      </c>
      <c r="AP361" s="132">
        <f t="shared" si="42"/>
        <v>378.25</v>
      </c>
      <c r="AQ361" s="132">
        <f t="shared" si="43"/>
        <v>0</v>
      </c>
      <c r="AR361" s="132">
        <f t="shared" si="44"/>
        <v>79.440000000000282</v>
      </c>
      <c r="AS361" s="133">
        <f t="shared" si="47"/>
        <v>0.21001982815598225</v>
      </c>
    </row>
    <row r="362" spans="1:45" x14ac:dyDescent="0.2">
      <c r="A362" s="59">
        <v>-1</v>
      </c>
      <c r="B362" s="59">
        <v>1012</v>
      </c>
      <c r="C362" s="59" t="s">
        <v>121</v>
      </c>
      <c r="D362" s="59">
        <v>0</v>
      </c>
      <c r="E362" s="59">
        <v>276</v>
      </c>
      <c r="F362" s="59" t="s">
        <v>1816</v>
      </c>
      <c r="G362" s="59">
        <v>2026</v>
      </c>
      <c r="H362" s="59" t="s">
        <v>142</v>
      </c>
      <c r="I362" s="59">
        <v>1</v>
      </c>
      <c r="J362" s="59" t="s">
        <v>30</v>
      </c>
      <c r="K362" s="59">
        <v>13</v>
      </c>
      <c r="L362" s="59">
        <v>10301050</v>
      </c>
      <c r="M362" s="59">
        <v>0</v>
      </c>
      <c r="N362" s="59" t="s">
        <v>135</v>
      </c>
      <c r="O362" s="59" t="s">
        <v>124</v>
      </c>
      <c r="P362" s="59" t="s">
        <v>130</v>
      </c>
      <c r="Q362" s="59">
        <v>0</v>
      </c>
      <c r="R362" s="59">
        <v>0</v>
      </c>
      <c r="S362" s="59">
        <v>334067.57</v>
      </c>
      <c r="T362" s="59">
        <v>0</v>
      </c>
      <c r="U362" s="59">
        <v>322507.74</v>
      </c>
      <c r="V362" s="59">
        <v>1590797.8900000001</v>
      </c>
      <c r="W362" s="59">
        <v>1535751.13</v>
      </c>
      <c r="X362" s="59">
        <v>0</v>
      </c>
      <c r="Y362" s="59">
        <v>0</v>
      </c>
      <c r="Z362" s="59">
        <v>55046.76</v>
      </c>
      <c r="AA362" s="59">
        <v>0</v>
      </c>
      <c r="AB362" s="59">
        <v>0</v>
      </c>
      <c r="AC362" s="59">
        <v>-55046.76</v>
      </c>
      <c r="AD362" s="59">
        <v>0</v>
      </c>
      <c r="AE362" s="59">
        <v>0</v>
      </c>
      <c r="AF362" s="59">
        <v>0</v>
      </c>
      <c r="AG362" s="59">
        <v>0</v>
      </c>
      <c r="AH362" s="59">
        <v>0</v>
      </c>
      <c r="AI362" s="59">
        <v>0</v>
      </c>
      <c r="AJ362" s="132" t="s">
        <v>29</v>
      </c>
      <c r="AK362" s="132" t="s">
        <v>36</v>
      </c>
      <c r="AL362" s="132">
        <f t="shared" si="40"/>
        <v>55046.76</v>
      </c>
      <c r="AM362" s="132">
        <f t="shared" si="41"/>
        <v>0</v>
      </c>
      <c r="AN362" s="132">
        <f t="shared" si="45"/>
        <v>55046.76</v>
      </c>
      <c r="AO362" s="132">
        <f t="shared" si="46"/>
        <v>0</v>
      </c>
      <c r="AP362" s="132">
        <f t="shared" si="42"/>
        <v>-55046.760000000242</v>
      </c>
      <c r="AQ362" s="132">
        <f t="shared" si="43"/>
        <v>-2.4010660126805305E-10</v>
      </c>
      <c r="AR362" s="132">
        <f t="shared" si="44"/>
        <v>-11559.830000000016</v>
      </c>
      <c r="AS362" s="133">
        <f t="shared" si="47"/>
        <v>0.21000018893028338</v>
      </c>
    </row>
    <row r="363" spans="1:45" x14ac:dyDescent="0.2">
      <c r="A363" s="59">
        <v>-1</v>
      </c>
      <c r="B363" s="59">
        <v>1012</v>
      </c>
      <c r="C363" s="59" t="s">
        <v>121</v>
      </c>
      <c r="D363" s="59">
        <v>0</v>
      </c>
      <c r="E363" s="59">
        <v>276</v>
      </c>
      <c r="F363" s="59" t="s">
        <v>1816</v>
      </c>
      <c r="G363" s="59">
        <v>2026</v>
      </c>
      <c r="H363" s="59" t="s">
        <v>138</v>
      </c>
      <c r="I363" s="59">
        <v>1</v>
      </c>
      <c r="J363" s="59" t="s">
        <v>30</v>
      </c>
      <c r="K363" s="59">
        <v>14</v>
      </c>
      <c r="L363" s="59">
        <v>10301502</v>
      </c>
      <c r="M363" s="59">
        <v>0</v>
      </c>
      <c r="N363" s="59" t="s">
        <v>135</v>
      </c>
      <c r="O363" s="59" t="s">
        <v>124</v>
      </c>
      <c r="P363" s="59" t="s">
        <v>130</v>
      </c>
      <c r="Q363" s="59">
        <v>0</v>
      </c>
      <c r="R363" s="59">
        <v>0</v>
      </c>
      <c r="S363" s="59">
        <v>0</v>
      </c>
      <c r="T363" s="59">
        <v>0</v>
      </c>
      <c r="U363" s="59">
        <v>0</v>
      </c>
      <c r="V363" s="59">
        <v>19947.400000000001</v>
      </c>
      <c r="W363" s="59">
        <v>19225.689999999999</v>
      </c>
      <c r="X363" s="59">
        <v>0</v>
      </c>
      <c r="Y363" s="59">
        <v>0</v>
      </c>
      <c r="Z363" s="59">
        <v>721.71</v>
      </c>
      <c r="AA363" s="59">
        <v>0</v>
      </c>
      <c r="AB363" s="59">
        <v>0</v>
      </c>
      <c r="AC363" s="59">
        <v>-721.71</v>
      </c>
      <c r="AD363" s="59">
        <v>0</v>
      </c>
      <c r="AE363" s="59">
        <v>0</v>
      </c>
      <c r="AF363" s="59">
        <v>0</v>
      </c>
      <c r="AG363" s="59">
        <v>0</v>
      </c>
      <c r="AH363" s="59">
        <v>0</v>
      </c>
      <c r="AI363" s="59">
        <v>0</v>
      </c>
      <c r="AJ363" s="132" t="s">
        <v>29</v>
      </c>
      <c r="AK363" s="132" t="s">
        <v>208</v>
      </c>
      <c r="AL363" s="132">
        <f t="shared" si="40"/>
        <v>721.71</v>
      </c>
      <c r="AM363" s="132">
        <f t="shared" si="41"/>
        <v>0</v>
      </c>
      <c r="AN363" s="132">
        <f t="shared" si="45"/>
        <v>721.71</v>
      </c>
      <c r="AO363" s="132">
        <f t="shared" si="46"/>
        <v>0</v>
      </c>
      <c r="AP363" s="132">
        <f t="shared" si="42"/>
        <v>-721.71000000000276</v>
      </c>
      <c r="AQ363" s="132">
        <f t="shared" si="43"/>
        <v>-2.7284841053187847E-12</v>
      </c>
      <c r="AR363" s="132">
        <f t="shared" si="44"/>
        <v>0</v>
      </c>
      <c r="AS363" s="133">
        <f t="shared" si="47"/>
        <v>0</v>
      </c>
    </row>
    <row r="364" spans="1:45" x14ac:dyDescent="0.2">
      <c r="A364" s="59">
        <v>-1</v>
      </c>
      <c r="B364" s="59">
        <v>1012</v>
      </c>
      <c r="C364" s="59" t="s">
        <v>121</v>
      </c>
      <c r="D364" s="59">
        <v>0</v>
      </c>
      <c r="E364" s="59">
        <v>276</v>
      </c>
      <c r="F364" s="59" t="s">
        <v>1816</v>
      </c>
      <c r="G364" s="59">
        <v>2026</v>
      </c>
      <c r="H364" s="59" t="s">
        <v>125</v>
      </c>
      <c r="I364" s="59">
        <v>1</v>
      </c>
      <c r="J364" s="59" t="s">
        <v>30</v>
      </c>
      <c r="K364" s="59">
        <v>13</v>
      </c>
      <c r="L364" s="59">
        <v>21</v>
      </c>
      <c r="M364" s="59">
        <v>1</v>
      </c>
      <c r="N364" s="59" t="s">
        <v>122</v>
      </c>
      <c r="O364" s="59" t="s">
        <v>124</v>
      </c>
      <c r="P364" s="59" t="s">
        <v>131</v>
      </c>
      <c r="Q364" s="59">
        <v>0</v>
      </c>
      <c r="R364" s="59">
        <v>0</v>
      </c>
      <c r="S364" s="59">
        <v>0</v>
      </c>
      <c r="T364" s="59">
        <v>0</v>
      </c>
      <c r="U364" s="59">
        <v>0</v>
      </c>
      <c r="V364" s="59">
        <v>0</v>
      </c>
      <c r="W364" s="59">
        <v>0</v>
      </c>
      <c r="X364" s="59">
        <v>0</v>
      </c>
      <c r="Y364" s="59">
        <v>0</v>
      </c>
      <c r="Z364" s="59">
        <v>0</v>
      </c>
      <c r="AA364" s="59">
        <v>0</v>
      </c>
      <c r="AB364" s="59">
        <v>0</v>
      </c>
      <c r="AC364" s="59">
        <v>0</v>
      </c>
      <c r="AD364" s="59">
        <v>0</v>
      </c>
      <c r="AE364" s="59">
        <v>0</v>
      </c>
      <c r="AF364" s="59">
        <v>0</v>
      </c>
      <c r="AG364" s="59">
        <v>0</v>
      </c>
      <c r="AH364" s="59">
        <v>0</v>
      </c>
      <c r="AI364" s="59">
        <v>0</v>
      </c>
      <c r="AJ364" s="132" t="s">
        <v>207</v>
      </c>
      <c r="AK364" s="132" t="s">
        <v>37</v>
      </c>
      <c r="AL364" s="132">
        <f t="shared" si="40"/>
        <v>0</v>
      </c>
      <c r="AM364" s="132">
        <f t="shared" si="41"/>
        <v>0</v>
      </c>
      <c r="AN364" s="132">
        <f t="shared" si="45"/>
        <v>0</v>
      </c>
      <c r="AO364" s="132">
        <f t="shared" si="46"/>
        <v>0</v>
      </c>
      <c r="AP364" s="132">
        <f t="shared" si="42"/>
        <v>0</v>
      </c>
      <c r="AQ364" s="132">
        <f t="shared" si="43"/>
        <v>0</v>
      </c>
      <c r="AR364" s="132">
        <f t="shared" si="44"/>
        <v>0</v>
      </c>
      <c r="AS364" s="133" t="e">
        <f t="shared" si="47"/>
        <v>#DIV/0!</v>
      </c>
    </row>
    <row r="365" spans="1:45" x14ac:dyDescent="0.2">
      <c r="A365" s="59">
        <v>-1</v>
      </c>
      <c r="B365" s="59">
        <v>1012</v>
      </c>
      <c r="C365" s="59" t="s">
        <v>121</v>
      </c>
      <c r="D365" s="59">
        <v>0</v>
      </c>
      <c r="E365" s="59">
        <v>276</v>
      </c>
      <c r="F365" s="59" t="s">
        <v>1816</v>
      </c>
      <c r="G365" s="59">
        <v>2026</v>
      </c>
      <c r="H365" s="59" t="s">
        <v>134</v>
      </c>
      <c r="I365" s="59">
        <v>1</v>
      </c>
      <c r="J365" s="59" t="s">
        <v>30</v>
      </c>
      <c r="K365" s="59">
        <v>9999</v>
      </c>
      <c r="L365" s="59">
        <v>12000020</v>
      </c>
      <c r="M365" s="59">
        <v>1</v>
      </c>
      <c r="N365" s="59" t="s">
        <v>122</v>
      </c>
      <c r="O365" s="59" t="s">
        <v>124</v>
      </c>
      <c r="P365" s="59" t="s">
        <v>131</v>
      </c>
      <c r="Q365" s="59">
        <v>0</v>
      </c>
      <c r="R365" s="59">
        <v>0</v>
      </c>
      <c r="S365" s="59">
        <v>0</v>
      </c>
      <c r="T365" s="59">
        <v>0</v>
      </c>
      <c r="U365" s="59">
        <v>0</v>
      </c>
      <c r="V365" s="59">
        <v>0</v>
      </c>
      <c r="W365" s="59">
        <v>0</v>
      </c>
      <c r="X365" s="59">
        <v>0</v>
      </c>
      <c r="Y365" s="59">
        <v>0</v>
      </c>
      <c r="Z365" s="59">
        <v>0</v>
      </c>
      <c r="AA365" s="59">
        <v>0</v>
      </c>
      <c r="AB365" s="59">
        <v>0</v>
      </c>
      <c r="AC365" s="59">
        <v>0</v>
      </c>
      <c r="AD365" s="59">
        <v>0</v>
      </c>
      <c r="AE365" s="59">
        <v>0</v>
      </c>
      <c r="AF365" s="59">
        <v>0</v>
      </c>
      <c r="AG365" s="59">
        <v>0</v>
      </c>
      <c r="AH365" s="59">
        <v>0</v>
      </c>
      <c r="AI365" s="59">
        <v>0</v>
      </c>
      <c r="AJ365" s="132" t="s">
        <v>207</v>
      </c>
      <c r="AK365" s="132" t="s">
        <v>207</v>
      </c>
      <c r="AL365" s="132">
        <f t="shared" si="40"/>
        <v>0</v>
      </c>
      <c r="AM365" s="132">
        <f t="shared" si="41"/>
        <v>0</v>
      </c>
      <c r="AN365" s="132">
        <f t="shared" si="45"/>
        <v>0</v>
      </c>
      <c r="AO365" s="132">
        <f t="shared" si="46"/>
        <v>0</v>
      </c>
      <c r="AP365" s="132">
        <f t="shared" si="42"/>
        <v>0</v>
      </c>
      <c r="AQ365" s="132">
        <f t="shared" si="43"/>
        <v>0</v>
      </c>
      <c r="AR365" s="132">
        <f t="shared" si="44"/>
        <v>0</v>
      </c>
      <c r="AS365" s="133" t="e">
        <f t="shared" si="47"/>
        <v>#DIV/0!</v>
      </c>
    </row>
    <row r="366" spans="1:45" x14ac:dyDescent="0.2">
      <c r="A366" s="59">
        <v>-1</v>
      </c>
      <c r="B366" s="59">
        <v>1012</v>
      </c>
      <c r="C366" s="59" t="s">
        <v>121</v>
      </c>
      <c r="D366" s="59">
        <v>0</v>
      </c>
      <c r="E366" s="59">
        <v>276</v>
      </c>
      <c r="F366" s="59" t="s">
        <v>1816</v>
      </c>
      <c r="G366" s="59">
        <v>2026</v>
      </c>
      <c r="H366" s="59" t="s">
        <v>132</v>
      </c>
      <c r="I366" s="59">
        <v>1</v>
      </c>
      <c r="J366" s="59" t="s">
        <v>30</v>
      </c>
      <c r="K366" s="59">
        <v>17629</v>
      </c>
      <c r="L366" s="59">
        <v>23634794</v>
      </c>
      <c r="M366" s="59">
        <v>1</v>
      </c>
      <c r="N366" s="59" t="s">
        <v>122</v>
      </c>
      <c r="O366" s="59" t="s">
        <v>124</v>
      </c>
      <c r="P366" s="59" t="s">
        <v>131</v>
      </c>
      <c r="Q366" s="59">
        <v>0</v>
      </c>
      <c r="R366" s="59">
        <v>0</v>
      </c>
      <c r="S366" s="59">
        <v>-2393028.09</v>
      </c>
      <c r="T366" s="59">
        <v>0</v>
      </c>
      <c r="U366" s="59">
        <v>-2257463.0499999998</v>
      </c>
      <c r="V366" s="59">
        <v>0</v>
      </c>
      <c r="W366" s="59">
        <v>0</v>
      </c>
      <c r="X366" s="59">
        <v>0</v>
      </c>
      <c r="Y366" s="59">
        <v>0</v>
      </c>
      <c r="Z366" s="59">
        <v>0</v>
      </c>
      <c r="AA366" s="59">
        <v>0</v>
      </c>
      <c r="AB366" s="59">
        <v>0</v>
      </c>
      <c r="AC366" s="59">
        <v>0</v>
      </c>
      <c r="AD366" s="59">
        <v>0</v>
      </c>
      <c r="AE366" s="59">
        <v>0</v>
      </c>
      <c r="AF366" s="59">
        <v>0</v>
      </c>
      <c r="AG366" s="59">
        <v>0</v>
      </c>
      <c r="AH366" s="59">
        <v>0</v>
      </c>
      <c r="AI366" s="59">
        <v>0</v>
      </c>
      <c r="AJ366" s="132" t="s">
        <v>207</v>
      </c>
      <c r="AK366" s="132" t="s">
        <v>209</v>
      </c>
      <c r="AL366" s="132">
        <f t="shared" si="40"/>
        <v>0</v>
      </c>
      <c r="AM366" s="132">
        <f t="shared" si="41"/>
        <v>0</v>
      </c>
      <c r="AN366" s="132">
        <f t="shared" si="45"/>
        <v>0</v>
      </c>
      <c r="AO366" s="132">
        <f t="shared" si="46"/>
        <v>0</v>
      </c>
      <c r="AP366" s="132">
        <f t="shared" si="42"/>
        <v>0</v>
      </c>
      <c r="AQ366" s="132">
        <f t="shared" si="43"/>
        <v>0</v>
      </c>
      <c r="AR366" s="132">
        <f t="shared" si="44"/>
        <v>135565.04000000004</v>
      </c>
      <c r="AS366" s="133" t="e">
        <f t="shared" si="47"/>
        <v>#DIV/0!</v>
      </c>
    </row>
    <row r="367" spans="1:45" x14ac:dyDescent="0.2">
      <c r="A367" s="59">
        <v>-1</v>
      </c>
      <c r="B367" s="59">
        <v>1012</v>
      </c>
      <c r="C367" s="59" t="s">
        <v>121</v>
      </c>
      <c r="D367" s="59">
        <v>0</v>
      </c>
      <c r="E367" s="59">
        <v>276</v>
      </c>
      <c r="F367" s="59" t="s">
        <v>1816</v>
      </c>
      <c r="G367" s="59">
        <v>2026</v>
      </c>
      <c r="H367" s="59" t="s">
        <v>133</v>
      </c>
      <c r="I367" s="59">
        <v>1</v>
      </c>
      <c r="J367" s="59" t="s">
        <v>30</v>
      </c>
      <c r="K367" s="59">
        <v>17629</v>
      </c>
      <c r="L367" s="59">
        <v>23634793</v>
      </c>
      <c r="M367" s="59">
        <v>1</v>
      </c>
      <c r="N367" s="59" t="s">
        <v>122</v>
      </c>
      <c r="O367" s="59" t="s">
        <v>124</v>
      </c>
      <c r="P367" s="59" t="s">
        <v>131</v>
      </c>
      <c r="Q367" s="59">
        <v>0</v>
      </c>
      <c r="R367" s="59">
        <v>0</v>
      </c>
      <c r="S367" s="59">
        <v>28119.37</v>
      </c>
      <c r="T367" s="59">
        <v>0</v>
      </c>
      <c r="U367" s="59">
        <v>12517.98</v>
      </c>
      <c r="V367" s="59">
        <v>0</v>
      </c>
      <c r="W367" s="59">
        <v>0</v>
      </c>
      <c r="X367" s="59">
        <v>0</v>
      </c>
      <c r="Y367" s="59">
        <v>0</v>
      </c>
      <c r="Z367" s="59">
        <v>0</v>
      </c>
      <c r="AA367" s="59">
        <v>0</v>
      </c>
      <c r="AB367" s="59">
        <v>0</v>
      </c>
      <c r="AC367" s="59">
        <v>0</v>
      </c>
      <c r="AD367" s="59">
        <v>0</v>
      </c>
      <c r="AE367" s="59">
        <v>0</v>
      </c>
      <c r="AF367" s="59">
        <v>0</v>
      </c>
      <c r="AG367" s="59">
        <v>0</v>
      </c>
      <c r="AH367" s="59">
        <v>0</v>
      </c>
      <c r="AI367" s="59">
        <v>0</v>
      </c>
      <c r="AJ367" s="132" t="s">
        <v>207</v>
      </c>
      <c r="AK367" s="132" t="s">
        <v>209</v>
      </c>
      <c r="AL367" s="132">
        <f t="shared" si="40"/>
        <v>0</v>
      </c>
      <c r="AM367" s="132">
        <f t="shared" si="41"/>
        <v>0</v>
      </c>
      <c r="AN367" s="132">
        <f t="shared" si="45"/>
        <v>0</v>
      </c>
      <c r="AO367" s="132">
        <f t="shared" si="46"/>
        <v>0</v>
      </c>
      <c r="AP367" s="132">
        <f t="shared" si="42"/>
        <v>0</v>
      </c>
      <c r="AQ367" s="132">
        <f t="shared" si="43"/>
        <v>0</v>
      </c>
      <c r="AR367" s="132">
        <f t="shared" si="44"/>
        <v>-15601.39</v>
      </c>
      <c r="AS367" s="133" t="e">
        <f t="shared" si="47"/>
        <v>#DIV/0!</v>
      </c>
    </row>
    <row r="368" spans="1:45" x14ac:dyDescent="0.2">
      <c r="A368" s="59">
        <v>-1</v>
      </c>
      <c r="B368" s="59">
        <v>1012</v>
      </c>
      <c r="C368" s="59" t="s">
        <v>121</v>
      </c>
      <c r="D368" s="59">
        <v>0</v>
      </c>
      <c r="E368" s="59">
        <v>276</v>
      </c>
      <c r="F368" s="59" t="s">
        <v>1816</v>
      </c>
      <c r="G368" s="59">
        <v>2026</v>
      </c>
      <c r="H368" s="59" t="s">
        <v>145</v>
      </c>
      <c r="I368" s="59">
        <v>1</v>
      </c>
      <c r="J368" s="59" t="s">
        <v>30</v>
      </c>
      <c r="K368" s="59">
        <v>9999</v>
      </c>
      <c r="L368" s="59">
        <v>22301510</v>
      </c>
      <c r="M368" s="59">
        <v>0</v>
      </c>
      <c r="N368" s="59" t="s">
        <v>135</v>
      </c>
      <c r="O368" s="59" t="s">
        <v>124</v>
      </c>
      <c r="P368" s="59" t="s">
        <v>131</v>
      </c>
      <c r="Q368" s="59">
        <v>0</v>
      </c>
      <c r="R368" s="59">
        <v>0</v>
      </c>
      <c r="S368" s="59">
        <v>0</v>
      </c>
      <c r="T368" s="59">
        <v>0</v>
      </c>
      <c r="U368" s="59">
        <v>0</v>
      </c>
      <c r="V368" s="59">
        <v>249377</v>
      </c>
      <c r="W368" s="59">
        <v>249377</v>
      </c>
      <c r="X368" s="59">
        <v>0</v>
      </c>
      <c r="Y368" s="59">
        <v>0</v>
      </c>
      <c r="Z368" s="59">
        <v>0</v>
      </c>
      <c r="AA368" s="59">
        <v>0</v>
      </c>
      <c r="AB368" s="59">
        <v>0</v>
      </c>
      <c r="AC368" s="59">
        <v>0</v>
      </c>
      <c r="AD368" s="59">
        <v>0</v>
      </c>
      <c r="AE368" s="59">
        <v>0</v>
      </c>
      <c r="AF368" s="59">
        <v>0</v>
      </c>
      <c r="AG368" s="59">
        <v>0</v>
      </c>
      <c r="AH368" s="59">
        <v>0</v>
      </c>
      <c r="AI368" s="59">
        <v>0</v>
      </c>
      <c r="AJ368" s="132" t="s">
        <v>207</v>
      </c>
      <c r="AK368" s="132" t="s">
        <v>207</v>
      </c>
      <c r="AL368" s="132">
        <f t="shared" si="40"/>
        <v>0</v>
      </c>
      <c r="AM368" s="132">
        <f t="shared" si="41"/>
        <v>0</v>
      </c>
      <c r="AN368" s="132">
        <f t="shared" si="45"/>
        <v>0</v>
      </c>
      <c r="AO368" s="132">
        <f t="shared" si="46"/>
        <v>0</v>
      </c>
      <c r="AP368" s="132">
        <f t="shared" si="42"/>
        <v>0</v>
      </c>
      <c r="AQ368" s="132">
        <f t="shared" si="43"/>
        <v>0</v>
      </c>
      <c r="AR368" s="132">
        <f t="shared" si="44"/>
        <v>0</v>
      </c>
      <c r="AS368" s="133" t="e">
        <f t="shared" si="47"/>
        <v>#DIV/0!</v>
      </c>
    </row>
    <row r="369" spans="1:45" x14ac:dyDescent="0.2">
      <c r="A369" s="59">
        <v>-1</v>
      </c>
      <c r="B369" s="59">
        <v>1012</v>
      </c>
      <c r="C369" s="59" t="s">
        <v>121</v>
      </c>
      <c r="D369" s="59">
        <v>0</v>
      </c>
      <c r="E369" s="59">
        <v>276</v>
      </c>
      <c r="F369" s="59" t="s">
        <v>1816</v>
      </c>
      <c r="G369" s="59">
        <v>2026</v>
      </c>
      <c r="H369" s="59" t="s">
        <v>148</v>
      </c>
      <c r="I369" s="59">
        <v>6</v>
      </c>
      <c r="J369" s="59" t="s">
        <v>31</v>
      </c>
      <c r="K369" s="59">
        <v>15</v>
      </c>
      <c r="L369" s="59">
        <v>24</v>
      </c>
      <c r="M369" s="59">
        <v>1</v>
      </c>
      <c r="N369" s="59" t="s">
        <v>122</v>
      </c>
      <c r="O369" s="59" t="s">
        <v>124</v>
      </c>
      <c r="P369" s="59" t="s">
        <v>123</v>
      </c>
      <c r="Q369" s="59">
        <v>0</v>
      </c>
      <c r="R369" s="59">
        <v>0</v>
      </c>
      <c r="S369" s="59">
        <v>0</v>
      </c>
      <c r="T369" s="59">
        <v>0</v>
      </c>
      <c r="U369" s="59">
        <v>0</v>
      </c>
      <c r="V369" s="59">
        <v>0</v>
      </c>
      <c r="W369" s="59">
        <v>0</v>
      </c>
      <c r="X369" s="59">
        <v>0</v>
      </c>
      <c r="Y369" s="59">
        <v>0</v>
      </c>
      <c r="Z369" s="59">
        <v>0</v>
      </c>
      <c r="AA369" s="59">
        <v>0</v>
      </c>
      <c r="AB369" s="59">
        <v>0</v>
      </c>
      <c r="AC369" s="59">
        <v>0</v>
      </c>
      <c r="AD369" s="59">
        <v>0</v>
      </c>
      <c r="AE369" s="59">
        <v>0</v>
      </c>
      <c r="AF369" s="59">
        <v>0</v>
      </c>
      <c r="AG369" s="59">
        <v>0</v>
      </c>
      <c r="AH369" s="59">
        <v>0</v>
      </c>
      <c r="AI369" s="59">
        <v>0</v>
      </c>
      <c r="AJ369" s="132" t="s">
        <v>29</v>
      </c>
      <c r="AK369" s="132" t="s">
        <v>37</v>
      </c>
      <c r="AL369" s="132">
        <f t="shared" si="40"/>
        <v>0</v>
      </c>
      <c r="AM369" s="132">
        <f t="shared" si="41"/>
        <v>0</v>
      </c>
      <c r="AN369" s="132">
        <f t="shared" si="45"/>
        <v>0</v>
      </c>
      <c r="AO369" s="132">
        <f t="shared" si="46"/>
        <v>0</v>
      </c>
      <c r="AP369" s="132">
        <f t="shared" si="42"/>
        <v>0</v>
      </c>
      <c r="AQ369" s="132">
        <f t="shared" si="43"/>
        <v>0</v>
      </c>
      <c r="AR369" s="132">
        <f t="shared" si="44"/>
        <v>0</v>
      </c>
      <c r="AS369" s="133" t="e">
        <f t="shared" si="47"/>
        <v>#DIV/0!</v>
      </c>
    </row>
    <row r="370" spans="1:45" x14ac:dyDescent="0.2">
      <c r="A370" s="59">
        <v>-1</v>
      </c>
      <c r="B370" s="59">
        <v>1012</v>
      </c>
      <c r="C370" s="59" t="s">
        <v>121</v>
      </c>
      <c r="D370" s="59">
        <v>0</v>
      </c>
      <c r="E370" s="59">
        <v>276</v>
      </c>
      <c r="F370" s="59" t="s">
        <v>1816</v>
      </c>
      <c r="G370" s="59">
        <v>2026</v>
      </c>
      <c r="H370" s="59" t="s">
        <v>149</v>
      </c>
      <c r="I370" s="59">
        <v>6</v>
      </c>
      <c r="J370" s="59" t="s">
        <v>31</v>
      </c>
      <c r="K370" s="59">
        <v>15</v>
      </c>
      <c r="L370" s="59">
        <v>22</v>
      </c>
      <c r="M370" s="59">
        <v>1</v>
      </c>
      <c r="N370" s="59" t="s">
        <v>122</v>
      </c>
      <c r="O370" s="59" t="s">
        <v>124</v>
      </c>
      <c r="P370" s="59" t="s">
        <v>123</v>
      </c>
      <c r="Q370" s="59">
        <v>0</v>
      </c>
      <c r="R370" s="59">
        <v>0</v>
      </c>
      <c r="S370" s="59">
        <v>195803.18</v>
      </c>
      <c r="T370" s="59">
        <v>806.09</v>
      </c>
      <c r="U370" s="59">
        <v>105006.97</v>
      </c>
      <c r="V370" s="59">
        <v>3916064.05</v>
      </c>
      <c r="W370" s="59">
        <v>2100139.14</v>
      </c>
      <c r="X370" s="59">
        <v>1138944.19</v>
      </c>
      <c r="Y370" s="59">
        <v>0</v>
      </c>
      <c r="Z370" s="59">
        <v>2954869.1</v>
      </c>
      <c r="AA370" s="59">
        <v>0</v>
      </c>
      <c r="AB370" s="59">
        <v>0</v>
      </c>
      <c r="AC370" s="59">
        <v>-1815924.9100000001</v>
      </c>
      <c r="AD370" s="59">
        <v>0</v>
      </c>
      <c r="AE370" s="59">
        <v>0</v>
      </c>
      <c r="AF370" s="59">
        <v>0</v>
      </c>
      <c r="AG370" s="59">
        <v>0</v>
      </c>
      <c r="AH370" s="59">
        <v>0</v>
      </c>
      <c r="AI370" s="59">
        <v>0</v>
      </c>
      <c r="AJ370" s="132" t="s">
        <v>29</v>
      </c>
      <c r="AK370" s="132" t="s">
        <v>206</v>
      </c>
      <c r="AL370" s="132">
        <f t="shared" si="40"/>
        <v>2954869.1</v>
      </c>
      <c r="AM370" s="132">
        <f t="shared" si="41"/>
        <v>1138944.19</v>
      </c>
      <c r="AN370" s="132">
        <f t="shared" si="45"/>
        <v>1815924.9100000001</v>
      </c>
      <c r="AO370" s="132">
        <f t="shared" si="46"/>
        <v>0</v>
      </c>
      <c r="AP370" s="132">
        <f t="shared" si="42"/>
        <v>-1815924.9099999997</v>
      </c>
      <c r="AQ370" s="132">
        <f t="shared" si="43"/>
        <v>0</v>
      </c>
      <c r="AR370" s="132">
        <f t="shared" si="44"/>
        <v>-90796.209999999992</v>
      </c>
      <c r="AS370" s="133">
        <f t="shared" si="47"/>
        <v>4.9999980450733512E-2</v>
      </c>
    </row>
    <row r="371" spans="1:45" x14ac:dyDescent="0.2">
      <c r="A371" s="59">
        <v>-1</v>
      </c>
      <c r="B371" s="59">
        <v>1012</v>
      </c>
      <c r="C371" s="59" t="s">
        <v>121</v>
      </c>
      <c r="D371" s="59">
        <v>0</v>
      </c>
      <c r="E371" s="59">
        <v>276</v>
      </c>
      <c r="F371" s="59" t="s">
        <v>1816</v>
      </c>
      <c r="G371" s="59">
        <v>2026</v>
      </c>
      <c r="H371" s="59" t="s">
        <v>153</v>
      </c>
      <c r="I371" s="59">
        <v>6</v>
      </c>
      <c r="J371" s="59" t="s">
        <v>31</v>
      </c>
      <c r="K371" s="59">
        <v>15</v>
      </c>
      <c r="L371" s="59">
        <v>10306001</v>
      </c>
      <c r="M371" s="59">
        <v>0</v>
      </c>
      <c r="N371" s="59" t="s">
        <v>135</v>
      </c>
      <c r="O371" s="59" t="s">
        <v>124</v>
      </c>
      <c r="P371" s="59" t="s">
        <v>123</v>
      </c>
      <c r="Q371" s="59">
        <v>0</v>
      </c>
      <c r="R371" s="59">
        <v>0</v>
      </c>
      <c r="S371" s="59">
        <v>5650.08</v>
      </c>
      <c r="T371" s="59">
        <v>0</v>
      </c>
      <c r="U371" s="59">
        <v>3620.6</v>
      </c>
      <c r="V371" s="59">
        <v>113000.51000000001</v>
      </c>
      <c r="W371" s="59">
        <v>72409.84</v>
      </c>
      <c r="X371" s="59">
        <v>0</v>
      </c>
      <c r="Y371" s="59">
        <v>0</v>
      </c>
      <c r="Z371" s="59">
        <v>40590.67</v>
      </c>
      <c r="AA371" s="59">
        <v>0</v>
      </c>
      <c r="AB371" s="59">
        <v>0</v>
      </c>
      <c r="AC371" s="59">
        <v>-40590.67</v>
      </c>
      <c r="AD371" s="59">
        <v>0</v>
      </c>
      <c r="AE371" s="59">
        <v>0</v>
      </c>
      <c r="AF371" s="59">
        <v>0</v>
      </c>
      <c r="AG371" s="59">
        <v>0</v>
      </c>
      <c r="AH371" s="59">
        <v>0</v>
      </c>
      <c r="AI371" s="59">
        <v>0</v>
      </c>
      <c r="AJ371" s="132" t="s">
        <v>29</v>
      </c>
      <c r="AK371" s="132" t="s">
        <v>206</v>
      </c>
      <c r="AL371" s="132">
        <f t="shared" si="40"/>
        <v>40590.67</v>
      </c>
      <c r="AM371" s="132">
        <f t="shared" si="41"/>
        <v>0</v>
      </c>
      <c r="AN371" s="132">
        <f t="shared" si="45"/>
        <v>40590.67</v>
      </c>
      <c r="AO371" s="132">
        <f t="shared" si="46"/>
        <v>0</v>
      </c>
      <c r="AP371" s="132">
        <f t="shared" si="42"/>
        <v>-40590.670000000013</v>
      </c>
      <c r="AQ371" s="132">
        <f t="shared" si="43"/>
        <v>0</v>
      </c>
      <c r="AR371" s="132">
        <f t="shared" si="44"/>
        <v>-2029.48</v>
      </c>
      <c r="AS371" s="133">
        <f t="shared" si="47"/>
        <v>4.9998681963121065E-2</v>
      </c>
    </row>
    <row r="372" spans="1:45" x14ac:dyDescent="0.2">
      <c r="A372" s="59">
        <v>-1</v>
      </c>
      <c r="B372" s="59">
        <v>1012</v>
      </c>
      <c r="C372" s="59" t="s">
        <v>121</v>
      </c>
      <c r="D372" s="59">
        <v>0</v>
      </c>
      <c r="E372" s="59">
        <v>276</v>
      </c>
      <c r="F372" s="59" t="s">
        <v>1816</v>
      </c>
      <c r="G372" s="59">
        <v>2026</v>
      </c>
      <c r="H372" s="59" t="s">
        <v>154</v>
      </c>
      <c r="I372" s="59">
        <v>6</v>
      </c>
      <c r="J372" s="59" t="s">
        <v>31</v>
      </c>
      <c r="K372" s="59">
        <v>15</v>
      </c>
      <c r="L372" s="59">
        <v>10306002</v>
      </c>
      <c r="M372" s="59">
        <v>0</v>
      </c>
      <c r="N372" s="59" t="s">
        <v>135</v>
      </c>
      <c r="O372" s="59" t="s">
        <v>124</v>
      </c>
      <c r="P372" s="59" t="s">
        <v>123</v>
      </c>
      <c r="Q372" s="59">
        <v>0</v>
      </c>
      <c r="R372" s="59">
        <v>0</v>
      </c>
      <c r="S372" s="59">
        <v>21.78</v>
      </c>
      <c r="T372" s="59">
        <v>0</v>
      </c>
      <c r="U372" s="59">
        <v>39.17</v>
      </c>
      <c r="V372" s="59">
        <v>434.57</v>
      </c>
      <c r="W372" s="59">
        <v>781.57</v>
      </c>
      <c r="X372" s="59">
        <v>0</v>
      </c>
      <c r="Y372" s="59">
        <v>0</v>
      </c>
      <c r="Z372" s="59">
        <v>-347</v>
      </c>
      <c r="AA372" s="59">
        <v>0</v>
      </c>
      <c r="AB372" s="59">
        <v>0</v>
      </c>
      <c r="AC372" s="59">
        <v>347</v>
      </c>
      <c r="AD372" s="59">
        <v>0</v>
      </c>
      <c r="AE372" s="59">
        <v>0</v>
      </c>
      <c r="AF372" s="59">
        <v>0</v>
      </c>
      <c r="AG372" s="59">
        <v>0</v>
      </c>
      <c r="AH372" s="59">
        <v>0</v>
      </c>
      <c r="AI372" s="59">
        <v>0</v>
      </c>
      <c r="AJ372" s="132" t="s">
        <v>29</v>
      </c>
      <c r="AK372" s="132" t="s">
        <v>206</v>
      </c>
      <c r="AL372" s="132">
        <f t="shared" si="40"/>
        <v>-347</v>
      </c>
      <c r="AM372" s="132">
        <f t="shared" si="41"/>
        <v>0</v>
      </c>
      <c r="AN372" s="132">
        <f t="shared" si="45"/>
        <v>-347</v>
      </c>
      <c r="AO372" s="132">
        <f t="shared" si="46"/>
        <v>0</v>
      </c>
      <c r="AP372" s="132">
        <f t="shared" si="42"/>
        <v>347.00000000000006</v>
      </c>
      <c r="AQ372" s="132">
        <f t="shared" si="43"/>
        <v>0</v>
      </c>
      <c r="AR372" s="132">
        <f t="shared" si="44"/>
        <v>17.39</v>
      </c>
      <c r="AS372" s="133">
        <f t="shared" si="47"/>
        <v>5.0115273775216129E-2</v>
      </c>
    </row>
    <row r="373" spans="1:45" x14ac:dyDescent="0.2">
      <c r="A373" s="59">
        <v>-1</v>
      </c>
      <c r="B373" s="59">
        <v>1012</v>
      </c>
      <c r="C373" s="59" t="s">
        <v>121</v>
      </c>
      <c r="D373" s="59">
        <v>0</v>
      </c>
      <c r="E373" s="59">
        <v>276</v>
      </c>
      <c r="F373" s="59" t="s">
        <v>1816</v>
      </c>
      <c r="G373" s="59">
        <v>2026</v>
      </c>
      <c r="H373" s="59" t="s">
        <v>156</v>
      </c>
      <c r="I373" s="59">
        <v>6</v>
      </c>
      <c r="J373" s="59" t="s">
        <v>31</v>
      </c>
      <c r="K373" s="59">
        <v>15</v>
      </c>
      <c r="L373" s="59">
        <v>10306017</v>
      </c>
      <c r="M373" s="59">
        <v>0</v>
      </c>
      <c r="N373" s="59" t="s">
        <v>135</v>
      </c>
      <c r="O373" s="59" t="s">
        <v>124</v>
      </c>
      <c r="P373" s="59" t="s">
        <v>123</v>
      </c>
      <c r="Q373" s="59">
        <v>0</v>
      </c>
      <c r="R373" s="59">
        <v>0</v>
      </c>
      <c r="S373" s="59">
        <v>35102.870000000003</v>
      </c>
      <c r="T373" s="59">
        <v>0</v>
      </c>
      <c r="U373" s="59">
        <v>35102.870000000003</v>
      </c>
      <c r="V373" s="59">
        <v>702056.97</v>
      </c>
      <c r="W373" s="59">
        <v>702056.97</v>
      </c>
      <c r="X373" s="59">
        <v>0</v>
      </c>
      <c r="Y373" s="59">
        <v>0</v>
      </c>
      <c r="Z373" s="59">
        <v>0</v>
      </c>
      <c r="AA373" s="59">
        <v>0</v>
      </c>
      <c r="AB373" s="59">
        <v>0</v>
      </c>
      <c r="AC373" s="59">
        <v>0</v>
      </c>
      <c r="AD373" s="59">
        <v>0</v>
      </c>
      <c r="AE373" s="59">
        <v>0</v>
      </c>
      <c r="AF373" s="59">
        <v>0</v>
      </c>
      <c r="AG373" s="59">
        <v>0</v>
      </c>
      <c r="AH373" s="59">
        <v>0</v>
      </c>
      <c r="AI373" s="59">
        <v>0</v>
      </c>
      <c r="AJ373" s="132" t="s">
        <v>29</v>
      </c>
      <c r="AK373" s="132" t="s">
        <v>206</v>
      </c>
      <c r="AL373" s="132">
        <f t="shared" si="40"/>
        <v>0</v>
      </c>
      <c r="AM373" s="132">
        <f t="shared" si="41"/>
        <v>0</v>
      </c>
      <c r="AN373" s="132">
        <f t="shared" si="45"/>
        <v>0</v>
      </c>
      <c r="AO373" s="132">
        <f t="shared" si="46"/>
        <v>0</v>
      </c>
      <c r="AP373" s="132">
        <f t="shared" si="42"/>
        <v>0</v>
      </c>
      <c r="AQ373" s="132">
        <f t="shared" si="43"/>
        <v>0</v>
      </c>
      <c r="AR373" s="132">
        <f t="shared" si="44"/>
        <v>0</v>
      </c>
      <c r="AS373" s="133" t="e">
        <f t="shared" si="47"/>
        <v>#DIV/0!</v>
      </c>
    </row>
    <row r="374" spans="1:45" x14ac:dyDescent="0.2">
      <c r="A374" s="59">
        <v>-1</v>
      </c>
      <c r="B374" s="59">
        <v>1012</v>
      </c>
      <c r="C374" s="59" t="s">
        <v>121</v>
      </c>
      <c r="D374" s="59">
        <v>0</v>
      </c>
      <c r="E374" s="59">
        <v>276</v>
      </c>
      <c r="F374" s="59" t="s">
        <v>1816</v>
      </c>
      <c r="G374" s="59">
        <v>2026</v>
      </c>
      <c r="H374" s="59" t="s">
        <v>157</v>
      </c>
      <c r="I374" s="59">
        <v>6</v>
      </c>
      <c r="J374" s="59" t="s">
        <v>31</v>
      </c>
      <c r="K374" s="59">
        <v>15</v>
      </c>
      <c r="L374" s="59">
        <v>10306012</v>
      </c>
      <c r="M374" s="59">
        <v>0</v>
      </c>
      <c r="N374" s="59" t="s">
        <v>135</v>
      </c>
      <c r="O374" s="59" t="s">
        <v>124</v>
      </c>
      <c r="P374" s="59" t="s">
        <v>123</v>
      </c>
      <c r="Q374" s="59">
        <v>0</v>
      </c>
      <c r="R374" s="59">
        <v>0</v>
      </c>
      <c r="S374" s="59">
        <v>-3181.71</v>
      </c>
      <c r="T374" s="59">
        <v>0</v>
      </c>
      <c r="U374" s="59">
        <v>-886.83</v>
      </c>
      <c r="V374" s="59">
        <v>-63634.950000000004</v>
      </c>
      <c r="W374" s="59">
        <v>-17737.5</v>
      </c>
      <c r="X374" s="59">
        <v>0</v>
      </c>
      <c r="Y374" s="59">
        <v>0</v>
      </c>
      <c r="Z374" s="59">
        <v>-45897.450000000004</v>
      </c>
      <c r="AA374" s="59">
        <v>0</v>
      </c>
      <c r="AB374" s="59">
        <v>0</v>
      </c>
      <c r="AC374" s="59">
        <v>45897.450000000004</v>
      </c>
      <c r="AD374" s="59">
        <v>0</v>
      </c>
      <c r="AE374" s="59">
        <v>0</v>
      </c>
      <c r="AF374" s="59">
        <v>0</v>
      </c>
      <c r="AG374" s="59">
        <v>0</v>
      </c>
      <c r="AH374" s="59">
        <v>0</v>
      </c>
      <c r="AI374" s="59">
        <v>0</v>
      </c>
      <c r="AJ374" s="132" t="s">
        <v>29</v>
      </c>
      <c r="AK374" s="132" t="s">
        <v>206</v>
      </c>
      <c r="AL374" s="132">
        <f t="shared" si="40"/>
        <v>-45897.450000000004</v>
      </c>
      <c r="AM374" s="132">
        <f t="shared" si="41"/>
        <v>0</v>
      </c>
      <c r="AN374" s="132">
        <f t="shared" si="45"/>
        <v>-45897.450000000004</v>
      </c>
      <c r="AO374" s="132">
        <f t="shared" si="46"/>
        <v>0</v>
      </c>
      <c r="AP374" s="132">
        <f t="shared" si="42"/>
        <v>45897.450000000004</v>
      </c>
      <c r="AQ374" s="132">
        <f t="shared" si="43"/>
        <v>0</v>
      </c>
      <c r="AR374" s="132">
        <f t="shared" si="44"/>
        <v>2294.88</v>
      </c>
      <c r="AS374" s="133">
        <f t="shared" si="47"/>
        <v>5.0000163407771019E-2</v>
      </c>
    </row>
    <row r="375" spans="1:45" x14ac:dyDescent="0.2">
      <c r="A375" s="59">
        <v>-1</v>
      </c>
      <c r="B375" s="59">
        <v>1012</v>
      </c>
      <c r="C375" s="59" t="s">
        <v>121</v>
      </c>
      <c r="D375" s="59">
        <v>0</v>
      </c>
      <c r="E375" s="59">
        <v>276</v>
      </c>
      <c r="F375" s="59" t="s">
        <v>1816</v>
      </c>
      <c r="G375" s="59">
        <v>2026</v>
      </c>
      <c r="H375" s="59" t="s">
        <v>158</v>
      </c>
      <c r="I375" s="59">
        <v>6</v>
      </c>
      <c r="J375" s="59" t="s">
        <v>31</v>
      </c>
      <c r="K375" s="59">
        <v>15</v>
      </c>
      <c r="L375" s="59">
        <v>10306010</v>
      </c>
      <c r="M375" s="59">
        <v>0</v>
      </c>
      <c r="N375" s="59" t="s">
        <v>135</v>
      </c>
      <c r="O375" s="59" t="s">
        <v>124</v>
      </c>
      <c r="P375" s="59" t="s">
        <v>123</v>
      </c>
      <c r="Q375" s="59">
        <v>0</v>
      </c>
      <c r="R375" s="59">
        <v>0</v>
      </c>
      <c r="S375" s="59">
        <v>-32333.119999999999</v>
      </c>
      <c r="T375" s="59">
        <v>0</v>
      </c>
      <c r="U375" s="59">
        <v>-32333.119999999999</v>
      </c>
      <c r="V375" s="59">
        <v>-646662.32999999996</v>
      </c>
      <c r="W375" s="59">
        <v>-646662.32999999996</v>
      </c>
      <c r="X375" s="59">
        <v>0</v>
      </c>
      <c r="Y375" s="59">
        <v>0</v>
      </c>
      <c r="Z375" s="59">
        <v>0</v>
      </c>
      <c r="AA375" s="59">
        <v>0</v>
      </c>
      <c r="AB375" s="59">
        <v>0</v>
      </c>
      <c r="AC375" s="59">
        <v>0</v>
      </c>
      <c r="AD375" s="59">
        <v>0</v>
      </c>
      <c r="AE375" s="59">
        <v>0</v>
      </c>
      <c r="AF375" s="59">
        <v>0</v>
      </c>
      <c r="AG375" s="59">
        <v>0</v>
      </c>
      <c r="AH375" s="59">
        <v>0</v>
      </c>
      <c r="AI375" s="59">
        <v>0</v>
      </c>
      <c r="AJ375" s="132" t="s">
        <v>29</v>
      </c>
      <c r="AK375" s="132" t="s">
        <v>206</v>
      </c>
      <c r="AL375" s="132">
        <f t="shared" si="40"/>
        <v>0</v>
      </c>
      <c r="AM375" s="132">
        <f t="shared" si="41"/>
        <v>0</v>
      </c>
      <c r="AN375" s="132">
        <f t="shared" si="45"/>
        <v>0</v>
      </c>
      <c r="AO375" s="132">
        <f t="shared" si="46"/>
        <v>0</v>
      </c>
      <c r="AP375" s="132">
        <f t="shared" si="42"/>
        <v>0</v>
      </c>
      <c r="AQ375" s="132">
        <f t="shared" si="43"/>
        <v>0</v>
      </c>
      <c r="AR375" s="132">
        <f t="shared" si="44"/>
        <v>0</v>
      </c>
      <c r="AS375" s="133" t="e">
        <f t="shared" si="47"/>
        <v>#DIV/0!</v>
      </c>
    </row>
    <row r="376" spans="1:45" x14ac:dyDescent="0.2">
      <c r="A376" s="59">
        <v>-1</v>
      </c>
      <c r="B376" s="59">
        <v>1012</v>
      </c>
      <c r="C376" s="59" t="s">
        <v>121</v>
      </c>
      <c r="D376" s="59">
        <v>0</v>
      </c>
      <c r="E376" s="59">
        <v>276</v>
      </c>
      <c r="F376" s="59" t="s">
        <v>1816</v>
      </c>
      <c r="G376" s="59">
        <v>2026</v>
      </c>
      <c r="H376" s="59" t="s">
        <v>159</v>
      </c>
      <c r="I376" s="59">
        <v>6</v>
      </c>
      <c r="J376" s="59" t="s">
        <v>31</v>
      </c>
      <c r="K376" s="59">
        <v>15</v>
      </c>
      <c r="L376" s="59">
        <v>10306050</v>
      </c>
      <c r="M376" s="59">
        <v>0</v>
      </c>
      <c r="N376" s="59" t="s">
        <v>135</v>
      </c>
      <c r="O376" s="59" t="s">
        <v>124</v>
      </c>
      <c r="P376" s="59" t="s">
        <v>123</v>
      </c>
      <c r="Q376" s="59">
        <v>0</v>
      </c>
      <c r="R376" s="59">
        <v>0</v>
      </c>
      <c r="S376" s="59">
        <v>-31.36</v>
      </c>
      <c r="T376" s="59">
        <v>0</v>
      </c>
      <c r="U376" s="59">
        <v>-43.38</v>
      </c>
      <c r="V376" s="59">
        <v>-531.14</v>
      </c>
      <c r="W376" s="59">
        <v>-675.39</v>
      </c>
      <c r="X376" s="59">
        <v>0</v>
      </c>
      <c r="Y376" s="59">
        <v>0</v>
      </c>
      <c r="Z376" s="59">
        <v>144.25</v>
      </c>
      <c r="AA376" s="59">
        <v>0</v>
      </c>
      <c r="AB376" s="59">
        <v>0</v>
      </c>
      <c r="AC376" s="59">
        <v>-144.25</v>
      </c>
      <c r="AD376" s="59">
        <v>0</v>
      </c>
      <c r="AE376" s="59">
        <v>0</v>
      </c>
      <c r="AF376" s="59">
        <v>0</v>
      </c>
      <c r="AG376" s="59">
        <v>0</v>
      </c>
      <c r="AH376" s="59">
        <v>0</v>
      </c>
      <c r="AI376" s="59">
        <v>0</v>
      </c>
      <c r="AJ376" s="132" t="s">
        <v>29</v>
      </c>
      <c r="AK376" s="132" t="s">
        <v>36</v>
      </c>
      <c r="AL376" s="132">
        <f t="shared" si="40"/>
        <v>144.25</v>
      </c>
      <c r="AM376" s="132">
        <f t="shared" si="41"/>
        <v>0</v>
      </c>
      <c r="AN376" s="132">
        <f t="shared" si="45"/>
        <v>144.25</v>
      </c>
      <c r="AO376" s="132">
        <f t="shared" si="46"/>
        <v>0</v>
      </c>
      <c r="AP376" s="132">
        <f t="shared" si="42"/>
        <v>-144.25</v>
      </c>
      <c r="AQ376" s="132">
        <f t="shared" si="43"/>
        <v>0</v>
      </c>
      <c r="AR376" s="132">
        <f t="shared" si="44"/>
        <v>-12.020000000000003</v>
      </c>
      <c r="AS376" s="133">
        <f t="shared" si="47"/>
        <v>8.332755632582324E-2</v>
      </c>
    </row>
    <row r="377" spans="1:45" x14ac:dyDescent="0.2">
      <c r="A377" s="59">
        <v>-1</v>
      </c>
      <c r="B377" s="59">
        <v>1012</v>
      </c>
      <c r="C377" s="59" t="s">
        <v>121</v>
      </c>
      <c r="D377" s="59">
        <v>0</v>
      </c>
      <c r="E377" s="59">
        <v>276</v>
      </c>
      <c r="F377" s="59" t="s">
        <v>1816</v>
      </c>
      <c r="G377" s="59">
        <v>2026</v>
      </c>
      <c r="H377" s="59" t="s">
        <v>155</v>
      </c>
      <c r="I377" s="59">
        <v>6</v>
      </c>
      <c r="J377" s="59" t="s">
        <v>31</v>
      </c>
      <c r="K377" s="59">
        <v>16</v>
      </c>
      <c r="L377" s="59">
        <v>10306502</v>
      </c>
      <c r="M377" s="59">
        <v>0</v>
      </c>
      <c r="N377" s="59" t="s">
        <v>135</v>
      </c>
      <c r="O377" s="59" t="s">
        <v>124</v>
      </c>
      <c r="P377" s="59" t="s">
        <v>123</v>
      </c>
      <c r="Q377" s="59">
        <v>0</v>
      </c>
      <c r="R377" s="59">
        <v>0</v>
      </c>
      <c r="S377" s="59">
        <v>0</v>
      </c>
      <c r="T377" s="59">
        <v>0</v>
      </c>
      <c r="U377" s="59">
        <v>0</v>
      </c>
      <c r="V377" s="59">
        <v>89843.22</v>
      </c>
      <c r="W377" s="59">
        <v>22216.9</v>
      </c>
      <c r="X377" s="59">
        <v>0</v>
      </c>
      <c r="Y377" s="59">
        <v>0</v>
      </c>
      <c r="Z377" s="59">
        <v>67626.320000000007</v>
      </c>
      <c r="AA377" s="59">
        <v>0</v>
      </c>
      <c r="AB377" s="59">
        <v>0</v>
      </c>
      <c r="AC377" s="59">
        <v>-67626.320000000007</v>
      </c>
      <c r="AD377" s="59">
        <v>0</v>
      </c>
      <c r="AE377" s="59">
        <v>0</v>
      </c>
      <c r="AF377" s="59">
        <v>0</v>
      </c>
      <c r="AG377" s="59">
        <v>0</v>
      </c>
      <c r="AH377" s="59">
        <v>0</v>
      </c>
      <c r="AI377" s="59">
        <v>0</v>
      </c>
      <c r="AJ377" s="132" t="s">
        <v>29</v>
      </c>
      <c r="AK377" s="132" t="s">
        <v>208</v>
      </c>
      <c r="AL377" s="132">
        <f t="shared" si="40"/>
        <v>67626.320000000007</v>
      </c>
      <c r="AM377" s="132">
        <f t="shared" si="41"/>
        <v>0</v>
      </c>
      <c r="AN377" s="132">
        <f t="shared" si="45"/>
        <v>67626.320000000007</v>
      </c>
      <c r="AO377" s="132">
        <f t="shared" si="46"/>
        <v>0</v>
      </c>
      <c r="AP377" s="132">
        <f t="shared" si="42"/>
        <v>-67626.320000000007</v>
      </c>
      <c r="AQ377" s="132">
        <f t="shared" si="43"/>
        <v>0</v>
      </c>
      <c r="AR377" s="132">
        <f t="shared" si="44"/>
        <v>0</v>
      </c>
      <c r="AS377" s="133">
        <f t="shared" si="47"/>
        <v>0</v>
      </c>
    </row>
    <row r="378" spans="1:45" x14ac:dyDescent="0.2">
      <c r="A378" s="59">
        <v>-1</v>
      </c>
      <c r="B378" s="59">
        <v>1012</v>
      </c>
      <c r="C378" s="59" t="s">
        <v>121</v>
      </c>
      <c r="D378" s="59">
        <v>0</v>
      </c>
      <c r="E378" s="59">
        <v>276</v>
      </c>
      <c r="F378" s="59" t="s">
        <v>1816</v>
      </c>
      <c r="G378" s="59">
        <v>2026</v>
      </c>
      <c r="H378" s="59" t="s">
        <v>163</v>
      </c>
      <c r="I378" s="59">
        <v>6</v>
      </c>
      <c r="J378" s="59" t="s">
        <v>31</v>
      </c>
      <c r="K378" s="59">
        <v>15</v>
      </c>
      <c r="L378" s="59">
        <v>10306004</v>
      </c>
      <c r="M378" s="59">
        <v>-1</v>
      </c>
      <c r="N378" s="59" t="s">
        <v>146</v>
      </c>
      <c r="O378" s="59" t="s">
        <v>124</v>
      </c>
      <c r="P378" s="59" t="s">
        <v>123</v>
      </c>
      <c r="Q378" s="59">
        <v>0</v>
      </c>
      <c r="R378" s="59">
        <v>0</v>
      </c>
      <c r="S378" s="59">
        <v>0</v>
      </c>
      <c r="T378" s="59">
        <v>0</v>
      </c>
      <c r="U378" s="59">
        <v>0</v>
      </c>
      <c r="V378" s="59">
        <v>0</v>
      </c>
      <c r="W378" s="59">
        <v>0</v>
      </c>
      <c r="X378" s="59">
        <v>0</v>
      </c>
      <c r="Y378" s="59">
        <v>0</v>
      </c>
      <c r="Z378" s="59">
        <v>0</v>
      </c>
      <c r="AA378" s="59">
        <v>0</v>
      </c>
      <c r="AB378" s="59">
        <v>0</v>
      </c>
      <c r="AC378" s="59">
        <v>0</v>
      </c>
      <c r="AD378" s="59">
        <v>0</v>
      </c>
      <c r="AE378" s="59">
        <v>0</v>
      </c>
      <c r="AF378" s="59">
        <v>0</v>
      </c>
      <c r="AG378" s="59">
        <v>0</v>
      </c>
      <c r="AH378" s="59">
        <v>0</v>
      </c>
      <c r="AI378" s="59">
        <v>0</v>
      </c>
      <c r="AJ378" s="132" t="s">
        <v>29</v>
      </c>
      <c r="AK378" s="132" t="s">
        <v>35</v>
      </c>
      <c r="AL378" s="132">
        <f t="shared" si="40"/>
        <v>0</v>
      </c>
      <c r="AM378" s="132">
        <f t="shared" si="41"/>
        <v>0</v>
      </c>
      <c r="AN378" s="132">
        <f t="shared" si="45"/>
        <v>0</v>
      </c>
      <c r="AO378" s="132">
        <f t="shared" si="46"/>
        <v>0</v>
      </c>
      <c r="AP378" s="132">
        <f t="shared" si="42"/>
        <v>0</v>
      </c>
      <c r="AQ378" s="132">
        <f t="shared" si="43"/>
        <v>0</v>
      </c>
      <c r="AR378" s="132">
        <f t="shared" si="44"/>
        <v>0</v>
      </c>
      <c r="AS378" s="133" t="e">
        <f t="shared" si="47"/>
        <v>#DIV/0!</v>
      </c>
    </row>
    <row r="379" spans="1:45" x14ac:dyDescent="0.2">
      <c r="A379" s="59">
        <v>-1</v>
      </c>
      <c r="B379" s="59">
        <v>1012</v>
      </c>
      <c r="C379" s="59" t="s">
        <v>121</v>
      </c>
      <c r="D379" s="59">
        <v>0</v>
      </c>
      <c r="E379" s="59">
        <v>276</v>
      </c>
      <c r="F379" s="59" t="s">
        <v>1816</v>
      </c>
      <c r="G379" s="59">
        <v>2026</v>
      </c>
      <c r="H379" s="59" t="s">
        <v>148</v>
      </c>
      <c r="I379" s="59">
        <v>6</v>
      </c>
      <c r="J379" s="59" t="s">
        <v>31</v>
      </c>
      <c r="K379" s="59">
        <v>15</v>
      </c>
      <c r="L379" s="59">
        <v>24</v>
      </c>
      <c r="M379" s="59">
        <v>1</v>
      </c>
      <c r="N379" s="59" t="s">
        <v>122</v>
      </c>
      <c r="O379" s="59" t="s">
        <v>124</v>
      </c>
      <c r="P379" s="59" t="s">
        <v>127</v>
      </c>
      <c r="Q379" s="59">
        <v>0</v>
      </c>
      <c r="R379" s="59">
        <v>0</v>
      </c>
      <c r="S379" s="59">
        <v>126958.90000000001</v>
      </c>
      <c r="T379" s="59">
        <v>0</v>
      </c>
      <c r="U379" s="59">
        <v>126958.90000000001</v>
      </c>
      <c r="V379" s="59">
        <v>2539177.7800000003</v>
      </c>
      <c r="W379" s="59">
        <v>2539177.7800000003</v>
      </c>
      <c r="X379" s="59">
        <v>0</v>
      </c>
      <c r="Y379" s="59">
        <v>0</v>
      </c>
      <c r="Z379" s="59">
        <v>0</v>
      </c>
      <c r="AA379" s="59">
        <v>0</v>
      </c>
      <c r="AB379" s="59">
        <v>0</v>
      </c>
      <c r="AC379" s="59">
        <v>0</v>
      </c>
      <c r="AD379" s="59">
        <v>0</v>
      </c>
      <c r="AE379" s="59">
        <v>0</v>
      </c>
      <c r="AF379" s="59">
        <v>0</v>
      </c>
      <c r="AG379" s="59">
        <v>0</v>
      </c>
      <c r="AH379" s="59">
        <v>0</v>
      </c>
      <c r="AI379" s="59">
        <v>0</v>
      </c>
      <c r="AJ379" s="132" t="s">
        <v>205</v>
      </c>
      <c r="AK379" s="132" t="s">
        <v>37</v>
      </c>
      <c r="AL379" s="132">
        <f t="shared" si="40"/>
        <v>0</v>
      </c>
      <c r="AM379" s="132">
        <f t="shared" si="41"/>
        <v>0</v>
      </c>
      <c r="AN379" s="132">
        <f t="shared" si="45"/>
        <v>0</v>
      </c>
      <c r="AO379" s="132">
        <f t="shared" si="46"/>
        <v>0</v>
      </c>
      <c r="AP379" s="132">
        <f t="shared" si="42"/>
        <v>0</v>
      </c>
      <c r="AQ379" s="132">
        <f t="shared" si="43"/>
        <v>0</v>
      </c>
      <c r="AR379" s="132">
        <f t="shared" si="44"/>
        <v>0</v>
      </c>
      <c r="AS379" s="133" t="e">
        <f t="shared" si="47"/>
        <v>#DIV/0!</v>
      </c>
    </row>
    <row r="380" spans="1:45" x14ac:dyDescent="0.2">
      <c r="A380" s="59">
        <v>-1</v>
      </c>
      <c r="B380" s="59">
        <v>1012</v>
      </c>
      <c r="C380" s="59" t="s">
        <v>121</v>
      </c>
      <c r="D380" s="59">
        <v>0</v>
      </c>
      <c r="E380" s="59">
        <v>276</v>
      </c>
      <c r="F380" s="59" t="s">
        <v>1816</v>
      </c>
      <c r="G380" s="59">
        <v>2026</v>
      </c>
      <c r="H380" s="59" t="s">
        <v>149</v>
      </c>
      <c r="I380" s="59">
        <v>6</v>
      </c>
      <c r="J380" s="59" t="s">
        <v>31</v>
      </c>
      <c r="K380" s="59">
        <v>15</v>
      </c>
      <c r="L380" s="59">
        <v>22</v>
      </c>
      <c r="M380" s="59">
        <v>1</v>
      </c>
      <c r="N380" s="59" t="s">
        <v>122</v>
      </c>
      <c r="O380" s="59" t="s">
        <v>124</v>
      </c>
      <c r="P380" s="59" t="s">
        <v>127</v>
      </c>
      <c r="Q380" s="59">
        <v>0</v>
      </c>
      <c r="R380" s="59">
        <v>0</v>
      </c>
      <c r="S380" s="59">
        <v>-10420.280000000001</v>
      </c>
      <c r="T380" s="59">
        <v>8883.57</v>
      </c>
      <c r="U380" s="59">
        <v>4628.75</v>
      </c>
      <c r="V380" s="59">
        <v>-208405.03</v>
      </c>
      <c r="W380" s="59">
        <v>92575.06</v>
      </c>
      <c r="X380" s="59">
        <v>332366.78000000003</v>
      </c>
      <c r="Y380" s="59">
        <v>0</v>
      </c>
      <c r="Z380" s="59">
        <v>31386.690000000002</v>
      </c>
      <c r="AA380" s="59">
        <v>0</v>
      </c>
      <c r="AB380" s="59">
        <v>0</v>
      </c>
      <c r="AC380" s="59">
        <v>300980.09000000003</v>
      </c>
      <c r="AD380" s="59">
        <v>0</v>
      </c>
      <c r="AE380" s="59">
        <v>0</v>
      </c>
      <c r="AF380" s="59">
        <v>0</v>
      </c>
      <c r="AG380" s="59">
        <v>0</v>
      </c>
      <c r="AH380" s="59">
        <v>0</v>
      </c>
      <c r="AI380" s="59">
        <v>0</v>
      </c>
      <c r="AJ380" s="132" t="s">
        <v>205</v>
      </c>
      <c r="AK380" s="132" t="s">
        <v>206</v>
      </c>
      <c r="AL380" s="132">
        <f t="shared" si="40"/>
        <v>31386.690000000002</v>
      </c>
      <c r="AM380" s="132">
        <f t="shared" si="41"/>
        <v>332366.78000000003</v>
      </c>
      <c r="AN380" s="132">
        <f t="shared" si="45"/>
        <v>-300980.09000000003</v>
      </c>
      <c r="AO380" s="132">
        <f t="shared" si="46"/>
        <v>0</v>
      </c>
      <c r="AP380" s="132">
        <f t="shared" si="42"/>
        <v>300980.08999999997</v>
      </c>
      <c r="AQ380" s="132">
        <f t="shared" si="43"/>
        <v>0</v>
      </c>
      <c r="AR380" s="132">
        <f t="shared" si="44"/>
        <v>15049.03</v>
      </c>
      <c r="AS380" s="133">
        <f t="shared" si="47"/>
        <v>5.0000084723212095E-2</v>
      </c>
    </row>
    <row r="381" spans="1:45" x14ac:dyDescent="0.2">
      <c r="A381" s="59">
        <v>-1</v>
      </c>
      <c r="B381" s="59">
        <v>1012</v>
      </c>
      <c r="C381" s="59" t="s">
        <v>121</v>
      </c>
      <c r="D381" s="59">
        <v>0</v>
      </c>
      <c r="E381" s="59">
        <v>276</v>
      </c>
      <c r="F381" s="59" t="s">
        <v>1816</v>
      </c>
      <c r="G381" s="59">
        <v>2026</v>
      </c>
      <c r="H381" s="59" t="s">
        <v>153</v>
      </c>
      <c r="I381" s="59">
        <v>6</v>
      </c>
      <c r="J381" s="59" t="s">
        <v>31</v>
      </c>
      <c r="K381" s="59">
        <v>15</v>
      </c>
      <c r="L381" s="59">
        <v>10306001</v>
      </c>
      <c r="M381" s="59">
        <v>0</v>
      </c>
      <c r="N381" s="59" t="s">
        <v>135</v>
      </c>
      <c r="O381" s="59" t="s">
        <v>124</v>
      </c>
      <c r="P381" s="59" t="s">
        <v>127</v>
      </c>
      <c r="Q381" s="59">
        <v>0</v>
      </c>
      <c r="R381" s="59">
        <v>0</v>
      </c>
      <c r="S381" s="59">
        <v>4340.88</v>
      </c>
      <c r="T381" s="59">
        <v>0</v>
      </c>
      <c r="U381" s="59">
        <v>4280.21</v>
      </c>
      <c r="V381" s="59">
        <v>86818.78</v>
      </c>
      <c r="W381" s="59">
        <v>85605.21</v>
      </c>
      <c r="X381" s="59">
        <v>0</v>
      </c>
      <c r="Y381" s="59">
        <v>0</v>
      </c>
      <c r="Z381" s="59">
        <v>1213.57</v>
      </c>
      <c r="AA381" s="59">
        <v>0</v>
      </c>
      <c r="AB381" s="59">
        <v>0</v>
      </c>
      <c r="AC381" s="59">
        <v>-1213.57</v>
      </c>
      <c r="AD381" s="59">
        <v>0</v>
      </c>
      <c r="AE381" s="59">
        <v>0</v>
      </c>
      <c r="AF381" s="59">
        <v>0</v>
      </c>
      <c r="AG381" s="59">
        <v>0</v>
      </c>
      <c r="AH381" s="59">
        <v>0</v>
      </c>
      <c r="AI381" s="59">
        <v>0</v>
      </c>
      <c r="AJ381" s="132" t="s">
        <v>205</v>
      </c>
      <c r="AK381" s="132" t="s">
        <v>206</v>
      </c>
      <c r="AL381" s="132">
        <f t="shared" si="40"/>
        <v>1213.57</v>
      </c>
      <c r="AM381" s="132">
        <f t="shared" si="41"/>
        <v>0</v>
      </c>
      <c r="AN381" s="132">
        <f t="shared" si="45"/>
        <v>1213.57</v>
      </c>
      <c r="AO381" s="132">
        <f t="shared" si="46"/>
        <v>0</v>
      </c>
      <c r="AP381" s="132">
        <f t="shared" si="42"/>
        <v>-1213.5699999999924</v>
      </c>
      <c r="AQ381" s="132">
        <f t="shared" si="43"/>
        <v>7.503331289626658E-12</v>
      </c>
      <c r="AR381" s="132">
        <f t="shared" si="44"/>
        <v>-60.670000000000073</v>
      </c>
      <c r="AS381" s="133">
        <f t="shared" si="47"/>
        <v>4.9992995871684744E-2</v>
      </c>
    </row>
    <row r="382" spans="1:45" x14ac:dyDescent="0.2">
      <c r="A382" s="59">
        <v>-1</v>
      </c>
      <c r="B382" s="59">
        <v>1012</v>
      </c>
      <c r="C382" s="59" t="s">
        <v>121</v>
      </c>
      <c r="D382" s="59">
        <v>0</v>
      </c>
      <c r="E382" s="59">
        <v>276</v>
      </c>
      <c r="F382" s="59" t="s">
        <v>1816</v>
      </c>
      <c r="G382" s="59">
        <v>2026</v>
      </c>
      <c r="H382" s="59" t="s">
        <v>154</v>
      </c>
      <c r="I382" s="59">
        <v>6</v>
      </c>
      <c r="J382" s="59" t="s">
        <v>31</v>
      </c>
      <c r="K382" s="59">
        <v>15</v>
      </c>
      <c r="L382" s="59">
        <v>10306002</v>
      </c>
      <c r="M382" s="59">
        <v>0</v>
      </c>
      <c r="N382" s="59" t="s">
        <v>135</v>
      </c>
      <c r="O382" s="59" t="s">
        <v>124</v>
      </c>
      <c r="P382" s="59" t="s">
        <v>127</v>
      </c>
      <c r="Q382" s="59">
        <v>0</v>
      </c>
      <c r="R382" s="59">
        <v>0</v>
      </c>
      <c r="S382" s="59">
        <v>459.05</v>
      </c>
      <c r="T382" s="59">
        <v>0</v>
      </c>
      <c r="U382" s="59">
        <v>411.7</v>
      </c>
      <c r="V382" s="59">
        <v>9181.57</v>
      </c>
      <c r="W382" s="59">
        <v>8234.56</v>
      </c>
      <c r="X382" s="59">
        <v>0</v>
      </c>
      <c r="Y382" s="59">
        <v>0</v>
      </c>
      <c r="Z382" s="59">
        <v>947.01</v>
      </c>
      <c r="AA382" s="59">
        <v>0</v>
      </c>
      <c r="AB382" s="59">
        <v>0</v>
      </c>
      <c r="AC382" s="59">
        <v>-947.01</v>
      </c>
      <c r="AD382" s="59">
        <v>0</v>
      </c>
      <c r="AE382" s="59">
        <v>0</v>
      </c>
      <c r="AF382" s="59">
        <v>0</v>
      </c>
      <c r="AG382" s="59">
        <v>0</v>
      </c>
      <c r="AH382" s="59">
        <v>0</v>
      </c>
      <c r="AI382" s="59">
        <v>0</v>
      </c>
      <c r="AJ382" s="132" t="s">
        <v>205</v>
      </c>
      <c r="AK382" s="132" t="s">
        <v>206</v>
      </c>
      <c r="AL382" s="132">
        <f t="shared" si="40"/>
        <v>947.01</v>
      </c>
      <c r="AM382" s="132">
        <f t="shared" si="41"/>
        <v>0</v>
      </c>
      <c r="AN382" s="132">
        <f t="shared" si="45"/>
        <v>947.01</v>
      </c>
      <c r="AO382" s="132">
        <f t="shared" si="46"/>
        <v>0</v>
      </c>
      <c r="AP382" s="132">
        <f t="shared" si="42"/>
        <v>-947.01000000000022</v>
      </c>
      <c r="AQ382" s="132">
        <f t="shared" si="43"/>
        <v>0</v>
      </c>
      <c r="AR382" s="132">
        <f t="shared" si="44"/>
        <v>-47.350000000000023</v>
      </c>
      <c r="AS382" s="133">
        <f t="shared" si="47"/>
        <v>4.9999472022470737E-2</v>
      </c>
    </row>
    <row r="383" spans="1:45" x14ac:dyDescent="0.2">
      <c r="A383" s="59">
        <v>-1</v>
      </c>
      <c r="B383" s="59">
        <v>1012</v>
      </c>
      <c r="C383" s="59" t="s">
        <v>121</v>
      </c>
      <c r="D383" s="59">
        <v>0</v>
      </c>
      <c r="E383" s="59">
        <v>276</v>
      </c>
      <c r="F383" s="59" t="s">
        <v>1816</v>
      </c>
      <c r="G383" s="59">
        <v>2026</v>
      </c>
      <c r="H383" s="59" t="s">
        <v>156</v>
      </c>
      <c r="I383" s="59">
        <v>6</v>
      </c>
      <c r="J383" s="59" t="s">
        <v>31</v>
      </c>
      <c r="K383" s="59">
        <v>15</v>
      </c>
      <c r="L383" s="59">
        <v>10306017</v>
      </c>
      <c r="M383" s="59">
        <v>0</v>
      </c>
      <c r="N383" s="59" t="s">
        <v>135</v>
      </c>
      <c r="O383" s="59" t="s">
        <v>124</v>
      </c>
      <c r="P383" s="59" t="s">
        <v>127</v>
      </c>
      <c r="Q383" s="59">
        <v>0</v>
      </c>
      <c r="R383" s="59">
        <v>0</v>
      </c>
      <c r="S383" s="59">
        <v>4584.1000000000004</v>
      </c>
      <c r="T383" s="59">
        <v>0</v>
      </c>
      <c r="U383" s="59">
        <v>4689.2700000000004</v>
      </c>
      <c r="V383" s="59">
        <v>91682</v>
      </c>
      <c r="W383" s="59">
        <v>93785.3</v>
      </c>
      <c r="X383" s="59">
        <v>0</v>
      </c>
      <c r="Y383" s="59">
        <v>0</v>
      </c>
      <c r="Z383" s="59">
        <v>-2103.3000000000002</v>
      </c>
      <c r="AA383" s="59">
        <v>0</v>
      </c>
      <c r="AB383" s="59">
        <v>0</v>
      </c>
      <c r="AC383" s="59">
        <v>2103.3000000000002</v>
      </c>
      <c r="AD383" s="59">
        <v>0</v>
      </c>
      <c r="AE383" s="59">
        <v>0</v>
      </c>
      <c r="AF383" s="59">
        <v>0</v>
      </c>
      <c r="AG383" s="59">
        <v>0</v>
      </c>
      <c r="AH383" s="59">
        <v>0</v>
      </c>
      <c r="AI383" s="59">
        <v>0</v>
      </c>
      <c r="AJ383" s="132" t="s">
        <v>205</v>
      </c>
      <c r="AK383" s="132" t="s">
        <v>206</v>
      </c>
      <c r="AL383" s="132">
        <f t="shared" si="40"/>
        <v>-2103.3000000000002</v>
      </c>
      <c r="AM383" s="132">
        <f t="shared" si="41"/>
        <v>0</v>
      </c>
      <c r="AN383" s="132">
        <f t="shared" si="45"/>
        <v>-2103.3000000000002</v>
      </c>
      <c r="AO383" s="132">
        <f t="shared" si="46"/>
        <v>0</v>
      </c>
      <c r="AP383" s="132">
        <f t="shared" si="42"/>
        <v>2103.3000000000029</v>
      </c>
      <c r="AQ383" s="132">
        <f t="shared" si="43"/>
        <v>0</v>
      </c>
      <c r="AR383" s="132">
        <f t="shared" si="44"/>
        <v>105.17000000000007</v>
      </c>
      <c r="AS383" s="133">
        <f t="shared" si="47"/>
        <v>5.0002377216754587E-2</v>
      </c>
    </row>
    <row r="384" spans="1:45" x14ac:dyDescent="0.2">
      <c r="A384" s="59">
        <v>-1</v>
      </c>
      <c r="B384" s="59">
        <v>1012</v>
      </c>
      <c r="C384" s="59" t="s">
        <v>121</v>
      </c>
      <c r="D384" s="59">
        <v>0</v>
      </c>
      <c r="E384" s="59">
        <v>276</v>
      </c>
      <c r="F384" s="59" t="s">
        <v>1816</v>
      </c>
      <c r="G384" s="59">
        <v>2026</v>
      </c>
      <c r="H384" s="59" t="s">
        <v>157</v>
      </c>
      <c r="I384" s="59">
        <v>6</v>
      </c>
      <c r="J384" s="59" t="s">
        <v>31</v>
      </c>
      <c r="K384" s="59">
        <v>15</v>
      </c>
      <c r="L384" s="59">
        <v>10306012</v>
      </c>
      <c r="M384" s="59">
        <v>0</v>
      </c>
      <c r="N384" s="59" t="s">
        <v>135</v>
      </c>
      <c r="O384" s="59" t="s">
        <v>124</v>
      </c>
      <c r="P384" s="59" t="s">
        <v>127</v>
      </c>
      <c r="Q384" s="59">
        <v>0</v>
      </c>
      <c r="R384" s="59">
        <v>0</v>
      </c>
      <c r="S384" s="59">
        <v>-1372.42</v>
      </c>
      <c r="T384" s="59">
        <v>0</v>
      </c>
      <c r="U384" s="59">
        <v>-1371.7</v>
      </c>
      <c r="V384" s="59">
        <v>-27448.23</v>
      </c>
      <c r="W384" s="59">
        <v>-27433.86</v>
      </c>
      <c r="X384" s="59">
        <v>0</v>
      </c>
      <c r="Y384" s="59">
        <v>0</v>
      </c>
      <c r="Z384" s="59">
        <v>-14.370000000000001</v>
      </c>
      <c r="AA384" s="59">
        <v>0</v>
      </c>
      <c r="AB384" s="59">
        <v>0</v>
      </c>
      <c r="AC384" s="59">
        <v>14.370000000000001</v>
      </c>
      <c r="AD384" s="59">
        <v>0</v>
      </c>
      <c r="AE384" s="59">
        <v>0</v>
      </c>
      <c r="AF384" s="59">
        <v>0</v>
      </c>
      <c r="AG384" s="59">
        <v>0</v>
      </c>
      <c r="AH384" s="59">
        <v>0</v>
      </c>
      <c r="AI384" s="59">
        <v>0</v>
      </c>
      <c r="AJ384" s="132" t="s">
        <v>205</v>
      </c>
      <c r="AK384" s="132" t="s">
        <v>206</v>
      </c>
      <c r="AL384" s="132">
        <f t="shared" si="40"/>
        <v>-14.370000000000001</v>
      </c>
      <c r="AM384" s="132">
        <f t="shared" si="41"/>
        <v>0</v>
      </c>
      <c r="AN384" s="132">
        <f t="shared" si="45"/>
        <v>-14.370000000000001</v>
      </c>
      <c r="AO384" s="132">
        <f t="shared" si="46"/>
        <v>0</v>
      </c>
      <c r="AP384" s="132">
        <f t="shared" si="42"/>
        <v>14.369999999998981</v>
      </c>
      <c r="AQ384" s="132">
        <f t="shared" si="43"/>
        <v>-1.0196288258157438E-12</v>
      </c>
      <c r="AR384" s="132">
        <f t="shared" si="44"/>
        <v>0.72000000000002728</v>
      </c>
      <c r="AS384" s="133">
        <f t="shared" si="47"/>
        <v>5.010438413361714E-2</v>
      </c>
    </row>
    <row r="385" spans="1:45" x14ac:dyDescent="0.2">
      <c r="A385" s="59">
        <v>-1</v>
      </c>
      <c r="B385" s="59">
        <v>1012</v>
      </c>
      <c r="C385" s="59" t="s">
        <v>121</v>
      </c>
      <c r="D385" s="59">
        <v>0</v>
      </c>
      <c r="E385" s="59">
        <v>276</v>
      </c>
      <c r="F385" s="59" t="s">
        <v>1816</v>
      </c>
      <c r="G385" s="59">
        <v>2026</v>
      </c>
      <c r="H385" s="59" t="s">
        <v>158</v>
      </c>
      <c r="I385" s="59">
        <v>6</v>
      </c>
      <c r="J385" s="59" t="s">
        <v>31</v>
      </c>
      <c r="K385" s="59">
        <v>15</v>
      </c>
      <c r="L385" s="59">
        <v>10306010</v>
      </c>
      <c r="M385" s="59">
        <v>0</v>
      </c>
      <c r="N385" s="59" t="s">
        <v>135</v>
      </c>
      <c r="O385" s="59" t="s">
        <v>124</v>
      </c>
      <c r="P385" s="59" t="s">
        <v>127</v>
      </c>
      <c r="Q385" s="59">
        <v>0</v>
      </c>
      <c r="R385" s="59">
        <v>0</v>
      </c>
      <c r="S385" s="59">
        <v>-4323.58</v>
      </c>
      <c r="T385" s="59">
        <v>0</v>
      </c>
      <c r="U385" s="59">
        <v>-4324.03</v>
      </c>
      <c r="V385" s="59">
        <v>-86471.71</v>
      </c>
      <c r="W385" s="59">
        <v>-86480.59</v>
      </c>
      <c r="X385" s="59">
        <v>0</v>
      </c>
      <c r="Y385" s="59">
        <v>0</v>
      </c>
      <c r="Z385" s="59">
        <v>8.8800000000000008</v>
      </c>
      <c r="AA385" s="59">
        <v>0</v>
      </c>
      <c r="AB385" s="59">
        <v>0</v>
      </c>
      <c r="AC385" s="59">
        <v>-8.8800000000000008</v>
      </c>
      <c r="AD385" s="59">
        <v>0</v>
      </c>
      <c r="AE385" s="59">
        <v>0</v>
      </c>
      <c r="AF385" s="59">
        <v>0</v>
      </c>
      <c r="AG385" s="59">
        <v>0</v>
      </c>
      <c r="AH385" s="59">
        <v>0</v>
      </c>
      <c r="AI385" s="59">
        <v>0</v>
      </c>
      <c r="AJ385" s="132" t="s">
        <v>205</v>
      </c>
      <c r="AK385" s="132" t="s">
        <v>206</v>
      </c>
      <c r="AL385" s="132">
        <f t="shared" si="40"/>
        <v>8.8800000000000008</v>
      </c>
      <c r="AM385" s="132">
        <f t="shared" si="41"/>
        <v>0</v>
      </c>
      <c r="AN385" s="132">
        <f t="shared" si="45"/>
        <v>8.8800000000000008</v>
      </c>
      <c r="AO385" s="132">
        <f t="shared" si="46"/>
        <v>0</v>
      </c>
      <c r="AP385" s="132">
        <f t="shared" si="42"/>
        <v>-8.8799999999901047</v>
      </c>
      <c r="AQ385" s="132">
        <f t="shared" si="43"/>
        <v>9.8960839522987953E-12</v>
      </c>
      <c r="AR385" s="132">
        <f t="shared" si="44"/>
        <v>-0.4499999999998181</v>
      </c>
      <c r="AS385" s="133">
        <f t="shared" si="47"/>
        <v>5.0675675675711664E-2</v>
      </c>
    </row>
    <row r="386" spans="1:45" x14ac:dyDescent="0.2">
      <c r="A386" s="59">
        <v>-1</v>
      </c>
      <c r="B386" s="59">
        <v>1012</v>
      </c>
      <c r="C386" s="59" t="s">
        <v>121</v>
      </c>
      <c r="D386" s="59">
        <v>0</v>
      </c>
      <c r="E386" s="59">
        <v>276</v>
      </c>
      <c r="F386" s="59" t="s">
        <v>1816</v>
      </c>
      <c r="G386" s="59">
        <v>2026</v>
      </c>
      <c r="H386" s="59" t="s">
        <v>159</v>
      </c>
      <c r="I386" s="59">
        <v>6</v>
      </c>
      <c r="J386" s="59" t="s">
        <v>31</v>
      </c>
      <c r="K386" s="59">
        <v>15</v>
      </c>
      <c r="L386" s="59">
        <v>10306050</v>
      </c>
      <c r="M386" s="59">
        <v>0</v>
      </c>
      <c r="N386" s="59" t="s">
        <v>135</v>
      </c>
      <c r="O386" s="59" t="s">
        <v>124</v>
      </c>
      <c r="P386" s="59" t="s">
        <v>127</v>
      </c>
      <c r="Q386" s="59">
        <v>0</v>
      </c>
      <c r="R386" s="59">
        <v>0</v>
      </c>
      <c r="S386" s="59">
        <v>134681.78</v>
      </c>
      <c r="T386" s="59">
        <v>0</v>
      </c>
      <c r="U386" s="59">
        <v>134681.78</v>
      </c>
      <c r="V386" s="59">
        <v>2693635.15</v>
      </c>
      <c r="W386" s="59">
        <v>2693635.15</v>
      </c>
      <c r="X386" s="59">
        <v>0</v>
      </c>
      <c r="Y386" s="59">
        <v>0</v>
      </c>
      <c r="Z386" s="59">
        <v>0</v>
      </c>
      <c r="AA386" s="59">
        <v>0</v>
      </c>
      <c r="AB386" s="59">
        <v>0</v>
      </c>
      <c r="AC386" s="59">
        <v>0</v>
      </c>
      <c r="AD386" s="59">
        <v>0</v>
      </c>
      <c r="AE386" s="59">
        <v>0</v>
      </c>
      <c r="AF386" s="59">
        <v>0</v>
      </c>
      <c r="AG386" s="59">
        <v>0</v>
      </c>
      <c r="AH386" s="59">
        <v>0</v>
      </c>
      <c r="AI386" s="59">
        <v>0</v>
      </c>
      <c r="AJ386" s="132" t="s">
        <v>205</v>
      </c>
      <c r="AK386" s="132" t="s">
        <v>36</v>
      </c>
      <c r="AL386" s="132">
        <f t="shared" ref="AL386:AL449" si="48">Z386+AA386</f>
        <v>0</v>
      </c>
      <c r="AM386" s="132">
        <f t="shared" ref="AM386:AM449" si="49">+X386+Y386</f>
        <v>0</v>
      </c>
      <c r="AN386" s="132">
        <f t="shared" si="45"/>
        <v>0</v>
      </c>
      <c r="AO386" s="132">
        <f t="shared" si="46"/>
        <v>0</v>
      </c>
      <c r="AP386" s="132">
        <f t="shared" ref="AP386:AP449" si="50">+W386-V386</f>
        <v>0</v>
      </c>
      <c r="AQ386" s="132">
        <f t="shared" ref="AQ386:AQ449" si="51">+AN386+AO386+AP386</f>
        <v>0</v>
      </c>
      <c r="AR386" s="132">
        <f t="shared" ref="AR386:AR449" si="52">U386-S386</f>
        <v>0</v>
      </c>
      <c r="AS386" s="133" t="e">
        <f t="shared" si="47"/>
        <v>#DIV/0!</v>
      </c>
    </row>
    <row r="387" spans="1:45" x14ac:dyDescent="0.2">
      <c r="A387" s="59">
        <v>-1</v>
      </c>
      <c r="B387" s="59">
        <v>1012</v>
      </c>
      <c r="C387" s="59" t="s">
        <v>121</v>
      </c>
      <c r="D387" s="59">
        <v>0</v>
      </c>
      <c r="E387" s="59">
        <v>276</v>
      </c>
      <c r="F387" s="59" t="s">
        <v>1816</v>
      </c>
      <c r="G387" s="59">
        <v>2026</v>
      </c>
      <c r="H387" s="59" t="s">
        <v>155</v>
      </c>
      <c r="I387" s="59">
        <v>6</v>
      </c>
      <c r="J387" s="59" t="s">
        <v>31</v>
      </c>
      <c r="K387" s="59">
        <v>16</v>
      </c>
      <c r="L387" s="59">
        <v>10306502</v>
      </c>
      <c r="M387" s="59">
        <v>0</v>
      </c>
      <c r="N387" s="59" t="s">
        <v>135</v>
      </c>
      <c r="O387" s="59" t="s">
        <v>124</v>
      </c>
      <c r="P387" s="59" t="s">
        <v>127</v>
      </c>
      <c r="Q387" s="59">
        <v>0</v>
      </c>
      <c r="R387" s="59">
        <v>0</v>
      </c>
      <c r="S387" s="59">
        <v>0</v>
      </c>
      <c r="T387" s="59">
        <v>0</v>
      </c>
      <c r="U387" s="59">
        <v>0</v>
      </c>
      <c r="V387" s="59">
        <v>111461.58</v>
      </c>
      <c r="W387" s="59">
        <v>110701.68000000001</v>
      </c>
      <c r="X387" s="59">
        <v>0</v>
      </c>
      <c r="Y387" s="59">
        <v>0</v>
      </c>
      <c r="Z387" s="59">
        <v>759.9</v>
      </c>
      <c r="AA387" s="59">
        <v>0</v>
      </c>
      <c r="AB387" s="59">
        <v>0</v>
      </c>
      <c r="AC387" s="59">
        <v>-759.9</v>
      </c>
      <c r="AD387" s="59">
        <v>0</v>
      </c>
      <c r="AE387" s="59">
        <v>0</v>
      </c>
      <c r="AF387" s="59">
        <v>0</v>
      </c>
      <c r="AG387" s="59">
        <v>0</v>
      </c>
      <c r="AH387" s="59">
        <v>0</v>
      </c>
      <c r="AI387" s="59">
        <v>0</v>
      </c>
      <c r="AJ387" s="132" t="s">
        <v>205</v>
      </c>
      <c r="AK387" s="132" t="s">
        <v>208</v>
      </c>
      <c r="AL387" s="132">
        <f t="shared" si="48"/>
        <v>759.9</v>
      </c>
      <c r="AM387" s="132">
        <f t="shared" si="49"/>
        <v>0</v>
      </c>
      <c r="AN387" s="132">
        <f t="shared" ref="AN387:AN450" si="53">+AL387-AM387</f>
        <v>759.9</v>
      </c>
      <c r="AO387" s="132">
        <f t="shared" ref="AO387:AO450" si="54">AB387</f>
        <v>0</v>
      </c>
      <c r="AP387" s="132">
        <f t="shared" si="50"/>
        <v>-759.89999999999418</v>
      </c>
      <c r="AQ387" s="132">
        <f t="shared" si="51"/>
        <v>5.7980287238024175E-12</v>
      </c>
      <c r="AR387" s="132">
        <f t="shared" si="52"/>
        <v>0</v>
      </c>
      <c r="AS387" s="133">
        <f t="shared" ref="AS387:AS450" si="55">AR387/AP387</f>
        <v>0</v>
      </c>
    </row>
    <row r="388" spans="1:45" x14ac:dyDescent="0.2">
      <c r="A388" s="59">
        <v>-1</v>
      </c>
      <c r="B388" s="59">
        <v>1012</v>
      </c>
      <c r="C388" s="59" t="s">
        <v>121</v>
      </c>
      <c r="D388" s="59">
        <v>0</v>
      </c>
      <c r="E388" s="59">
        <v>276</v>
      </c>
      <c r="F388" s="59" t="s">
        <v>1816</v>
      </c>
      <c r="G388" s="59">
        <v>2026</v>
      </c>
      <c r="H388" s="59" t="s">
        <v>163</v>
      </c>
      <c r="I388" s="59">
        <v>6</v>
      </c>
      <c r="J388" s="59" t="s">
        <v>31</v>
      </c>
      <c r="K388" s="59">
        <v>15</v>
      </c>
      <c r="L388" s="59">
        <v>10306004</v>
      </c>
      <c r="M388" s="59">
        <v>-1</v>
      </c>
      <c r="N388" s="59" t="s">
        <v>146</v>
      </c>
      <c r="O388" s="59" t="s">
        <v>124</v>
      </c>
      <c r="P388" s="59" t="s">
        <v>127</v>
      </c>
      <c r="Q388" s="59">
        <v>0</v>
      </c>
      <c r="R388" s="59">
        <v>0</v>
      </c>
      <c r="S388" s="59">
        <v>0</v>
      </c>
      <c r="T388" s="59">
        <v>0</v>
      </c>
      <c r="U388" s="59">
        <v>0</v>
      </c>
      <c r="V388" s="59">
        <v>0</v>
      </c>
      <c r="W388" s="59">
        <v>0</v>
      </c>
      <c r="X388" s="59">
        <v>0</v>
      </c>
      <c r="Y388" s="59">
        <v>0</v>
      </c>
      <c r="Z388" s="59">
        <v>0</v>
      </c>
      <c r="AA388" s="59">
        <v>0</v>
      </c>
      <c r="AB388" s="59">
        <v>0</v>
      </c>
      <c r="AC388" s="59">
        <v>0</v>
      </c>
      <c r="AD388" s="59">
        <v>0</v>
      </c>
      <c r="AE388" s="59">
        <v>0</v>
      </c>
      <c r="AF388" s="59">
        <v>0</v>
      </c>
      <c r="AG388" s="59">
        <v>0</v>
      </c>
      <c r="AH388" s="59">
        <v>0</v>
      </c>
      <c r="AI388" s="59">
        <v>0</v>
      </c>
      <c r="AJ388" s="132" t="s">
        <v>205</v>
      </c>
      <c r="AK388" s="132" t="s">
        <v>35</v>
      </c>
      <c r="AL388" s="132">
        <f t="shared" si="48"/>
        <v>0</v>
      </c>
      <c r="AM388" s="132">
        <f t="shared" si="49"/>
        <v>0</v>
      </c>
      <c r="AN388" s="132">
        <f t="shared" si="53"/>
        <v>0</v>
      </c>
      <c r="AO388" s="132">
        <f t="shared" si="54"/>
        <v>0</v>
      </c>
      <c r="AP388" s="132">
        <f t="shared" si="50"/>
        <v>0</v>
      </c>
      <c r="AQ388" s="132">
        <f t="shared" si="51"/>
        <v>0</v>
      </c>
      <c r="AR388" s="132">
        <f t="shared" si="52"/>
        <v>0</v>
      </c>
      <c r="AS388" s="133" t="e">
        <f t="shared" si="55"/>
        <v>#DIV/0!</v>
      </c>
    </row>
    <row r="389" spans="1:45" x14ac:dyDescent="0.2">
      <c r="A389" s="59">
        <v>-1</v>
      </c>
      <c r="B389" s="59">
        <v>1012</v>
      </c>
      <c r="C389" s="59" t="s">
        <v>121</v>
      </c>
      <c r="D389" s="59">
        <v>0</v>
      </c>
      <c r="E389" s="59">
        <v>276</v>
      </c>
      <c r="F389" s="59" t="s">
        <v>1816</v>
      </c>
      <c r="G389" s="59">
        <v>2026</v>
      </c>
      <c r="H389" s="59" t="s">
        <v>148</v>
      </c>
      <c r="I389" s="59">
        <v>6</v>
      </c>
      <c r="J389" s="59" t="s">
        <v>31</v>
      </c>
      <c r="K389" s="59">
        <v>15</v>
      </c>
      <c r="L389" s="59">
        <v>24</v>
      </c>
      <c r="M389" s="59">
        <v>1</v>
      </c>
      <c r="N389" s="59" t="s">
        <v>122</v>
      </c>
      <c r="O389" s="59" t="s">
        <v>124</v>
      </c>
      <c r="P389" s="59" t="s">
        <v>128</v>
      </c>
      <c r="Q389" s="59">
        <v>0</v>
      </c>
      <c r="R389" s="59">
        <v>0</v>
      </c>
      <c r="S389" s="59">
        <v>3389.41</v>
      </c>
      <c r="T389" s="59">
        <v>0</v>
      </c>
      <c r="U389" s="59">
        <v>3389.41</v>
      </c>
      <c r="V389" s="59">
        <v>67788.05</v>
      </c>
      <c r="W389" s="59">
        <v>67788.05</v>
      </c>
      <c r="X389" s="59">
        <v>0</v>
      </c>
      <c r="Y389" s="59">
        <v>0</v>
      </c>
      <c r="Z389" s="59">
        <v>0</v>
      </c>
      <c r="AA389" s="59">
        <v>0</v>
      </c>
      <c r="AB389" s="59">
        <v>0</v>
      </c>
      <c r="AC389" s="59">
        <v>0</v>
      </c>
      <c r="AD389" s="59">
        <v>0</v>
      </c>
      <c r="AE389" s="59">
        <v>0</v>
      </c>
      <c r="AF389" s="59">
        <v>0</v>
      </c>
      <c r="AG389" s="59">
        <v>0</v>
      </c>
      <c r="AH389" s="59">
        <v>0</v>
      </c>
      <c r="AI389" s="59">
        <v>0</v>
      </c>
      <c r="AJ389" s="132" t="s">
        <v>205</v>
      </c>
      <c r="AK389" s="132" t="s">
        <v>37</v>
      </c>
      <c r="AL389" s="132">
        <f t="shared" si="48"/>
        <v>0</v>
      </c>
      <c r="AM389" s="132">
        <f t="shared" si="49"/>
        <v>0</v>
      </c>
      <c r="AN389" s="132">
        <f t="shared" si="53"/>
        <v>0</v>
      </c>
      <c r="AO389" s="132">
        <f t="shared" si="54"/>
        <v>0</v>
      </c>
      <c r="AP389" s="132">
        <f t="shared" si="50"/>
        <v>0</v>
      </c>
      <c r="AQ389" s="132">
        <f t="shared" si="51"/>
        <v>0</v>
      </c>
      <c r="AR389" s="132">
        <f t="shared" si="52"/>
        <v>0</v>
      </c>
      <c r="AS389" s="133" t="e">
        <f t="shared" si="55"/>
        <v>#DIV/0!</v>
      </c>
    </row>
    <row r="390" spans="1:45" x14ac:dyDescent="0.2">
      <c r="A390" s="59">
        <v>-1</v>
      </c>
      <c r="B390" s="59">
        <v>1012</v>
      </c>
      <c r="C390" s="59" t="s">
        <v>121</v>
      </c>
      <c r="D390" s="59">
        <v>0</v>
      </c>
      <c r="E390" s="59">
        <v>276</v>
      </c>
      <c r="F390" s="59" t="s">
        <v>1816</v>
      </c>
      <c r="G390" s="59">
        <v>2026</v>
      </c>
      <c r="H390" s="59" t="s">
        <v>149</v>
      </c>
      <c r="I390" s="59">
        <v>6</v>
      </c>
      <c r="J390" s="59" t="s">
        <v>31</v>
      </c>
      <c r="K390" s="59">
        <v>15</v>
      </c>
      <c r="L390" s="59">
        <v>22</v>
      </c>
      <c r="M390" s="59">
        <v>1</v>
      </c>
      <c r="N390" s="59" t="s">
        <v>122</v>
      </c>
      <c r="O390" s="59" t="s">
        <v>124</v>
      </c>
      <c r="P390" s="59" t="s">
        <v>128</v>
      </c>
      <c r="Q390" s="59">
        <v>0</v>
      </c>
      <c r="R390" s="59">
        <v>0</v>
      </c>
      <c r="S390" s="59">
        <v>-3552.9300000000003</v>
      </c>
      <c r="T390" s="59">
        <v>-927.75</v>
      </c>
      <c r="U390" s="59">
        <v>-3357.1800000000003</v>
      </c>
      <c r="V390" s="59">
        <v>-71057.8</v>
      </c>
      <c r="W390" s="59">
        <v>-67142.490000000005</v>
      </c>
      <c r="X390" s="59">
        <v>11799.67</v>
      </c>
      <c r="Y390" s="59">
        <v>0</v>
      </c>
      <c r="Z390" s="59">
        <v>7884.3600000000006</v>
      </c>
      <c r="AA390" s="59">
        <v>0</v>
      </c>
      <c r="AB390" s="59">
        <v>0</v>
      </c>
      <c r="AC390" s="59">
        <v>3915.31</v>
      </c>
      <c r="AD390" s="59">
        <v>0</v>
      </c>
      <c r="AE390" s="59">
        <v>0</v>
      </c>
      <c r="AF390" s="59">
        <v>0</v>
      </c>
      <c r="AG390" s="59">
        <v>0</v>
      </c>
      <c r="AH390" s="59">
        <v>0</v>
      </c>
      <c r="AI390" s="59">
        <v>0</v>
      </c>
      <c r="AJ390" s="132" t="s">
        <v>205</v>
      </c>
      <c r="AK390" s="132" t="s">
        <v>206</v>
      </c>
      <c r="AL390" s="132">
        <f t="shared" si="48"/>
        <v>7884.3600000000006</v>
      </c>
      <c r="AM390" s="132">
        <f t="shared" si="49"/>
        <v>11799.67</v>
      </c>
      <c r="AN390" s="132">
        <f t="shared" si="53"/>
        <v>-3915.3099999999995</v>
      </c>
      <c r="AO390" s="132">
        <f t="shared" si="54"/>
        <v>0</v>
      </c>
      <c r="AP390" s="132">
        <f t="shared" si="50"/>
        <v>3915.3099999999977</v>
      </c>
      <c r="AQ390" s="132">
        <f t="shared" si="51"/>
        <v>0</v>
      </c>
      <c r="AR390" s="132">
        <f t="shared" si="52"/>
        <v>195.75</v>
      </c>
      <c r="AS390" s="133">
        <f t="shared" si="55"/>
        <v>4.9996041181924321E-2</v>
      </c>
    </row>
    <row r="391" spans="1:45" x14ac:dyDescent="0.2">
      <c r="A391" s="59">
        <v>-1</v>
      </c>
      <c r="B391" s="59">
        <v>1012</v>
      </c>
      <c r="C391" s="59" t="s">
        <v>121</v>
      </c>
      <c r="D391" s="59">
        <v>0</v>
      </c>
      <c r="E391" s="59">
        <v>276</v>
      </c>
      <c r="F391" s="59" t="s">
        <v>1816</v>
      </c>
      <c r="G391" s="59">
        <v>2026</v>
      </c>
      <c r="H391" s="59" t="s">
        <v>153</v>
      </c>
      <c r="I391" s="59">
        <v>6</v>
      </c>
      <c r="J391" s="59" t="s">
        <v>31</v>
      </c>
      <c r="K391" s="59">
        <v>15</v>
      </c>
      <c r="L391" s="59">
        <v>10306001</v>
      </c>
      <c r="M391" s="59">
        <v>0</v>
      </c>
      <c r="N391" s="59" t="s">
        <v>135</v>
      </c>
      <c r="O391" s="59" t="s">
        <v>124</v>
      </c>
      <c r="P391" s="59" t="s">
        <v>128</v>
      </c>
      <c r="Q391" s="59">
        <v>0</v>
      </c>
      <c r="R391" s="59">
        <v>0</v>
      </c>
      <c r="S391" s="59">
        <v>810.89</v>
      </c>
      <c r="T391" s="59">
        <v>0</v>
      </c>
      <c r="U391" s="59">
        <v>798.17000000000007</v>
      </c>
      <c r="V391" s="59">
        <v>16217.91</v>
      </c>
      <c r="W391" s="59">
        <v>15963.53</v>
      </c>
      <c r="X391" s="59">
        <v>0</v>
      </c>
      <c r="Y391" s="59">
        <v>0</v>
      </c>
      <c r="Z391" s="59">
        <v>254.38</v>
      </c>
      <c r="AA391" s="59">
        <v>0</v>
      </c>
      <c r="AB391" s="59">
        <v>0</v>
      </c>
      <c r="AC391" s="59">
        <v>-254.38</v>
      </c>
      <c r="AD391" s="59">
        <v>0</v>
      </c>
      <c r="AE391" s="59">
        <v>0</v>
      </c>
      <c r="AF391" s="59">
        <v>0</v>
      </c>
      <c r="AG391" s="59">
        <v>0</v>
      </c>
      <c r="AH391" s="59">
        <v>0</v>
      </c>
      <c r="AI391" s="59">
        <v>0</v>
      </c>
      <c r="AJ391" s="132" t="s">
        <v>205</v>
      </c>
      <c r="AK391" s="132" t="s">
        <v>206</v>
      </c>
      <c r="AL391" s="132">
        <f t="shared" si="48"/>
        <v>254.38</v>
      </c>
      <c r="AM391" s="132">
        <f t="shared" si="49"/>
        <v>0</v>
      </c>
      <c r="AN391" s="132">
        <f t="shared" si="53"/>
        <v>254.38</v>
      </c>
      <c r="AO391" s="132">
        <f t="shared" si="54"/>
        <v>0</v>
      </c>
      <c r="AP391" s="132">
        <f t="shared" si="50"/>
        <v>-254.3799999999992</v>
      </c>
      <c r="AQ391" s="132">
        <f t="shared" si="51"/>
        <v>7.9580786405131221E-13</v>
      </c>
      <c r="AR391" s="132">
        <f t="shared" si="52"/>
        <v>-12.719999999999914</v>
      </c>
      <c r="AS391" s="133">
        <f t="shared" si="55"/>
        <v>5.0003931126660718E-2</v>
      </c>
    </row>
    <row r="392" spans="1:45" x14ac:dyDescent="0.2">
      <c r="A392" s="59">
        <v>-1</v>
      </c>
      <c r="B392" s="59">
        <v>1012</v>
      </c>
      <c r="C392" s="59" t="s">
        <v>121</v>
      </c>
      <c r="D392" s="59">
        <v>0</v>
      </c>
      <c r="E392" s="59">
        <v>276</v>
      </c>
      <c r="F392" s="59" t="s">
        <v>1816</v>
      </c>
      <c r="G392" s="59">
        <v>2026</v>
      </c>
      <c r="H392" s="59" t="s">
        <v>154</v>
      </c>
      <c r="I392" s="59">
        <v>6</v>
      </c>
      <c r="J392" s="59" t="s">
        <v>31</v>
      </c>
      <c r="K392" s="59">
        <v>15</v>
      </c>
      <c r="L392" s="59">
        <v>10306002</v>
      </c>
      <c r="M392" s="59">
        <v>0</v>
      </c>
      <c r="N392" s="59" t="s">
        <v>135</v>
      </c>
      <c r="O392" s="59" t="s">
        <v>124</v>
      </c>
      <c r="P392" s="59" t="s">
        <v>128</v>
      </c>
      <c r="Q392" s="59">
        <v>0</v>
      </c>
      <c r="R392" s="59">
        <v>0</v>
      </c>
      <c r="S392" s="59">
        <v>42.45</v>
      </c>
      <c r="T392" s="59">
        <v>0</v>
      </c>
      <c r="U392" s="59">
        <v>24.72</v>
      </c>
      <c r="V392" s="59">
        <v>848.85</v>
      </c>
      <c r="W392" s="59">
        <v>494.23</v>
      </c>
      <c r="X392" s="59">
        <v>0</v>
      </c>
      <c r="Y392" s="59">
        <v>0</v>
      </c>
      <c r="Z392" s="59">
        <v>354.62</v>
      </c>
      <c r="AA392" s="59">
        <v>0</v>
      </c>
      <c r="AB392" s="59">
        <v>0</v>
      </c>
      <c r="AC392" s="59">
        <v>-354.62</v>
      </c>
      <c r="AD392" s="59">
        <v>0</v>
      </c>
      <c r="AE392" s="59">
        <v>0</v>
      </c>
      <c r="AF392" s="59">
        <v>0</v>
      </c>
      <c r="AG392" s="59">
        <v>0</v>
      </c>
      <c r="AH392" s="59">
        <v>0</v>
      </c>
      <c r="AI392" s="59">
        <v>0</v>
      </c>
      <c r="AJ392" s="132" t="s">
        <v>205</v>
      </c>
      <c r="AK392" s="132" t="s">
        <v>206</v>
      </c>
      <c r="AL392" s="132">
        <f t="shared" si="48"/>
        <v>354.62</v>
      </c>
      <c r="AM392" s="132">
        <f t="shared" si="49"/>
        <v>0</v>
      </c>
      <c r="AN392" s="132">
        <f t="shared" si="53"/>
        <v>354.62</v>
      </c>
      <c r="AO392" s="132">
        <f t="shared" si="54"/>
        <v>0</v>
      </c>
      <c r="AP392" s="132">
        <f t="shared" si="50"/>
        <v>-354.62</v>
      </c>
      <c r="AQ392" s="132">
        <f t="shared" si="51"/>
        <v>0</v>
      </c>
      <c r="AR392" s="132">
        <f t="shared" si="52"/>
        <v>-17.730000000000004</v>
      </c>
      <c r="AS392" s="133">
        <f t="shared" si="55"/>
        <v>4.9997180080085739E-2</v>
      </c>
    </row>
    <row r="393" spans="1:45" x14ac:dyDescent="0.2">
      <c r="A393" s="59">
        <v>-1</v>
      </c>
      <c r="B393" s="59">
        <v>1012</v>
      </c>
      <c r="C393" s="59" t="s">
        <v>121</v>
      </c>
      <c r="D393" s="59">
        <v>0</v>
      </c>
      <c r="E393" s="59">
        <v>276</v>
      </c>
      <c r="F393" s="59" t="s">
        <v>1816</v>
      </c>
      <c r="G393" s="59">
        <v>2026</v>
      </c>
      <c r="H393" s="59" t="s">
        <v>156</v>
      </c>
      <c r="I393" s="59">
        <v>6</v>
      </c>
      <c r="J393" s="59" t="s">
        <v>31</v>
      </c>
      <c r="K393" s="59">
        <v>15</v>
      </c>
      <c r="L393" s="59">
        <v>10306017</v>
      </c>
      <c r="M393" s="59">
        <v>0</v>
      </c>
      <c r="N393" s="59" t="s">
        <v>135</v>
      </c>
      <c r="O393" s="59" t="s">
        <v>124</v>
      </c>
      <c r="P393" s="59" t="s">
        <v>128</v>
      </c>
      <c r="Q393" s="59">
        <v>0</v>
      </c>
      <c r="R393" s="59">
        <v>0</v>
      </c>
      <c r="S393" s="59">
        <v>0</v>
      </c>
      <c r="T393" s="59">
        <v>0</v>
      </c>
      <c r="U393" s="59">
        <v>0</v>
      </c>
      <c r="V393" s="59">
        <v>0</v>
      </c>
      <c r="W393" s="59">
        <v>0</v>
      </c>
      <c r="X393" s="59">
        <v>0</v>
      </c>
      <c r="Y393" s="59">
        <v>0</v>
      </c>
      <c r="Z393" s="59">
        <v>0</v>
      </c>
      <c r="AA393" s="59">
        <v>0</v>
      </c>
      <c r="AB393" s="59">
        <v>0</v>
      </c>
      <c r="AC393" s="59">
        <v>0</v>
      </c>
      <c r="AD393" s="59">
        <v>0</v>
      </c>
      <c r="AE393" s="59">
        <v>0</v>
      </c>
      <c r="AF393" s="59">
        <v>0</v>
      </c>
      <c r="AG393" s="59">
        <v>0</v>
      </c>
      <c r="AH393" s="59">
        <v>0</v>
      </c>
      <c r="AI393" s="59">
        <v>0</v>
      </c>
      <c r="AJ393" s="132" t="s">
        <v>205</v>
      </c>
      <c r="AK393" s="132" t="s">
        <v>206</v>
      </c>
      <c r="AL393" s="132">
        <f t="shared" si="48"/>
        <v>0</v>
      </c>
      <c r="AM393" s="132">
        <f t="shared" si="49"/>
        <v>0</v>
      </c>
      <c r="AN393" s="132">
        <f t="shared" si="53"/>
        <v>0</v>
      </c>
      <c r="AO393" s="132">
        <f t="shared" si="54"/>
        <v>0</v>
      </c>
      <c r="AP393" s="132">
        <f t="shared" si="50"/>
        <v>0</v>
      </c>
      <c r="AQ393" s="132">
        <f t="shared" si="51"/>
        <v>0</v>
      </c>
      <c r="AR393" s="132">
        <f t="shared" si="52"/>
        <v>0</v>
      </c>
      <c r="AS393" s="133" t="e">
        <f t="shared" si="55"/>
        <v>#DIV/0!</v>
      </c>
    </row>
    <row r="394" spans="1:45" x14ac:dyDescent="0.2">
      <c r="A394" s="59">
        <v>-1</v>
      </c>
      <c r="B394" s="59">
        <v>1012</v>
      </c>
      <c r="C394" s="59" t="s">
        <v>121</v>
      </c>
      <c r="D394" s="59">
        <v>0</v>
      </c>
      <c r="E394" s="59">
        <v>276</v>
      </c>
      <c r="F394" s="59" t="s">
        <v>1816</v>
      </c>
      <c r="G394" s="59">
        <v>2026</v>
      </c>
      <c r="H394" s="59" t="s">
        <v>157</v>
      </c>
      <c r="I394" s="59">
        <v>6</v>
      </c>
      <c r="J394" s="59" t="s">
        <v>31</v>
      </c>
      <c r="K394" s="59">
        <v>15</v>
      </c>
      <c r="L394" s="59">
        <v>10306012</v>
      </c>
      <c r="M394" s="59">
        <v>0</v>
      </c>
      <c r="N394" s="59" t="s">
        <v>135</v>
      </c>
      <c r="O394" s="59" t="s">
        <v>124</v>
      </c>
      <c r="P394" s="59" t="s">
        <v>128</v>
      </c>
      <c r="Q394" s="59">
        <v>0</v>
      </c>
      <c r="R394" s="59">
        <v>0</v>
      </c>
      <c r="S394" s="59">
        <v>-66.349999999999994</v>
      </c>
      <c r="T394" s="59">
        <v>0</v>
      </c>
      <c r="U394" s="59">
        <v>-66.349999999999994</v>
      </c>
      <c r="V394" s="59">
        <v>-1327.04</v>
      </c>
      <c r="W394" s="59">
        <v>-1327.04</v>
      </c>
      <c r="X394" s="59">
        <v>0</v>
      </c>
      <c r="Y394" s="59">
        <v>0</v>
      </c>
      <c r="Z394" s="59">
        <v>0</v>
      </c>
      <c r="AA394" s="59">
        <v>0</v>
      </c>
      <c r="AB394" s="59">
        <v>0</v>
      </c>
      <c r="AC394" s="59">
        <v>0</v>
      </c>
      <c r="AD394" s="59">
        <v>0</v>
      </c>
      <c r="AE394" s="59">
        <v>0</v>
      </c>
      <c r="AF394" s="59">
        <v>0</v>
      </c>
      <c r="AG394" s="59">
        <v>0</v>
      </c>
      <c r="AH394" s="59">
        <v>0</v>
      </c>
      <c r="AI394" s="59">
        <v>0</v>
      </c>
      <c r="AJ394" s="132" t="s">
        <v>205</v>
      </c>
      <c r="AK394" s="132" t="s">
        <v>206</v>
      </c>
      <c r="AL394" s="132">
        <f t="shared" si="48"/>
        <v>0</v>
      </c>
      <c r="AM394" s="132">
        <f t="shared" si="49"/>
        <v>0</v>
      </c>
      <c r="AN394" s="132">
        <f t="shared" si="53"/>
        <v>0</v>
      </c>
      <c r="AO394" s="132">
        <f t="shared" si="54"/>
        <v>0</v>
      </c>
      <c r="AP394" s="132">
        <f t="shared" si="50"/>
        <v>0</v>
      </c>
      <c r="AQ394" s="132">
        <f t="shared" si="51"/>
        <v>0</v>
      </c>
      <c r="AR394" s="132">
        <f t="shared" si="52"/>
        <v>0</v>
      </c>
      <c r="AS394" s="133" t="e">
        <f t="shared" si="55"/>
        <v>#DIV/0!</v>
      </c>
    </row>
    <row r="395" spans="1:45" x14ac:dyDescent="0.2">
      <c r="A395" s="59">
        <v>-1</v>
      </c>
      <c r="B395" s="59">
        <v>1012</v>
      </c>
      <c r="C395" s="59" t="s">
        <v>121</v>
      </c>
      <c r="D395" s="59">
        <v>0</v>
      </c>
      <c r="E395" s="59">
        <v>276</v>
      </c>
      <c r="F395" s="59" t="s">
        <v>1816</v>
      </c>
      <c r="G395" s="59">
        <v>2026</v>
      </c>
      <c r="H395" s="59" t="s">
        <v>159</v>
      </c>
      <c r="I395" s="59">
        <v>6</v>
      </c>
      <c r="J395" s="59" t="s">
        <v>31</v>
      </c>
      <c r="K395" s="59">
        <v>15</v>
      </c>
      <c r="L395" s="59">
        <v>10306050</v>
      </c>
      <c r="M395" s="59">
        <v>0</v>
      </c>
      <c r="N395" s="59" t="s">
        <v>135</v>
      </c>
      <c r="O395" s="59" t="s">
        <v>124</v>
      </c>
      <c r="P395" s="59" t="s">
        <v>128</v>
      </c>
      <c r="Q395" s="59">
        <v>0</v>
      </c>
      <c r="R395" s="59">
        <v>0</v>
      </c>
      <c r="S395" s="59">
        <v>16874.29</v>
      </c>
      <c r="T395" s="59">
        <v>0</v>
      </c>
      <c r="U395" s="59">
        <v>16874.29</v>
      </c>
      <c r="V395" s="59">
        <v>337485.68</v>
      </c>
      <c r="W395" s="59">
        <v>337485.68</v>
      </c>
      <c r="X395" s="59">
        <v>0</v>
      </c>
      <c r="Y395" s="59">
        <v>0</v>
      </c>
      <c r="Z395" s="59">
        <v>0</v>
      </c>
      <c r="AA395" s="59">
        <v>0</v>
      </c>
      <c r="AB395" s="59">
        <v>0</v>
      </c>
      <c r="AC395" s="59">
        <v>0</v>
      </c>
      <c r="AD395" s="59">
        <v>0</v>
      </c>
      <c r="AE395" s="59">
        <v>0</v>
      </c>
      <c r="AF395" s="59">
        <v>0</v>
      </c>
      <c r="AG395" s="59">
        <v>0</v>
      </c>
      <c r="AH395" s="59">
        <v>0</v>
      </c>
      <c r="AI395" s="59">
        <v>0</v>
      </c>
      <c r="AJ395" s="132" t="s">
        <v>205</v>
      </c>
      <c r="AK395" s="132" t="s">
        <v>36</v>
      </c>
      <c r="AL395" s="132">
        <f t="shared" si="48"/>
        <v>0</v>
      </c>
      <c r="AM395" s="132">
        <f t="shared" si="49"/>
        <v>0</v>
      </c>
      <c r="AN395" s="132">
        <f t="shared" si="53"/>
        <v>0</v>
      </c>
      <c r="AO395" s="132">
        <f t="shared" si="54"/>
        <v>0</v>
      </c>
      <c r="AP395" s="132">
        <f t="shared" si="50"/>
        <v>0</v>
      </c>
      <c r="AQ395" s="132">
        <f t="shared" si="51"/>
        <v>0</v>
      </c>
      <c r="AR395" s="132">
        <f t="shared" si="52"/>
        <v>0</v>
      </c>
      <c r="AS395" s="133" t="e">
        <f t="shared" si="55"/>
        <v>#DIV/0!</v>
      </c>
    </row>
    <row r="396" spans="1:45" x14ac:dyDescent="0.2">
      <c r="A396" s="59">
        <v>-1</v>
      </c>
      <c r="B396" s="59">
        <v>1012</v>
      </c>
      <c r="C396" s="59" t="s">
        <v>121</v>
      </c>
      <c r="D396" s="59">
        <v>0</v>
      </c>
      <c r="E396" s="59">
        <v>276</v>
      </c>
      <c r="F396" s="59" t="s">
        <v>1816</v>
      </c>
      <c r="G396" s="59">
        <v>2026</v>
      </c>
      <c r="H396" s="59" t="s">
        <v>155</v>
      </c>
      <c r="I396" s="59">
        <v>6</v>
      </c>
      <c r="J396" s="59" t="s">
        <v>31</v>
      </c>
      <c r="K396" s="59">
        <v>16</v>
      </c>
      <c r="L396" s="59">
        <v>10306502</v>
      </c>
      <c r="M396" s="59">
        <v>0</v>
      </c>
      <c r="N396" s="59" t="s">
        <v>135</v>
      </c>
      <c r="O396" s="59" t="s">
        <v>124</v>
      </c>
      <c r="P396" s="59" t="s">
        <v>128</v>
      </c>
      <c r="Q396" s="59">
        <v>0</v>
      </c>
      <c r="R396" s="59">
        <v>0</v>
      </c>
      <c r="S396" s="59">
        <v>0</v>
      </c>
      <c r="T396" s="59">
        <v>0</v>
      </c>
      <c r="U396" s="59">
        <v>0</v>
      </c>
      <c r="V396" s="59">
        <v>24432.880000000001</v>
      </c>
      <c r="W396" s="59">
        <v>24432.880000000001</v>
      </c>
      <c r="X396" s="59">
        <v>0</v>
      </c>
      <c r="Y396" s="59">
        <v>0</v>
      </c>
      <c r="Z396" s="59">
        <v>0</v>
      </c>
      <c r="AA396" s="59">
        <v>0</v>
      </c>
      <c r="AB396" s="59">
        <v>0</v>
      </c>
      <c r="AC396" s="59">
        <v>0</v>
      </c>
      <c r="AD396" s="59">
        <v>0</v>
      </c>
      <c r="AE396" s="59">
        <v>0</v>
      </c>
      <c r="AF396" s="59">
        <v>0</v>
      </c>
      <c r="AG396" s="59">
        <v>0</v>
      </c>
      <c r="AH396" s="59">
        <v>0</v>
      </c>
      <c r="AI396" s="59">
        <v>0</v>
      </c>
      <c r="AJ396" s="132" t="s">
        <v>205</v>
      </c>
      <c r="AK396" s="132" t="s">
        <v>208</v>
      </c>
      <c r="AL396" s="132">
        <f t="shared" si="48"/>
        <v>0</v>
      </c>
      <c r="AM396" s="132">
        <f t="shared" si="49"/>
        <v>0</v>
      </c>
      <c r="AN396" s="132">
        <f t="shared" si="53"/>
        <v>0</v>
      </c>
      <c r="AO396" s="132">
        <f t="shared" si="54"/>
        <v>0</v>
      </c>
      <c r="AP396" s="132">
        <f t="shared" si="50"/>
        <v>0</v>
      </c>
      <c r="AQ396" s="132">
        <f t="shared" si="51"/>
        <v>0</v>
      </c>
      <c r="AR396" s="132">
        <f t="shared" si="52"/>
        <v>0</v>
      </c>
      <c r="AS396" s="133" t="e">
        <f t="shared" si="55"/>
        <v>#DIV/0!</v>
      </c>
    </row>
    <row r="397" spans="1:45" x14ac:dyDescent="0.2">
      <c r="A397" s="59">
        <v>-1</v>
      </c>
      <c r="B397" s="59">
        <v>1012</v>
      </c>
      <c r="C397" s="59" t="s">
        <v>121</v>
      </c>
      <c r="D397" s="59">
        <v>0</v>
      </c>
      <c r="E397" s="59">
        <v>276</v>
      </c>
      <c r="F397" s="59" t="s">
        <v>1816</v>
      </c>
      <c r="G397" s="59">
        <v>2026</v>
      </c>
      <c r="H397" s="59" t="s">
        <v>163</v>
      </c>
      <c r="I397" s="59">
        <v>6</v>
      </c>
      <c r="J397" s="59" t="s">
        <v>31</v>
      </c>
      <c r="K397" s="59">
        <v>15</v>
      </c>
      <c r="L397" s="59">
        <v>10306004</v>
      </c>
      <c r="M397" s="59">
        <v>-1</v>
      </c>
      <c r="N397" s="59" t="s">
        <v>146</v>
      </c>
      <c r="O397" s="59" t="s">
        <v>124</v>
      </c>
      <c r="P397" s="59" t="s">
        <v>128</v>
      </c>
      <c r="Q397" s="59">
        <v>0</v>
      </c>
      <c r="R397" s="59">
        <v>0</v>
      </c>
      <c r="S397" s="59">
        <v>0</v>
      </c>
      <c r="T397" s="59">
        <v>0</v>
      </c>
      <c r="U397" s="59">
        <v>0</v>
      </c>
      <c r="V397" s="59">
        <v>0</v>
      </c>
      <c r="W397" s="59">
        <v>0</v>
      </c>
      <c r="X397" s="59">
        <v>0</v>
      </c>
      <c r="Y397" s="59">
        <v>0</v>
      </c>
      <c r="Z397" s="59">
        <v>0</v>
      </c>
      <c r="AA397" s="59">
        <v>0</v>
      </c>
      <c r="AB397" s="59">
        <v>0</v>
      </c>
      <c r="AC397" s="59">
        <v>0</v>
      </c>
      <c r="AD397" s="59">
        <v>0</v>
      </c>
      <c r="AE397" s="59">
        <v>0</v>
      </c>
      <c r="AF397" s="59">
        <v>0</v>
      </c>
      <c r="AG397" s="59">
        <v>0</v>
      </c>
      <c r="AH397" s="59">
        <v>0</v>
      </c>
      <c r="AI397" s="59">
        <v>0</v>
      </c>
      <c r="AJ397" s="132" t="s">
        <v>205</v>
      </c>
      <c r="AK397" s="132" t="s">
        <v>35</v>
      </c>
      <c r="AL397" s="132">
        <f t="shared" si="48"/>
        <v>0</v>
      </c>
      <c r="AM397" s="132">
        <f t="shared" si="49"/>
        <v>0</v>
      </c>
      <c r="AN397" s="132">
        <f t="shared" si="53"/>
        <v>0</v>
      </c>
      <c r="AO397" s="132">
        <f t="shared" si="54"/>
        <v>0</v>
      </c>
      <c r="AP397" s="132">
        <f t="shared" si="50"/>
        <v>0</v>
      </c>
      <c r="AQ397" s="132">
        <f t="shared" si="51"/>
        <v>0</v>
      </c>
      <c r="AR397" s="132">
        <f t="shared" si="52"/>
        <v>0</v>
      </c>
      <c r="AS397" s="133" t="e">
        <f t="shared" si="55"/>
        <v>#DIV/0!</v>
      </c>
    </row>
    <row r="398" spans="1:45" x14ac:dyDescent="0.2">
      <c r="A398" s="59">
        <v>-1</v>
      </c>
      <c r="B398" s="59">
        <v>1012</v>
      </c>
      <c r="C398" s="59" t="s">
        <v>121</v>
      </c>
      <c r="D398" s="59">
        <v>0</v>
      </c>
      <c r="E398" s="59">
        <v>276</v>
      </c>
      <c r="F398" s="59" t="s">
        <v>1816</v>
      </c>
      <c r="G398" s="59">
        <v>2026</v>
      </c>
      <c r="H398" s="59" t="s">
        <v>148</v>
      </c>
      <c r="I398" s="59">
        <v>6</v>
      </c>
      <c r="J398" s="59" t="s">
        <v>31</v>
      </c>
      <c r="K398" s="59">
        <v>15</v>
      </c>
      <c r="L398" s="59">
        <v>24</v>
      </c>
      <c r="M398" s="59">
        <v>1</v>
      </c>
      <c r="N398" s="59" t="s">
        <v>122</v>
      </c>
      <c r="O398" s="59" t="s">
        <v>124</v>
      </c>
      <c r="P398" s="59" t="s">
        <v>129</v>
      </c>
      <c r="Q398" s="59">
        <v>0</v>
      </c>
      <c r="R398" s="59">
        <v>0</v>
      </c>
      <c r="S398" s="59">
        <v>-76658.759999999995</v>
      </c>
      <c r="T398" s="59">
        <v>53844.950000000004</v>
      </c>
      <c r="U398" s="59">
        <v>-22813.81</v>
      </c>
      <c r="V398" s="59">
        <v>-1533175.51</v>
      </c>
      <c r="W398" s="59">
        <v>-456276.54000000004</v>
      </c>
      <c r="X398" s="59">
        <v>0</v>
      </c>
      <c r="Y398" s="59">
        <v>6519347.0099999998</v>
      </c>
      <c r="Z398" s="59">
        <v>5442448.04</v>
      </c>
      <c r="AA398" s="59">
        <v>0</v>
      </c>
      <c r="AB398" s="59">
        <v>0</v>
      </c>
      <c r="AC398" s="59">
        <v>1076898.97</v>
      </c>
      <c r="AD398" s="59">
        <v>0</v>
      </c>
      <c r="AE398" s="59">
        <v>0</v>
      </c>
      <c r="AF398" s="59">
        <v>0</v>
      </c>
      <c r="AG398" s="59">
        <v>0</v>
      </c>
      <c r="AH398" s="59">
        <v>0</v>
      </c>
      <c r="AI398" s="59">
        <v>0</v>
      </c>
      <c r="AJ398" s="132" t="s">
        <v>29</v>
      </c>
      <c r="AK398" s="132" t="s">
        <v>37</v>
      </c>
      <c r="AL398" s="132">
        <f t="shared" si="48"/>
        <v>5442448.04</v>
      </c>
      <c r="AM398" s="132">
        <f t="shared" si="49"/>
        <v>6519347.0099999998</v>
      </c>
      <c r="AN398" s="132">
        <f t="shared" si="53"/>
        <v>-1076898.9699999997</v>
      </c>
      <c r="AO398" s="132">
        <f t="shared" si="54"/>
        <v>0</v>
      </c>
      <c r="AP398" s="132">
        <f t="shared" si="50"/>
        <v>1076898.97</v>
      </c>
      <c r="AQ398" s="132">
        <f t="shared" si="51"/>
        <v>0</v>
      </c>
      <c r="AR398" s="132">
        <f t="shared" si="52"/>
        <v>53844.95</v>
      </c>
      <c r="AS398" s="133">
        <f t="shared" si="55"/>
        <v>5.0000001392888321E-2</v>
      </c>
    </row>
    <row r="399" spans="1:45" x14ac:dyDescent="0.2">
      <c r="A399" s="59">
        <v>-1</v>
      </c>
      <c r="B399" s="59">
        <v>1012</v>
      </c>
      <c r="C399" s="59" t="s">
        <v>121</v>
      </c>
      <c r="D399" s="59">
        <v>0</v>
      </c>
      <c r="E399" s="59">
        <v>276</v>
      </c>
      <c r="F399" s="59" t="s">
        <v>1816</v>
      </c>
      <c r="G399" s="59">
        <v>2026</v>
      </c>
      <c r="H399" s="59" t="s">
        <v>149</v>
      </c>
      <c r="I399" s="59">
        <v>6</v>
      </c>
      <c r="J399" s="59" t="s">
        <v>31</v>
      </c>
      <c r="K399" s="59">
        <v>15</v>
      </c>
      <c r="L399" s="59">
        <v>22</v>
      </c>
      <c r="M399" s="59">
        <v>1</v>
      </c>
      <c r="N399" s="59" t="s">
        <v>122</v>
      </c>
      <c r="O399" s="59" t="s">
        <v>124</v>
      </c>
      <c r="P399" s="59" t="s">
        <v>129</v>
      </c>
      <c r="Q399" s="59">
        <v>0</v>
      </c>
      <c r="R399" s="59">
        <v>0</v>
      </c>
      <c r="S399" s="59">
        <v>9443111.0800000001</v>
      </c>
      <c r="T399" s="59">
        <v>726571.3</v>
      </c>
      <c r="U399" s="59">
        <v>9940847.6500000004</v>
      </c>
      <c r="V399" s="59">
        <v>188862205.75999999</v>
      </c>
      <c r="W399" s="59">
        <v>198816939.88999999</v>
      </c>
      <c r="X399" s="59">
        <v>28208006.640000001</v>
      </c>
      <c r="Y399" s="59">
        <v>1729190.6400000001</v>
      </c>
      <c r="Z399" s="59">
        <v>19982463.149999999</v>
      </c>
      <c r="AA399" s="59">
        <v>0</v>
      </c>
      <c r="AB399" s="59">
        <v>0</v>
      </c>
      <c r="AC399" s="59">
        <v>9954734.1300000008</v>
      </c>
      <c r="AD399" s="59">
        <v>0</v>
      </c>
      <c r="AE399" s="59">
        <v>0</v>
      </c>
      <c r="AF399" s="59">
        <v>0</v>
      </c>
      <c r="AG399" s="59">
        <v>0</v>
      </c>
      <c r="AH399" s="59">
        <v>0</v>
      </c>
      <c r="AI399" s="59">
        <v>0</v>
      </c>
      <c r="AJ399" s="132" t="s">
        <v>29</v>
      </c>
      <c r="AK399" s="132" t="s">
        <v>206</v>
      </c>
      <c r="AL399" s="132">
        <f t="shared" si="48"/>
        <v>19982463.149999999</v>
      </c>
      <c r="AM399" s="132">
        <f t="shared" si="49"/>
        <v>29937197.280000001</v>
      </c>
      <c r="AN399" s="132">
        <f t="shared" si="53"/>
        <v>-9954734.1300000027</v>
      </c>
      <c r="AO399" s="132">
        <f t="shared" si="54"/>
        <v>0</v>
      </c>
      <c r="AP399" s="132">
        <f t="shared" si="50"/>
        <v>9954734.1299999952</v>
      </c>
      <c r="AQ399" s="132">
        <f t="shared" si="51"/>
        <v>0</v>
      </c>
      <c r="AR399" s="132">
        <f t="shared" si="52"/>
        <v>497736.5700000003</v>
      </c>
      <c r="AS399" s="133">
        <f t="shared" si="55"/>
        <v>4.9999986287931182E-2</v>
      </c>
    </row>
    <row r="400" spans="1:45" x14ac:dyDescent="0.2">
      <c r="A400" s="59">
        <v>-1</v>
      </c>
      <c r="B400" s="59">
        <v>1012</v>
      </c>
      <c r="C400" s="59" t="s">
        <v>121</v>
      </c>
      <c r="D400" s="59">
        <v>0</v>
      </c>
      <c r="E400" s="59">
        <v>276</v>
      </c>
      <c r="F400" s="59" t="s">
        <v>1816</v>
      </c>
      <c r="G400" s="59">
        <v>2026</v>
      </c>
      <c r="H400" s="59" t="s">
        <v>153</v>
      </c>
      <c r="I400" s="59">
        <v>6</v>
      </c>
      <c r="J400" s="59" t="s">
        <v>31</v>
      </c>
      <c r="K400" s="59">
        <v>15</v>
      </c>
      <c r="L400" s="59">
        <v>10306001</v>
      </c>
      <c r="M400" s="59">
        <v>0</v>
      </c>
      <c r="N400" s="59" t="s">
        <v>135</v>
      </c>
      <c r="O400" s="59" t="s">
        <v>124</v>
      </c>
      <c r="P400" s="59" t="s">
        <v>129</v>
      </c>
      <c r="Q400" s="59">
        <v>0</v>
      </c>
      <c r="R400" s="59">
        <v>0</v>
      </c>
      <c r="S400" s="59">
        <v>516858.87</v>
      </c>
      <c r="T400" s="59">
        <v>0</v>
      </c>
      <c r="U400" s="59">
        <v>499368.29000000004</v>
      </c>
      <c r="V400" s="59">
        <v>10337177.970000001</v>
      </c>
      <c r="W400" s="59">
        <v>9987365.0399999991</v>
      </c>
      <c r="X400" s="59">
        <v>0</v>
      </c>
      <c r="Y400" s="59">
        <v>0</v>
      </c>
      <c r="Z400" s="59">
        <v>349812.93</v>
      </c>
      <c r="AA400" s="59">
        <v>0</v>
      </c>
      <c r="AB400" s="59">
        <v>0</v>
      </c>
      <c r="AC400" s="59">
        <v>-349812.93</v>
      </c>
      <c r="AD400" s="59">
        <v>0</v>
      </c>
      <c r="AE400" s="59">
        <v>0</v>
      </c>
      <c r="AF400" s="59">
        <v>0</v>
      </c>
      <c r="AG400" s="59">
        <v>0</v>
      </c>
      <c r="AH400" s="59">
        <v>0</v>
      </c>
      <c r="AI400" s="59">
        <v>0</v>
      </c>
      <c r="AJ400" s="132" t="s">
        <v>29</v>
      </c>
      <c r="AK400" s="132" t="s">
        <v>206</v>
      </c>
      <c r="AL400" s="132">
        <f t="shared" si="48"/>
        <v>349812.93</v>
      </c>
      <c r="AM400" s="132">
        <f t="shared" si="49"/>
        <v>0</v>
      </c>
      <c r="AN400" s="132">
        <f t="shared" si="53"/>
        <v>349812.93</v>
      </c>
      <c r="AO400" s="132">
        <f t="shared" si="54"/>
        <v>0</v>
      </c>
      <c r="AP400" s="132">
        <f t="shared" si="50"/>
        <v>-349812.93000000156</v>
      </c>
      <c r="AQ400" s="132">
        <f t="shared" si="51"/>
        <v>-1.57160684466362E-9</v>
      </c>
      <c r="AR400" s="132">
        <f t="shared" si="52"/>
        <v>-17490.579999999958</v>
      </c>
      <c r="AS400" s="133">
        <f t="shared" si="55"/>
        <v>4.9999809898393061E-2</v>
      </c>
    </row>
    <row r="401" spans="1:45" x14ac:dyDescent="0.2">
      <c r="A401" s="59">
        <v>-1</v>
      </c>
      <c r="B401" s="59">
        <v>1012</v>
      </c>
      <c r="C401" s="59" t="s">
        <v>121</v>
      </c>
      <c r="D401" s="59">
        <v>0</v>
      </c>
      <c r="E401" s="59">
        <v>276</v>
      </c>
      <c r="F401" s="59" t="s">
        <v>1816</v>
      </c>
      <c r="G401" s="59">
        <v>2026</v>
      </c>
      <c r="H401" s="59" t="s">
        <v>154</v>
      </c>
      <c r="I401" s="59">
        <v>6</v>
      </c>
      <c r="J401" s="59" t="s">
        <v>31</v>
      </c>
      <c r="K401" s="59">
        <v>15</v>
      </c>
      <c r="L401" s="59">
        <v>10306002</v>
      </c>
      <c r="M401" s="59">
        <v>0</v>
      </c>
      <c r="N401" s="59" t="s">
        <v>135</v>
      </c>
      <c r="O401" s="59" t="s">
        <v>124</v>
      </c>
      <c r="P401" s="59" t="s">
        <v>129</v>
      </c>
      <c r="Q401" s="59">
        <v>0</v>
      </c>
      <c r="R401" s="59">
        <v>0</v>
      </c>
      <c r="S401" s="59">
        <v>244773.45</v>
      </c>
      <c r="T401" s="59">
        <v>0</v>
      </c>
      <c r="U401" s="59">
        <v>234822.14</v>
      </c>
      <c r="V401" s="59">
        <v>4895468.8</v>
      </c>
      <c r="W401" s="59">
        <v>4696444.24</v>
      </c>
      <c r="X401" s="59">
        <v>0</v>
      </c>
      <c r="Y401" s="59">
        <v>0</v>
      </c>
      <c r="Z401" s="59">
        <v>199024.56</v>
      </c>
      <c r="AA401" s="59">
        <v>0</v>
      </c>
      <c r="AB401" s="59">
        <v>0</v>
      </c>
      <c r="AC401" s="59">
        <v>-199024.56</v>
      </c>
      <c r="AD401" s="59">
        <v>0</v>
      </c>
      <c r="AE401" s="59">
        <v>0</v>
      </c>
      <c r="AF401" s="59">
        <v>0</v>
      </c>
      <c r="AG401" s="59">
        <v>0</v>
      </c>
      <c r="AH401" s="59">
        <v>0</v>
      </c>
      <c r="AI401" s="59">
        <v>0</v>
      </c>
      <c r="AJ401" s="132" t="s">
        <v>29</v>
      </c>
      <c r="AK401" s="132" t="s">
        <v>206</v>
      </c>
      <c r="AL401" s="132">
        <f t="shared" si="48"/>
        <v>199024.56</v>
      </c>
      <c r="AM401" s="132">
        <f t="shared" si="49"/>
        <v>0</v>
      </c>
      <c r="AN401" s="132">
        <f t="shared" si="53"/>
        <v>199024.56</v>
      </c>
      <c r="AO401" s="132">
        <f t="shared" si="54"/>
        <v>0</v>
      </c>
      <c r="AP401" s="132">
        <f t="shared" si="50"/>
        <v>-199024.55999999959</v>
      </c>
      <c r="AQ401" s="132">
        <f t="shared" si="51"/>
        <v>4.0745362639427185E-10</v>
      </c>
      <c r="AR401" s="132">
        <f t="shared" si="52"/>
        <v>-9951.3099999999977</v>
      </c>
      <c r="AS401" s="133">
        <f t="shared" si="55"/>
        <v>5.0000412009452593E-2</v>
      </c>
    </row>
    <row r="402" spans="1:45" x14ac:dyDescent="0.2">
      <c r="A402" s="59">
        <v>-1</v>
      </c>
      <c r="B402" s="59">
        <v>1012</v>
      </c>
      <c r="C402" s="59" t="s">
        <v>121</v>
      </c>
      <c r="D402" s="59">
        <v>0</v>
      </c>
      <c r="E402" s="59">
        <v>276</v>
      </c>
      <c r="F402" s="59" t="s">
        <v>1816</v>
      </c>
      <c r="G402" s="59">
        <v>2026</v>
      </c>
      <c r="H402" s="59" t="s">
        <v>156</v>
      </c>
      <c r="I402" s="59">
        <v>6</v>
      </c>
      <c r="J402" s="59" t="s">
        <v>31</v>
      </c>
      <c r="K402" s="59">
        <v>15</v>
      </c>
      <c r="L402" s="59">
        <v>10306017</v>
      </c>
      <c r="M402" s="59">
        <v>0</v>
      </c>
      <c r="N402" s="59" t="s">
        <v>135</v>
      </c>
      <c r="O402" s="59" t="s">
        <v>124</v>
      </c>
      <c r="P402" s="59" t="s">
        <v>129</v>
      </c>
      <c r="Q402" s="59">
        <v>0</v>
      </c>
      <c r="R402" s="59">
        <v>0</v>
      </c>
      <c r="S402" s="59">
        <v>134772.06</v>
      </c>
      <c r="T402" s="59">
        <v>0</v>
      </c>
      <c r="U402" s="59">
        <v>127516.84</v>
      </c>
      <c r="V402" s="59">
        <v>2698181.24</v>
      </c>
      <c r="W402" s="59">
        <v>2553677.9300000002</v>
      </c>
      <c r="X402" s="59">
        <v>0</v>
      </c>
      <c r="Y402" s="59">
        <v>0</v>
      </c>
      <c r="Z402" s="59">
        <v>144503.31</v>
      </c>
      <c r="AA402" s="59">
        <v>0</v>
      </c>
      <c r="AB402" s="59">
        <v>0</v>
      </c>
      <c r="AC402" s="59">
        <v>-144503.31</v>
      </c>
      <c r="AD402" s="59">
        <v>0</v>
      </c>
      <c r="AE402" s="59">
        <v>0</v>
      </c>
      <c r="AF402" s="59">
        <v>0</v>
      </c>
      <c r="AG402" s="59">
        <v>0</v>
      </c>
      <c r="AH402" s="59">
        <v>0</v>
      </c>
      <c r="AI402" s="59">
        <v>0</v>
      </c>
      <c r="AJ402" s="132" t="s">
        <v>29</v>
      </c>
      <c r="AK402" s="132" t="s">
        <v>206</v>
      </c>
      <c r="AL402" s="132">
        <f t="shared" si="48"/>
        <v>144503.31</v>
      </c>
      <c r="AM402" s="132">
        <f t="shared" si="49"/>
        <v>0</v>
      </c>
      <c r="AN402" s="132">
        <f t="shared" si="53"/>
        <v>144503.31</v>
      </c>
      <c r="AO402" s="132">
        <f t="shared" si="54"/>
        <v>0</v>
      </c>
      <c r="AP402" s="132">
        <f t="shared" si="50"/>
        <v>-144503.31000000006</v>
      </c>
      <c r="AQ402" s="132">
        <f t="shared" si="51"/>
        <v>0</v>
      </c>
      <c r="AR402" s="132">
        <f t="shared" si="52"/>
        <v>-7255.2200000000012</v>
      </c>
      <c r="AS402" s="133">
        <f t="shared" si="55"/>
        <v>5.0207984855156595E-2</v>
      </c>
    </row>
    <row r="403" spans="1:45" x14ac:dyDescent="0.2">
      <c r="A403" s="59">
        <v>-1</v>
      </c>
      <c r="B403" s="59">
        <v>1012</v>
      </c>
      <c r="C403" s="59" t="s">
        <v>121</v>
      </c>
      <c r="D403" s="59">
        <v>0</v>
      </c>
      <c r="E403" s="59">
        <v>276</v>
      </c>
      <c r="F403" s="59" t="s">
        <v>1816</v>
      </c>
      <c r="G403" s="59">
        <v>2026</v>
      </c>
      <c r="H403" s="59" t="s">
        <v>160</v>
      </c>
      <c r="I403" s="59">
        <v>6</v>
      </c>
      <c r="J403" s="59" t="s">
        <v>31</v>
      </c>
      <c r="K403" s="59">
        <v>15</v>
      </c>
      <c r="L403" s="59">
        <v>23634764</v>
      </c>
      <c r="M403" s="59">
        <v>0</v>
      </c>
      <c r="N403" s="59" t="s">
        <v>135</v>
      </c>
      <c r="O403" s="59" t="s">
        <v>124</v>
      </c>
      <c r="P403" s="59" t="s">
        <v>129</v>
      </c>
      <c r="Q403" s="59">
        <v>0</v>
      </c>
      <c r="R403" s="59">
        <v>0</v>
      </c>
      <c r="S403" s="59">
        <v>-172087.25</v>
      </c>
      <c r="T403" s="59">
        <v>0</v>
      </c>
      <c r="U403" s="59">
        <v>-168562.63</v>
      </c>
      <c r="V403" s="59">
        <v>-3441745.35</v>
      </c>
      <c r="W403" s="59">
        <v>-3371253.12</v>
      </c>
      <c r="X403" s="59">
        <v>0</v>
      </c>
      <c r="Y403" s="59">
        <v>0</v>
      </c>
      <c r="Z403" s="59">
        <v>-70492.23</v>
      </c>
      <c r="AA403" s="59">
        <v>0</v>
      </c>
      <c r="AB403" s="59">
        <v>0</v>
      </c>
      <c r="AC403" s="59">
        <v>70492.23</v>
      </c>
      <c r="AD403" s="59">
        <v>0</v>
      </c>
      <c r="AE403" s="59">
        <v>0</v>
      </c>
      <c r="AF403" s="59">
        <v>0</v>
      </c>
      <c r="AG403" s="59">
        <v>0</v>
      </c>
      <c r="AH403" s="59">
        <v>0</v>
      </c>
      <c r="AI403" s="59">
        <v>0</v>
      </c>
      <c r="AJ403" s="132" t="s">
        <v>29</v>
      </c>
      <c r="AK403" s="132" t="s">
        <v>35</v>
      </c>
      <c r="AL403" s="132">
        <f t="shared" si="48"/>
        <v>-70492.23</v>
      </c>
      <c r="AM403" s="132">
        <f t="shared" si="49"/>
        <v>0</v>
      </c>
      <c r="AN403" s="132">
        <f t="shared" si="53"/>
        <v>-70492.23</v>
      </c>
      <c r="AO403" s="132">
        <f t="shared" si="54"/>
        <v>0</v>
      </c>
      <c r="AP403" s="132">
        <f t="shared" si="50"/>
        <v>70492.229999999981</v>
      </c>
      <c r="AQ403" s="132">
        <f t="shared" si="51"/>
        <v>0</v>
      </c>
      <c r="AR403" s="132">
        <f t="shared" si="52"/>
        <v>3524.6199999999953</v>
      </c>
      <c r="AS403" s="133">
        <f t="shared" si="55"/>
        <v>5.0000120580665365E-2</v>
      </c>
    </row>
    <row r="404" spans="1:45" x14ac:dyDescent="0.2">
      <c r="A404" s="59">
        <v>-1</v>
      </c>
      <c r="B404" s="59">
        <v>1012</v>
      </c>
      <c r="C404" s="59" t="s">
        <v>121</v>
      </c>
      <c r="D404" s="59">
        <v>0</v>
      </c>
      <c r="E404" s="59">
        <v>276</v>
      </c>
      <c r="F404" s="59" t="s">
        <v>1816</v>
      </c>
      <c r="G404" s="59">
        <v>2026</v>
      </c>
      <c r="H404" s="59" t="s">
        <v>157</v>
      </c>
      <c r="I404" s="59">
        <v>6</v>
      </c>
      <c r="J404" s="59" t="s">
        <v>31</v>
      </c>
      <c r="K404" s="59">
        <v>15</v>
      </c>
      <c r="L404" s="59">
        <v>10306012</v>
      </c>
      <c r="M404" s="59">
        <v>0</v>
      </c>
      <c r="N404" s="59" t="s">
        <v>135</v>
      </c>
      <c r="O404" s="59" t="s">
        <v>124</v>
      </c>
      <c r="P404" s="59" t="s">
        <v>129</v>
      </c>
      <c r="Q404" s="59">
        <v>0</v>
      </c>
      <c r="R404" s="59">
        <v>0</v>
      </c>
      <c r="S404" s="59">
        <v>-147945.46</v>
      </c>
      <c r="T404" s="59">
        <v>0</v>
      </c>
      <c r="U404" s="59">
        <v>-142489.70000000001</v>
      </c>
      <c r="V404" s="59">
        <v>-2958908.64</v>
      </c>
      <c r="W404" s="59">
        <v>-2849794.45</v>
      </c>
      <c r="X404" s="59">
        <v>0</v>
      </c>
      <c r="Y404" s="59">
        <v>0</v>
      </c>
      <c r="Z404" s="59">
        <v>-109114.19</v>
      </c>
      <c r="AA404" s="59">
        <v>0</v>
      </c>
      <c r="AB404" s="59">
        <v>0</v>
      </c>
      <c r="AC404" s="59">
        <v>109114.19</v>
      </c>
      <c r="AD404" s="59">
        <v>0</v>
      </c>
      <c r="AE404" s="59">
        <v>0</v>
      </c>
      <c r="AF404" s="59">
        <v>0</v>
      </c>
      <c r="AG404" s="59">
        <v>0</v>
      </c>
      <c r="AH404" s="59">
        <v>0</v>
      </c>
      <c r="AI404" s="59">
        <v>0</v>
      </c>
      <c r="AJ404" s="132" t="s">
        <v>29</v>
      </c>
      <c r="AK404" s="132" t="s">
        <v>206</v>
      </c>
      <c r="AL404" s="132">
        <f t="shared" si="48"/>
        <v>-109114.19</v>
      </c>
      <c r="AM404" s="132">
        <f t="shared" si="49"/>
        <v>0</v>
      </c>
      <c r="AN404" s="132">
        <f t="shared" si="53"/>
        <v>-109114.19</v>
      </c>
      <c r="AO404" s="132">
        <f t="shared" si="54"/>
        <v>0</v>
      </c>
      <c r="AP404" s="132">
        <f t="shared" si="50"/>
        <v>109114.18999999994</v>
      </c>
      <c r="AQ404" s="132">
        <f t="shared" si="51"/>
        <v>0</v>
      </c>
      <c r="AR404" s="132">
        <f t="shared" si="52"/>
        <v>5455.7599999999802</v>
      </c>
      <c r="AS404" s="133">
        <f t="shared" si="55"/>
        <v>5.0000462817897315E-2</v>
      </c>
    </row>
    <row r="405" spans="1:45" x14ac:dyDescent="0.2">
      <c r="A405" s="59">
        <v>-1</v>
      </c>
      <c r="B405" s="59">
        <v>1012</v>
      </c>
      <c r="C405" s="59" t="s">
        <v>121</v>
      </c>
      <c r="D405" s="59">
        <v>0</v>
      </c>
      <c r="E405" s="59">
        <v>276</v>
      </c>
      <c r="F405" s="59" t="s">
        <v>1816</v>
      </c>
      <c r="G405" s="59">
        <v>2026</v>
      </c>
      <c r="H405" s="59" t="s">
        <v>158</v>
      </c>
      <c r="I405" s="59">
        <v>6</v>
      </c>
      <c r="J405" s="59" t="s">
        <v>31</v>
      </c>
      <c r="K405" s="59">
        <v>15</v>
      </c>
      <c r="L405" s="59">
        <v>10306010</v>
      </c>
      <c r="M405" s="59">
        <v>0</v>
      </c>
      <c r="N405" s="59" t="s">
        <v>135</v>
      </c>
      <c r="O405" s="59" t="s">
        <v>124</v>
      </c>
      <c r="P405" s="59" t="s">
        <v>129</v>
      </c>
      <c r="Q405" s="59">
        <v>0</v>
      </c>
      <c r="R405" s="59">
        <v>0</v>
      </c>
      <c r="S405" s="59">
        <v>-802709.44000000006</v>
      </c>
      <c r="T405" s="59">
        <v>0</v>
      </c>
      <c r="U405" s="59">
        <v>-788661.39</v>
      </c>
      <c r="V405" s="59">
        <v>-16054190.65</v>
      </c>
      <c r="W405" s="59">
        <v>-15773228.220000001</v>
      </c>
      <c r="X405" s="59">
        <v>0</v>
      </c>
      <c r="Y405" s="59">
        <v>0</v>
      </c>
      <c r="Z405" s="59">
        <v>-280962.43</v>
      </c>
      <c r="AA405" s="59">
        <v>0</v>
      </c>
      <c r="AB405" s="59">
        <v>0</v>
      </c>
      <c r="AC405" s="59">
        <v>280962.43</v>
      </c>
      <c r="AD405" s="59">
        <v>0</v>
      </c>
      <c r="AE405" s="59">
        <v>0</v>
      </c>
      <c r="AF405" s="59">
        <v>0</v>
      </c>
      <c r="AG405" s="59">
        <v>0</v>
      </c>
      <c r="AH405" s="59">
        <v>0</v>
      </c>
      <c r="AI405" s="59">
        <v>0</v>
      </c>
      <c r="AJ405" s="132" t="s">
        <v>29</v>
      </c>
      <c r="AK405" s="132" t="s">
        <v>206</v>
      </c>
      <c r="AL405" s="132">
        <f t="shared" si="48"/>
        <v>-280962.43</v>
      </c>
      <c r="AM405" s="132">
        <f t="shared" si="49"/>
        <v>0</v>
      </c>
      <c r="AN405" s="132">
        <f t="shared" si="53"/>
        <v>-280962.43</v>
      </c>
      <c r="AO405" s="132">
        <f t="shared" si="54"/>
        <v>0</v>
      </c>
      <c r="AP405" s="132">
        <f t="shared" si="50"/>
        <v>280962.4299999997</v>
      </c>
      <c r="AQ405" s="132">
        <f t="shared" si="51"/>
        <v>0</v>
      </c>
      <c r="AR405" s="132">
        <f t="shared" si="52"/>
        <v>14048.050000000047</v>
      </c>
      <c r="AS405" s="133">
        <f t="shared" si="55"/>
        <v>4.999974551757707E-2</v>
      </c>
    </row>
    <row r="406" spans="1:45" x14ac:dyDescent="0.2">
      <c r="A406" s="59">
        <v>-1</v>
      </c>
      <c r="B406" s="59">
        <v>1012</v>
      </c>
      <c r="C406" s="59" t="s">
        <v>121</v>
      </c>
      <c r="D406" s="59">
        <v>0</v>
      </c>
      <c r="E406" s="59">
        <v>276</v>
      </c>
      <c r="F406" s="59" t="s">
        <v>1816</v>
      </c>
      <c r="G406" s="59">
        <v>2026</v>
      </c>
      <c r="H406" s="59" t="s">
        <v>161</v>
      </c>
      <c r="I406" s="59">
        <v>6</v>
      </c>
      <c r="J406" s="59" t="s">
        <v>31</v>
      </c>
      <c r="K406" s="59">
        <v>15</v>
      </c>
      <c r="L406" s="59">
        <v>10306135</v>
      </c>
      <c r="M406" s="59">
        <v>0</v>
      </c>
      <c r="N406" s="59" t="s">
        <v>135</v>
      </c>
      <c r="O406" s="59" t="s">
        <v>124</v>
      </c>
      <c r="P406" s="59" t="s">
        <v>129</v>
      </c>
      <c r="Q406" s="59">
        <v>0</v>
      </c>
      <c r="R406" s="59">
        <v>0</v>
      </c>
      <c r="S406" s="59">
        <v>-65323.05</v>
      </c>
      <c r="T406" s="59">
        <v>0</v>
      </c>
      <c r="U406" s="59">
        <v>-61987.01</v>
      </c>
      <c r="V406" s="59">
        <v>-1306460.92</v>
      </c>
      <c r="W406" s="59">
        <v>-1239740.1200000001</v>
      </c>
      <c r="X406" s="59">
        <v>0</v>
      </c>
      <c r="Y406" s="59">
        <v>0</v>
      </c>
      <c r="Z406" s="59">
        <v>-66720.800000000003</v>
      </c>
      <c r="AA406" s="59">
        <v>0</v>
      </c>
      <c r="AB406" s="59">
        <v>0</v>
      </c>
      <c r="AC406" s="59">
        <v>66720.800000000003</v>
      </c>
      <c r="AD406" s="59">
        <v>0</v>
      </c>
      <c r="AE406" s="59">
        <v>0</v>
      </c>
      <c r="AF406" s="59">
        <v>0</v>
      </c>
      <c r="AG406" s="59">
        <v>0</v>
      </c>
      <c r="AH406" s="59">
        <v>0</v>
      </c>
      <c r="AI406" s="59">
        <v>0</v>
      </c>
      <c r="AJ406" s="132" t="s">
        <v>29</v>
      </c>
      <c r="AK406" s="132" t="s">
        <v>206</v>
      </c>
      <c r="AL406" s="132">
        <f t="shared" si="48"/>
        <v>-66720.800000000003</v>
      </c>
      <c r="AM406" s="132">
        <f t="shared" si="49"/>
        <v>0</v>
      </c>
      <c r="AN406" s="132">
        <f t="shared" si="53"/>
        <v>-66720.800000000003</v>
      </c>
      <c r="AO406" s="132">
        <f t="shared" si="54"/>
        <v>0</v>
      </c>
      <c r="AP406" s="132">
        <f t="shared" si="50"/>
        <v>66720.799999999814</v>
      </c>
      <c r="AQ406" s="132">
        <f t="shared" si="51"/>
        <v>-1.8917489796876907E-10</v>
      </c>
      <c r="AR406" s="132">
        <f t="shared" si="52"/>
        <v>3336.0400000000009</v>
      </c>
      <c r="AS406" s="133">
        <f t="shared" si="55"/>
        <v>5.0000000000000155E-2</v>
      </c>
    </row>
    <row r="407" spans="1:45" x14ac:dyDescent="0.2">
      <c r="A407" s="59">
        <v>-1</v>
      </c>
      <c r="B407" s="59">
        <v>1012</v>
      </c>
      <c r="C407" s="59" t="s">
        <v>121</v>
      </c>
      <c r="D407" s="59">
        <v>0</v>
      </c>
      <c r="E407" s="59">
        <v>276</v>
      </c>
      <c r="F407" s="59" t="s">
        <v>1816</v>
      </c>
      <c r="G407" s="59">
        <v>2026</v>
      </c>
      <c r="H407" s="59" t="s">
        <v>159</v>
      </c>
      <c r="I407" s="59">
        <v>6</v>
      </c>
      <c r="J407" s="59" t="s">
        <v>31</v>
      </c>
      <c r="K407" s="59">
        <v>15</v>
      </c>
      <c r="L407" s="59">
        <v>10306050</v>
      </c>
      <c r="M407" s="59">
        <v>0</v>
      </c>
      <c r="N407" s="59" t="s">
        <v>135</v>
      </c>
      <c r="O407" s="59" t="s">
        <v>124</v>
      </c>
      <c r="P407" s="59" t="s">
        <v>129</v>
      </c>
      <c r="Q407" s="59">
        <v>0</v>
      </c>
      <c r="R407" s="59">
        <v>0</v>
      </c>
      <c r="S407" s="59">
        <v>8505922.1199999992</v>
      </c>
      <c r="T407" s="59">
        <v>1386629.45</v>
      </c>
      <c r="U407" s="59">
        <v>9605204.5299999993</v>
      </c>
      <c r="V407" s="59">
        <v>170118445.47</v>
      </c>
      <c r="W407" s="59">
        <v>192104093.33000001</v>
      </c>
      <c r="X407" s="59">
        <v>0</v>
      </c>
      <c r="Y407" s="59">
        <v>0</v>
      </c>
      <c r="Z407" s="59">
        <v>5746941.1399999997</v>
      </c>
      <c r="AA407" s="59">
        <v>0</v>
      </c>
      <c r="AB407" s="59">
        <v>-27732589</v>
      </c>
      <c r="AC407" s="59">
        <v>21985647.859999999</v>
      </c>
      <c r="AD407" s="59">
        <v>0</v>
      </c>
      <c r="AE407" s="59">
        <v>0</v>
      </c>
      <c r="AF407" s="59">
        <v>0</v>
      </c>
      <c r="AG407" s="59">
        <v>0</v>
      </c>
      <c r="AH407" s="59">
        <v>0</v>
      </c>
      <c r="AI407" s="59">
        <v>0</v>
      </c>
      <c r="AJ407" s="132" t="s">
        <v>29</v>
      </c>
      <c r="AK407" s="132" t="s">
        <v>36</v>
      </c>
      <c r="AL407" s="132">
        <f t="shared" si="48"/>
        <v>5746941.1399999997</v>
      </c>
      <c r="AM407" s="132">
        <f t="shared" si="49"/>
        <v>0</v>
      </c>
      <c r="AN407" s="132">
        <f t="shared" si="53"/>
        <v>5746941.1399999997</v>
      </c>
      <c r="AO407" s="132">
        <f t="shared" si="54"/>
        <v>-27732589</v>
      </c>
      <c r="AP407" s="132">
        <f t="shared" si="50"/>
        <v>21985647.860000014</v>
      </c>
      <c r="AQ407" s="132">
        <f t="shared" si="51"/>
        <v>0</v>
      </c>
      <c r="AR407" s="132">
        <f t="shared" si="52"/>
        <v>1099282.4100000001</v>
      </c>
      <c r="AS407" s="133">
        <f t="shared" si="55"/>
        <v>5.0000000773231683E-2</v>
      </c>
    </row>
    <row r="408" spans="1:45" x14ac:dyDescent="0.2">
      <c r="A408" s="59">
        <v>-1</v>
      </c>
      <c r="B408" s="59">
        <v>1012</v>
      </c>
      <c r="C408" s="59" t="s">
        <v>121</v>
      </c>
      <c r="D408" s="59">
        <v>0</v>
      </c>
      <c r="E408" s="59">
        <v>276</v>
      </c>
      <c r="F408" s="59" t="s">
        <v>1816</v>
      </c>
      <c r="G408" s="59">
        <v>2026</v>
      </c>
      <c r="H408" s="59" t="s">
        <v>155</v>
      </c>
      <c r="I408" s="59">
        <v>6</v>
      </c>
      <c r="J408" s="59" t="s">
        <v>31</v>
      </c>
      <c r="K408" s="59">
        <v>16</v>
      </c>
      <c r="L408" s="59">
        <v>10306502</v>
      </c>
      <c r="M408" s="59">
        <v>0</v>
      </c>
      <c r="N408" s="59" t="s">
        <v>135</v>
      </c>
      <c r="O408" s="59" t="s">
        <v>124</v>
      </c>
      <c r="P408" s="59" t="s">
        <v>129</v>
      </c>
      <c r="Q408" s="59">
        <v>0</v>
      </c>
      <c r="R408" s="59">
        <v>0</v>
      </c>
      <c r="S408" s="59">
        <v>0</v>
      </c>
      <c r="T408" s="59">
        <v>0</v>
      </c>
      <c r="U408" s="59">
        <v>0</v>
      </c>
      <c r="V408" s="59">
        <v>4642128.46</v>
      </c>
      <c r="W408" s="59">
        <v>5446251.4000000004</v>
      </c>
      <c r="X408" s="59">
        <v>0</v>
      </c>
      <c r="Y408" s="59">
        <v>0</v>
      </c>
      <c r="Z408" s="59">
        <v>147003.06</v>
      </c>
      <c r="AA408" s="59">
        <v>0</v>
      </c>
      <c r="AB408" s="59">
        <v>-951126</v>
      </c>
      <c r="AC408" s="59">
        <v>804122.94000000006</v>
      </c>
      <c r="AD408" s="59">
        <v>0</v>
      </c>
      <c r="AE408" s="59">
        <v>0</v>
      </c>
      <c r="AF408" s="59">
        <v>0</v>
      </c>
      <c r="AG408" s="59">
        <v>0</v>
      </c>
      <c r="AH408" s="59">
        <v>0</v>
      </c>
      <c r="AI408" s="59">
        <v>0</v>
      </c>
      <c r="AJ408" s="132" t="s">
        <v>29</v>
      </c>
      <c r="AK408" s="132" t="s">
        <v>208</v>
      </c>
      <c r="AL408" s="132">
        <f t="shared" si="48"/>
        <v>147003.06</v>
      </c>
      <c r="AM408" s="132">
        <f t="shared" si="49"/>
        <v>0</v>
      </c>
      <c r="AN408" s="132">
        <f t="shared" si="53"/>
        <v>147003.06</v>
      </c>
      <c r="AO408" s="132">
        <f t="shared" si="54"/>
        <v>-951126</v>
      </c>
      <c r="AP408" s="132">
        <f t="shared" si="50"/>
        <v>804122.94000000041</v>
      </c>
      <c r="AQ408" s="132">
        <f t="shared" si="51"/>
        <v>0</v>
      </c>
      <c r="AR408" s="132">
        <f t="shared" si="52"/>
        <v>0</v>
      </c>
      <c r="AS408" s="133">
        <f t="shared" si="55"/>
        <v>0</v>
      </c>
    </row>
    <row r="409" spans="1:45" x14ac:dyDescent="0.2">
      <c r="A409" s="59">
        <v>-1</v>
      </c>
      <c r="B409" s="59">
        <v>1012</v>
      </c>
      <c r="C409" s="59" t="s">
        <v>121</v>
      </c>
      <c r="D409" s="59">
        <v>0</v>
      </c>
      <c r="E409" s="59">
        <v>276</v>
      </c>
      <c r="F409" s="59" t="s">
        <v>1816</v>
      </c>
      <c r="G409" s="59">
        <v>2026</v>
      </c>
      <c r="H409" s="59" t="s">
        <v>163</v>
      </c>
      <c r="I409" s="59">
        <v>6</v>
      </c>
      <c r="J409" s="59" t="s">
        <v>31</v>
      </c>
      <c r="K409" s="59">
        <v>15</v>
      </c>
      <c r="L409" s="59">
        <v>10306004</v>
      </c>
      <c r="M409" s="59">
        <v>-1</v>
      </c>
      <c r="N409" s="59" t="s">
        <v>146</v>
      </c>
      <c r="O409" s="59" t="s">
        <v>124</v>
      </c>
      <c r="P409" s="59" t="s">
        <v>129</v>
      </c>
      <c r="Q409" s="59">
        <v>0</v>
      </c>
      <c r="R409" s="59">
        <v>0</v>
      </c>
      <c r="S409" s="59">
        <v>-837683.72</v>
      </c>
      <c r="T409" s="59">
        <v>-4500</v>
      </c>
      <c r="U409" s="59">
        <v>-791136</v>
      </c>
      <c r="V409" s="59">
        <v>-16753673.52</v>
      </c>
      <c r="W409" s="59">
        <v>-15822719.109999999</v>
      </c>
      <c r="X409" s="59">
        <v>1020954.41</v>
      </c>
      <c r="Y409" s="59">
        <v>0</v>
      </c>
      <c r="Z409" s="59">
        <v>0</v>
      </c>
      <c r="AA409" s="59">
        <v>0</v>
      </c>
      <c r="AB409" s="59">
        <v>90000</v>
      </c>
      <c r="AC409" s="59">
        <v>930954.41</v>
      </c>
      <c r="AD409" s="59">
        <v>0</v>
      </c>
      <c r="AE409" s="59">
        <v>0</v>
      </c>
      <c r="AF409" s="59">
        <v>0</v>
      </c>
      <c r="AG409" s="59">
        <v>0</v>
      </c>
      <c r="AH409" s="59">
        <v>0</v>
      </c>
      <c r="AI409" s="59">
        <v>0</v>
      </c>
      <c r="AJ409" s="132" t="s">
        <v>29</v>
      </c>
      <c r="AK409" s="132" t="s">
        <v>35</v>
      </c>
      <c r="AL409" s="132">
        <f t="shared" si="48"/>
        <v>0</v>
      </c>
      <c r="AM409" s="132">
        <f t="shared" si="49"/>
        <v>1020954.41</v>
      </c>
      <c r="AN409" s="132">
        <f t="shared" si="53"/>
        <v>-1020954.41</v>
      </c>
      <c r="AO409" s="132">
        <f t="shared" si="54"/>
        <v>90000</v>
      </c>
      <c r="AP409" s="132">
        <f t="shared" si="50"/>
        <v>930954.41000000015</v>
      </c>
      <c r="AQ409" s="132">
        <f t="shared" si="51"/>
        <v>0</v>
      </c>
      <c r="AR409" s="132">
        <f t="shared" si="52"/>
        <v>46547.719999999972</v>
      </c>
      <c r="AS409" s="133">
        <f t="shared" si="55"/>
        <v>4.9999999462916736E-2</v>
      </c>
    </row>
    <row r="410" spans="1:45" x14ac:dyDescent="0.2">
      <c r="A410" s="59">
        <v>-1</v>
      </c>
      <c r="B410" s="59">
        <v>1012</v>
      </c>
      <c r="C410" s="59" t="s">
        <v>121</v>
      </c>
      <c r="D410" s="59">
        <v>0</v>
      </c>
      <c r="E410" s="59">
        <v>276</v>
      </c>
      <c r="F410" s="59" t="s">
        <v>1816</v>
      </c>
      <c r="G410" s="59">
        <v>2026</v>
      </c>
      <c r="H410" s="59" t="s">
        <v>148</v>
      </c>
      <c r="I410" s="59">
        <v>6</v>
      </c>
      <c r="J410" s="59" t="s">
        <v>31</v>
      </c>
      <c r="K410" s="59">
        <v>15</v>
      </c>
      <c r="L410" s="59">
        <v>24</v>
      </c>
      <c r="M410" s="59">
        <v>1</v>
      </c>
      <c r="N410" s="59" t="s">
        <v>122</v>
      </c>
      <c r="O410" s="59" t="s">
        <v>124</v>
      </c>
      <c r="P410" s="59" t="s">
        <v>130</v>
      </c>
      <c r="Q410" s="59">
        <v>0</v>
      </c>
      <c r="R410" s="59">
        <v>0</v>
      </c>
      <c r="S410" s="59">
        <v>39356.230000000003</v>
      </c>
      <c r="T410" s="59">
        <v>8854.17</v>
      </c>
      <c r="U410" s="59">
        <v>48210.400000000001</v>
      </c>
      <c r="V410" s="59">
        <v>787124.44000000006</v>
      </c>
      <c r="W410" s="59">
        <v>964207.72</v>
      </c>
      <c r="X410" s="59">
        <v>0</v>
      </c>
      <c r="Y410" s="59">
        <v>177706.99</v>
      </c>
      <c r="Z410" s="59">
        <v>623.71</v>
      </c>
      <c r="AA410" s="59">
        <v>0</v>
      </c>
      <c r="AB410" s="59">
        <v>0</v>
      </c>
      <c r="AC410" s="59">
        <v>177083.28</v>
      </c>
      <c r="AD410" s="59">
        <v>0</v>
      </c>
      <c r="AE410" s="59">
        <v>0</v>
      </c>
      <c r="AF410" s="59">
        <v>0</v>
      </c>
      <c r="AG410" s="59">
        <v>0</v>
      </c>
      <c r="AH410" s="59">
        <v>0</v>
      </c>
      <c r="AI410" s="59">
        <v>0</v>
      </c>
      <c r="AJ410" s="132" t="s">
        <v>29</v>
      </c>
      <c r="AK410" s="132" t="s">
        <v>37</v>
      </c>
      <c r="AL410" s="132">
        <f t="shared" si="48"/>
        <v>623.71</v>
      </c>
      <c r="AM410" s="132">
        <f t="shared" si="49"/>
        <v>177706.99</v>
      </c>
      <c r="AN410" s="132">
        <f t="shared" si="53"/>
        <v>-177083.28</v>
      </c>
      <c r="AO410" s="132">
        <f t="shared" si="54"/>
        <v>0</v>
      </c>
      <c r="AP410" s="132">
        <f t="shared" si="50"/>
        <v>177083.27999999991</v>
      </c>
      <c r="AQ410" s="132">
        <f t="shared" si="51"/>
        <v>0</v>
      </c>
      <c r="AR410" s="132">
        <f t="shared" si="52"/>
        <v>8854.1699999999983</v>
      </c>
      <c r="AS410" s="133">
        <f t="shared" si="55"/>
        <v>5.0000033882363161E-2</v>
      </c>
    </row>
    <row r="411" spans="1:45" x14ac:dyDescent="0.2">
      <c r="A411" s="59">
        <v>-1</v>
      </c>
      <c r="B411" s="59">
        <v>1012</v>
      </c>
      <c r="C411" s="59" t="s">
        <v>121</v>
      </c>
      <c r="D411" s="59">
        <v>0</v>
      </c>
      <c r="E411" s="59">
        <v>276</v>
      </c>
      <c r="F411" s="59" t="s">
        <v>1816</v>
      </c>
      <c r="G411" s="59">
        <v>2026</v>
      </c>
      <c r="H411" s="59" t="s">
        <v>149</v>
      </c>
      <c r="I411" s="59">
        <v>6</v>
      </c>
      <c r="J411" s="59" t="s">
        <v>31</v>
      </c>
      <c r="K411" s="59">
        <v>15</v>
      </c>
      <c r="L411" s="59">
        <v>22</v>
      </c>
      <c r="M411" s="59">
        <v>1</v>
      </c>
      <c r="N411" s="59" t="s">
        <v>122</v>
      </c>
      <c r="O411" s="59" t="s">
        <v>124</v>
      </c>
      <c r="P411" s="59" t="s">
        <v>130</v>
      </c>
      <c r="Q411" s="59">
        <v>0</v>
      </c>
      <c r="R411" s="59">
        <v>0</v>
      </c>
      <c r="S411" s="59">
        <v>22813.03</v>
      </c>
      <c r="T411" s="59">
        <v>1037.04</v>
      </c>
      <c r="U411" s="59">
        <v>23707.07</v>
      </c>
      <c r="V411" s="59">
        <v>456260.93</v>
      </c>
      <c r="W411" s="59">
        <v>474140.32</v>
      </c>
      <c r="X411" s="59">
        <v>20361.93</v>
      </c>
      <c r="Y411" s="59">
        <v>0</v>
      </c>
      <c r="Z411" s="59">
        <v>2482.54</v>
      </c>
      <c r="AA411" s="59">
        <v>0</v>
      </c>
      <c r="AB411" s="59">
        <v>0</v>
      </c>
      <c r="AC411" s="59">
        <v>17879.39</v>
      </c>
      <c r="AD411" s="59">
        <v>0</v>
      </c>
      <c r="AE411" s="59">
        <v>0</v>
      </c>
      <c r="AF411" s="59">
        <v>0</v>
      </c>
      <c r="AG411" s="59">
        <v>0</v>
      </c>
      <c r="AH411" s="59">
        <v>0</v>
      </c>
      <c r="AI411" s="59">
        <v>0</v>
      </c>
      <c r="AJ411" s="132" t="s">
        <v>29</v>
      </c>
      <c r="AK411" s="132" t="s">
        <v>206</v>
      </c>
      <c r="AL411" s="132">
        <f t="shared" si="48"/>
        <v>2482.54</v>
      </c>
      <c r="AM411" s="132">
        <f t="shared" si="49"/>
        <v>20361.93</v>
      </c>
      <c r="AN411" s="132">
        <f t="shared" si="53"/>
        <v>-17879.39</v>
      </c>
      <c r="AO411" s="132">
        <f t="shared" si="54"/>
        <v>0</v>
      </c>
      <c r="AP411" s="132">
        <f t="shared" si="50"/>
        <v>17879.390000000014</v>
      </c>
      <c r="AQ411" s="132">
        <f t="shared" si="51"/>
        <v>0</v>
      </c>
      <c r="AR411" s="132">
        <f t="shared" si="52"/>
        <v>894.04000000000087</v>
      </c>
      <c r="AS411" s="133">
        <f t="shared" si="55"/>
        <v>5.0003943087543821E-2</v>
      </c>
    </row>
    <row r="412" spans="1:45" x14ac:dyDescent="0.2">
      <c r="A412" s="59">
        <v>-1</v>
      </c>
      <c r="B412" s="59">
        <v>1012</v>
      </c>
      <c r="C412" s="59" t="s">
        <v>121</v>
      </c>
      <c r="D412" s="59">
        <v>0</v>
      </c>
      <c r="E412" s="59">
        <v>276</v>
      </c>
      <c r="F412" s="59" t="s">
        <v>1816</v>
      </c>
      <c r="G412" s="59">
        <v>2026</v>
      </c>
      <c r="H412" s="59" t="s">
        <v>153</v>
      </c>
      <c r="I412" s="59">
        <v>6</v>
      </c>
      <c r="J412" s="59" t="s">
        <v>31</v>
      </c>
      <c r="K412" s="59">
        <v>15</v>
      </c>
      <c r="L412" s="59">
        <v>10306001</v>
      </c>
      <c r="M412" s="59">
        <v>0</v>
      </c>
      <c r="N412" s="59" t="s">
        <v>135</v>
      </c>
      <c r="O412" s="59" t="s">
        <v>124</v>
      </c>
      <c r="P412" s="59" t="s">
        <v>130</v>
      </c>
      <c r="Q412" s="59">
        <v>0</v>
      </c>
      <c r="R412" s="59">
        <v>0</v>
      </c>
      <c r="S412" s="59">
        <v>603.09</v>
      </c>
      <c r="T412" s="59">
        <v>0</v>
      </c>
      <c r="U412" s="59">
        <v>581.30000000000007</v>
      </c>
      <c r="V412" s="59">
        <v>12062.07</v>
      </c>
      <c r="W412" s="59">
        <v>11626.06</v>
      </c>
      <c r="X412" s="59">
        <v>0</v>
      </c>
      <c r="Y412" s="59">
        <v>0</v>
      </c>
      <c r="Z412" s="59">
        <v>436.01</v>
      </c>
      <c r="AA412" s="59">
        <v>0</v>
      </c>
      <c r="AB412" s="59">
        <v>0</v>
      </c>
      <c r="AC412" s="59">
        <v>-436.01</v>
      </c>
      <c r="AD412" s="59">
        <v>0</v>
      </c>
      <c r="AE412" s="59">
        <v>0</v>
      </c>
      <c r="AF412" s="59">
        <v>0</v>
      </c>
      <c r="AG412" s="59">
        <v>0</v>
      </c>
      <c r="AH412" s="59">
        <v>0</v>
      </c>
      <c r="AI412" s="59">
        <v>0</v>
      </c>
      <c r="AJ412" s="132" t="s">
        <v>29</v>
      </c>
      <c r="AK412" s="132" t="s">
        <v>206</v>
      </c>
      <c r="AL412" s="132">
        <f t="shared" si="48"/>
        <v>436.01</v>
      </c>
      <c r="AM412" s="132">
        <f t="shared" si="49"/>
        <v>0</v>
      </c>
      <c r="AN412" s="132">
        <f t="shared" si="53"/>
        <v>436.01</v>
      </c>
      <c r="AO412" s="132">
        <f t="shared" si="54"/>
        <v>0</v>
      </c>
      <c r="AP412" s="132">
        <f t="shared" si="50"/>
        <v>-436.01000000000022</v>
      </c>
      <c r="AQ412" s="132">
        <f t="shared" si="51"/>
        <v>0</v>
      </c>
      <c r="AR412" s="132">
        <f t="shared" si="52"/>
        <v>-21.789999999999964</v>
      </c>
      <c r="AS412" s="133">
        <f t="shared" si="55"/>
        <v>4.9975917983532382E-2</v>
      </c>
    </row>
    <row r="413" spans="1:45" x14ac:dyDescent="0.2">
      <c r="A413" s="59">
        <v>-1</v>
      </c>
      <c r="B413" s="59">
        <v>1012</v>
      </c>
      <c r="C413" s="59" t="s">
        <v>121</v>
      </c>
      <c r="D413" s="59">
        <v>0</v>
      </c>
      <c r="E413" s="59">
        <v>276</v>
      </c>
      <c r="F413" s="59" t="s">
        <v>1816</v>
      </c>
      <c r="G413" s="59">
        <v>2026</v>
      </c>
      <c r="H413" s="59" t="s">
        <v>156</v>
      </c>
      <c r="I413" s="59">
        <v>6</v>
      </c>
      <c r="J413" s="59" t="s">
        <v>31</v>
      </c>
      <c r="K413" s="59">
        <v>15</v>
      </c>
      <c r="L413" s="59">
        <v>10306017</v>
      </c>
      <c r="M413" s="59">
        <v>0</v>
      </c>
      <c r="N413" s="59" t="s">
        <v>135</v>
      </c>
      <c r="O413" s="59" t="s">
        <v>124</v>
      </c>
      <c r="P413" s="59" t="s">
        <v>130</v>
      </c>
      <c r="Q413" s="59">
        <v>0</v>
      </c>
      <c r="R413" s="59">
        <v>0</v>
      </c>
      <c r="S413" s="59">
        <v>92099.53</v>
      </c>
      <c r="T413" s="59">
        <v>0</v>
      </c>
      <c r="U413" s="59">
        <v>88077.23</v>
      </c>
      <c r="V413" s="59">
        <v>1841990.42</v>
      </c>
      <c r="W413" s="59">
        <v>1761544.3</v>
      </c>
      <c r="X413" s="59">
        <v>0</v>
      </c>
      <c r="Y413" s="59">
        <v>0</v>
      </c>
      <c r="Z413" s="59">
        <v>80446.12</v>
      </c>
      <c r="AA413" s="59">
        <v>0</v>
      </c>
      <c r="AB413" s="59">
        <v>0</v>
      </c>
      <c r="AC413" s="59">
        <v>-80446.12</v>
      </c>
      <c r="AD413" s="59">
        <v>0</v>
      </c>
      <c r="AE413" s="59">
        <v>0</v>
      </c>
      <c r="AF413" s="59">
        <v>0</v>
      </c>
      <c r="AG413" s="59">
        <v>0</v>
      </c>
      <c r="AH413" s="59">
        <v>0</v>
      </c>
      <c r="AI413" s="59">
        <v>0</v>
      </c>
      <c r="AJ413" s="132" t="s">
        <v>29</v>
      </c>
      <c r="AK413" s="132" t="s">
        <v>206</v>
      </c>
      <c r="AL413" s="132">
        <f t="shared" si="48"/>
        <v>80446.12</v>
      </c>
      <c r="AM413" s="132">
        <f t="shared" si="49"/>
        <v>0</v>
      </c>
      <c r="AN413" s="132">
        <f t="shared" si="53"/>
        <v>80446.12</v>
      </c>
      <c r="AO413" s="132">
        <f t="shared" si="54"/>
        <v>0</v>
      </c>
      <c r="AP413" s="132">
        <f t="shared" si="50"/>
        <v>-80446.119999999879</v>
      </c>
      <c r="AQ413" s="132">
        <f t="shared" si="51"/>
        <v>1.1641532182693481E-10</v>
      </c>
      <c r="AR413" s="132">
        <f t="shared" si="52"/>
        <v>-4022.3000000000029</v>
      </c>
      <c r="AS413" s="133">
        <f t="shared" si="55"/>
        <v>4.9999925415918245E-2</v>
      </c>
    </row>
    <row r="414" spans="1:45" x14ac:dyDescent="0.2">
      <c r="A414" s="59">
        <v>-1</v>
      </c>
      <c r="B414" s="59">
        <v>1012</v>
      </c>
      <c r="C414" s="59" t="s">
        <v>121</v>
      </c>
      <c r="D414" s="59">
        <v>0</v>
      </c>
      <c r="E414" s="59">
        <v>276</v>
      </c>
      <c r="F414" s="59" t="s">
        <v>1816</v>
      </c>
      <c r="G414" s="59">
        <v>2026</v>
      </c>
      <c r="H414" s="59" t="s">
        <v>157</v>
      </c>
      <c r="I414" s="59">
        <v>6</v>
      </c>
      <c r="J414" s="59" t="s">
        <v>31</v>
      </c>
      <c r="K414" s="59">
        <v>15</v>
      </c>
      <c r="L414" s="59">
        <v>10306012</v>
      </c>
      <c r="M414" s="59">
        <v>0</v>
      </c>
      <c r="N414" s="59" t="s">
        <v>135</v>
      </c>
      <c r="O414" s="59" t="s">
        <v>124</v>
      </c>
      <c r="P414" s="59" t="s">
        <v>130</v>
      </c>
      <c r="Q414" s="59">
        <v>0</v>
      </c>
      <c r="R414" s="59">
        <v>0</v>
      </c>
      <c r="S414" s="59">
        <v>-494.24</v>
      </c>
      <c r="T414" s="59">
        <v>0</v>
      </c>
      <c r="U414" s="59">
        <v>-475.33</v>
      </c>
      <c r="V414" s="59">
        <v>-9884.4600000000009</v>
      </c>
      <c r="W414" s="59">
        <v>-9506.2100000000009</v>
      </c>
      <c r="X414" s="59">
        <v>0</v>
      </c>
      <c r="Y414" s="59">
        <v>0</v>
      </c>
      <c r="Z414" s="59">
        <v>-378.25</v>
      </c>
      <c r="AA414" s="59">
        <v>0</v>
      </c>
      <c r="AB414" s="59">
        <v>0</v>
      </c>
      <c r="AC414" s="59">
        <v>378.25</v>
      </c>
      <c r="AD414" s="59">
        <v>0</v>
      </c>
      <c r="AE414" s="59">
        <v>0</v>
      </c>
      <c r="AF414" s="59">
        <v>0</v>
      </c>
      <c r="AG414" s="59">
        <v>0</v>
      </c>
      <c r="AH414" s="59">
        <v>0</v>
      </c>
      <c r="AI414" s="59">
        <v>0</v>
      </c>
      <c r="AJ414" s="132" t="s">
        <v>29</v>
      </c>
      <c r="AK414" s="132" t="s">
        <v>206</v>
      </c>
      <c r="AL414" s="132">
        <f t="shared" si="48"/>
        <v>-378.25</v>
      </c>
      <c r="AM414" s="132">
        <f t="shared" si="49"/>
        <v>0</v>
      </c>
      <c r="AN414" s="132">
        <f t="shared" si="53"/>
        <v>-378.25</v>
      </c>
      <c r="AO414" s="132">
        <f t="shared" si="54"/>
        <v>0</v>
      </c>
      <c r="AP414" s="132">
        <f t="shared" si="50"/>
        <v>378.25</v>
      </c>
      <c r="AQ414" s="132">
        <f t="shared" si="51"/>
        <v>0</v>
      </c>
      <c r="AR414" s="132">
        <f t="shared" si="52"/>
        <v>18.910000000000025</v>
      </c>
      <c r="AS414" s="133">
        <f t="shared" si="55"/>
        <v>4.9993390614672902E-2</v>
      </c>
    </row>
    <row r="415" spans="1:45" x14ac:dyDescent="0.2">
      <c r="A415" s="59">
        <v>-1</v>
      </c>
      <c r="B415" s="59">
        <v>1012</v>
      </c>
      <c r="C415" s="59" t="s">
        <v>121</v>
      </c>
      <c r="D415" s="59">
        <v>0</v>
      </c>
      <c r="E415" s="59">
        <v>276</v>
      </c>
      <c r="F415" s="59" t="s">
        <v>1816</v>
      </c>
      <c r="G415" s="59">
        <v>2026</v>
      </c>
      <c r="H415" s="59" t="s">
        <v>159</v>
      </c>
      <c r="I415" s="59">
        <v>6</v>
      </c>
      <c r="J415" s="59" t="s">
        <v>31</v>
      </c>
      <c r="K415" s="59">
        <v>15</v>
      </c>
      <c r="L415" s="59">
        <v>10306050</v>
      </c>
      <c r="M415" s="59">
        <v>0</v>
      </c>
      <c r="N415" s="59" t="s">
        <v>135</v>
      </c>
      <c r="O415" s="59" t="s">
        <v>124</v>
      </c>
      <c r="P415" s="59" t="s">
        <v>130</v>
      </c>
      <c r="Q415" s="59">
        <v>0</v>
      </c>
      <c r="R415" s="59">
        <v>0</v>
      </c>
      <c r="S415" s="59">
        <v>79539.900000000009</v>
      </c>
      <c r="T415" s="59">
        <v>0</v>
      </c>
      <c r="U415" s="59">
        <v>76787.540000000008</v>
      </c>
      <c r="V415" s="59">
        <v>1590797.8900000001</v>
      </c>
      <c r="W415" s="59">
        <v>1535751.13</v>
      </c>
      <c r="X415" s="59">
        <v>0</v>
      </c>
      <c r="Y415" s="59">
        <v>0</v>
      </c>
      <c r="Z415" s="59">
        <v>55046.76</v>
      </c>
      <c r="AA415" s="59">
        <v>0</v>
      </c>
      <c r="AB415" s="59">
        <v>0</v>
      </c>
      <c r="AC415" s="59">
        <v>-55046.76</v>
      </c>
      <c r="AD415" s="59">
        <v>0</v>
      </c>
      <c r="AE415" s="59">
        <v>0</v>
      </c>
      <c r="AF415" s="59">
        <v>0</v>
      </c>
      <c r="AG415" s="59">
        <v>0</v>
      </c>
      <c r="AH415" s="59">
        <v>0</v>
      </c>
      <c r="AI415" s="59">
        <v>0</v>
      </c>
      <c r="AJ415" s="132" t="s">
        <v>29</v>
      </c>
      <c r="AK415" s="132" t="s">
        <v>36</v>
      </c>
      <c r="AL415" s="132">
        <f t="shared" si="48"/>
        <v>55046.76</v>
      </c>
      <c r="AM415" s="132">
        <f t="shared" si="49"/>
        <v>0</v>
      </c>
      <c r="AN415" s="132">
        <f t="shared" si="53"/>
        <v>55046.76</v>
      </c>
      <c r="AO415" s="132">
        <f t="shared" si="54"/>
        <v>0</v>
      </c>
      <c r="AP415" s="132">
        <f t="shared" si="50"/>
        <v>-55046.760000000242</v>
      </c>
      <c r="AQ415" s="132">
        <f t="shared" si="51"/>
        <v>-2.4010660126805305E-10</v>
      </c>
      <c r="AR415" s="132">
        <f t="shared" si="52"/>
        <v>-2752.3600000000006</v>
      </c>
      <c r="AS415" s="133">
        <f t="shared" si="55"/>
        <v>5.0000399660215938E-2</v>
      </c>
    </row>
    <row r="416" spans="1:45" x14ac:dyDescent="0.2">
      <c r="A416" s="59">
        <v>-1</v>
      </c>
      <c r="B416" s="59">
        <v>1012</v>
      </c>
      <c r="C416" s="59" t="s">
        <v>121</v>
      </c>
      <c r="D416" s="59">
        <v>0</v>
      </c>
      <c r="E416" s="59">
        <v>276</v>
      </c>
      <c r="F416" s="59" t="s">
        <v>1816</v>
      </c>
      <c r="G416" s="59">
        <v>2026</v>
      </c>
      <c r="H416" s="59" t="s">
        <v>155</v>
      </c>
      <c r="I416" s="59">
        <v>6</v>
      </c>
      <c r="J416" s="59" t="s">
        <v>31</v>
      </c>
      <c r="K416" s="59">
        <v>16</v>
      </c>
      <c r="L416" s="59">
        <v>10306502</v>
      </c>
      <c r="M416" s="59">
        <v>0</v>
      </c>
      <c r="N416" s="59" t="s">
        <v>135</v>
      </c>
      <c r="O416" s="59" t="s">
        <v>124</v>
      </c>
      <c r="P416" s="59" t="s">
        <v>130</v>
      </c>
      <c r="Q416" s="59">
        <v>0</v>
      </c>
      <c r="R416" s="59">
        <v>0</v>
      </c>
      <c r="S416" s="59">
        <v>0</v>
      </c>
      <c r="T416" s="59">
        <v>0</v>
      </c>
      <c r="U416" s="59">
        <v>0</v>
      </c>
      <c r="V416" s="59">
        <v>19947.400000000001</v>
      </c>
      <c r="W416" s="59">
        <v>19225.689999999999</v>
      </c>
      <c r="X416" s="59">
        <v>0</v>
      </c>
      <c r="Y416" s="59">
        <v>0</v>
      </c>
      <c r="Z416" s="59">
        <v>721.71</v>
      </c>
      <c r="AA416" s="59">
        <v>0</v>
      </c>
      <c r="AB416" s="59">
        <v>0</v>
      </c>
      <c r="AC416" s="59">
        <v>-721.71</v>
      </c>
      <c r="AD416" s="59">
        <v>0</v>
      </c>
      <c r="AE416" s="59">
        <v>0</v>
      </c>
      <c r="AF416" s="59">
        <v>0</v>
      </c>
      <c r="AG416" s="59">
        <v>0</v>
      </c>
      <c r="AH416" s="59">
        <v>0</v>
      </c>
      <c r="AI416" s="59">
        <v>0</v>
      </c>
      <c r="AJ416" s="132" t="s">
        <v>29</v>
      </c>
      <c r="AK416" s="132" t="s">
        <v>208</v>
      </c>
      <c r="AL416" s="132">
        <f t="shared" si="48"/>
        <v>721.71</v>
      </c>
      <c r="AM416" s="132">
        <f t="shared" si="49"/>
        <v>0</v>
      </c>
      <c r="AN416" s="132">
        <f t="shared" si="53"/>
        <v>721.71</v>
      </c>
      <c r="AO416" s="132">
        <f t="shared" si="54"/>
        <v>0</v>
      </c>
      <c r="AP416" s="132">
        <f t="shared" si="50"/>
        <v>-721.71000000000276</v>
      </c>
      <c r="AQ416" s="132">
        <f t="shared" si="51"/>
        <v>-2.7284841053187847E-12</v>
      </c>
      <c r="AR416" s="132">
        <f t="shared" si="52"/>
        <v>0</v>
      </c>
      <c r="AS416" s="133">
        <f t="shared" si="55"/>
        <v>0</v>
      </c>
    </row>
    <row r="417" spans="1:45" x14ac:dyDescent="0.2">
      <c r="A417" s="59">
        <v>-1</v>
      </c>
      <c r="B417" s="59">
        <v>1012</v>
      </c>
      <c r="C417" s="59" t="s">
        <v>121</v>
      </c>
      <c r="D417" s="59">
        <v>0</v>
      </c>
      <c r="E417" s="59">
        <v>276</v>
      </c>
      <c r="F417" s="59" t="s">
        <v>1816</v>
      </c>
      <c r="G417" s="59">
        <v>2026</v>
      </c>
      <c r="H417" s="59" t="s">
        <v>148</v>
      </c>
      <c r="I417" s="59">
        <v>6</v>
      </c>
      <c r="J417" s="59" t="s">
        <v>31</v>
      </c>
      <c r="K417" s="59">
        <v>15</v>
      </c>
      <c r="L417" s="59">
        <v>24</v>
      </c>
      <c r="M417" s="59">
        <v>1</v>
      </c>
      <c r="N417" s="59" t="s">
        <v>122</v>
      </c>
      <c r="O417" s="59" t="s">
        <v>124</v>
      </c>
      <c r="P417" s="59" t="s">
        <v>131</v>
      </c>
      <c r="Q417" s="59">
        <v>0</v>
      </c>
      <c r="R417" s="59">
        <v>0</v>
      </c>
      <c r="S417" s="59">
        <v>0</v>
      </c>
      <c r="T417" s="59">
        <v>0</v>
      </c>
      <c r="U417" s="59">
        <v>0</v>
      </c>
      <c r="V417" s="59">
        <v>0</v>
      </c>
      <c r="W417" s="59">
        <v>0</v>
      </c>
      <c r="X417" s="59">
        <v>0</v>
      </c>
      <c r="Y417" s="59">
        <v>0</v>
      </c>
      <c r="Z417" s="59">
        <v>0</v>
      </c>
      <c r="AA417" s="59">
        <v>0</v>
      </c>
      <c r="AB417" s="59">
        <v>0</v>
      </c>
      <c r="AC417" s="59">
        <v>0</v>
      </c>
      <c r="AD417" s="59">
        <v>0</v>
      </c>
      <c r="AE417" s="59">
        <v>0</v>
      </c>
      <c r="AF417" s="59">
        <v>0</v>
      </c>
      <c r="AG417" s="59">
        <v>0</v>
      </c>
      <c r="AH417" s="59">
        <v>0</v>
      </c>
      <c r="AI417" s="59">
        <v>0</v>
      </c>
      <c r="AJ417" s="132" t="s">
        <v>207</v>
      </c>
      <c r="AK417" s="132" t="s">
        <v>37</v>
      </c>
      <c r="AL417" s="132">
        <f t="shared" si="48"/>
        <v>0</v>
      </c>
      <c r="AM417" s="132">
        <f t="shared" si="49"/>
        <v>0</v>
      </c>
      <c r="AN417" s="132">
        <f t="shared" si="53"/>
        <v>0</v>
      </c>
      <c r="AO417" s="132">
        <f t="shared" si="54"/>
        <v>0</v>
      </c>
      <c r="AP417" s="132">
        <f t="shared" si="50"/>
        <v>0</v>
      </c>
      <c r="AQ417" s="132">
        <f t="shared" si="51"/>
        <v>0</v>
      </c>
      <c r="AR417" s="132">
        <f t="shared" si="52"/>
        <v>0</v>
      </c>
      <c r="AS417" s="133" t="e">
        <f t="shared" si="55"/>
        <v>#DIV/0!</v>
      </c>
    </row>
    <row r="418" spans="1:45" x14ac:dyDescent="0.2">
      <c r="A418" s="59">
        <v>-1</v>
      </c>
      <c r="B418" s="59">
        <v>1012</v>
      </c>
      <c r="C418" s="59" t="s">
        <v>121</v>
      </c>
      <c r="D418" s="59">
        <v>0</v>
      </c>
      <c r="E418" s="59">
        <v>276</v>
      </c>
      <c r="F418" s="59" t="s">
        <v>1816</v>
      </c>
      <c r="G418" s="59">
        <v>2026</v>
      </c>
      <c r="H418" s="59" t="s">
        <v>152</v>
      </c>
      <c r="I418" s="59">
        <v>6</v>
      </c>
      <c r="J418" s="59" t="s">
        <v>31</v>
      </c>
      <c r="K418" s="59">
        <v>9999</v>
      </c>
      <c r="L418" s="59">
        <v>12000023</v>
      </c>
      <c r="M418" s="59">
        <v>1</v>
      </c>
      <c r="N418" s="59" t="s">
        <v>122</v>
      </c>
      <c r="O418" s="59" t="s">
        <v>124</v>
      </c>
      <c r="P418" s="59" t="s">
        <v>131</v>
      </c>
      <c r="Q418" s="59">
        <v>0</v>
      </c>
      <c r="R418" s="59">
        <v>0</v>
      </c>
      <c r="S418" s="59">
        <v>0</v>
      </c>
      <c r="T418" s="59">
        <v>0</v>
      </c>
      <c r="U418" s="59">
        <v>0</v>
      </c>
      <c r="V418" s="59">
        <v>0</v>
      </c>
      <c r="W418" s="59">
        <v>0</v>
      </c>
      <c r="X418" s="59">
        <v>0</v>
      </c>
      <c r="Y418" s="59">
        <v>0</v>
      </c>
      <c r="Z418" s="59">
        <v>0</v>
      </c>
      <c r="AA418" s="59">
        <v>0</v>
      </c>
      <c r="AB418" s="59">
        <v>0</v>
      </c>
      <c r="AC418" s="59">
        <v>0</v>
      </c>
      <c r="AD418" s="59">
        <v>0</v>
      </c>
      <c r="AE418" s="59">
        <v>0</v>
      </c>
      <c r="AF418" s="59">
        <v>0</v>
      </c>
      <c r="AG418" s="59">
        <v>0</v>
      </c>
      <c r="AH418" s="59">
        <v>0</v>
      </c>
      <c r="AI418" s="59">
        <v>0</v>
      </c>
      <c r="AJ418" s="132" t="s">
        <v>207</v>
      </c>
      <c r="AK418" s="132" t="s">
        <v>207</v>
      </c>
      <c r="AL418" s="132">
        <f t="shared" si="48"/>
        <v>0</v>
      </c>
      <c r="AM418" s="132">
        <f t="shared" si="49"/>
        <v>0</v>
      </c>
      <c r="AN418" s="132">
        <f t="shared" si="53"/>
        <v>0</v>
      </c>
      <c r="AO418" s="132">
        <f t="shared" si="54"/>
        <v>0</v>
      </c>
      <c r="AP418" s="132">
        <f t="shared" si="50"/>
        <v>0</v>
      </c>
      <c r="AQ418" s="132">
        <f t="shared" si="51"/>
        <v>0</v>
      </c>
      <c r="AR418" s="132">
        <f t="shared" si="52"/>
        <v>0</v>
      </c>
      <c r="AS418" s="133" t="e">
        <f t="shared" si="55"/>
        <v>#DIV/0!</v>
      </c>
    </row>
    <row r="419" spans="1:45" x14ac:dyDescent="0.2">
      <c r="A419" s="59">
        <v>-1</v>
      </c>
      <c r="B419" s="59">
        <v>1012</v>
      </c>
      <c r="C419" s="59" t="s">
        <v>121</v>
      </c>
      <c r="D419" s="59">
        <v>0</v>
      </c>
      <c r="E419" s="59">
        <v>276</v>
      </c>
      <c r="F419" s="59" t="s">
        <v>1816</v>
      </c>
      <c r="G419" s="59">
        <v>2026</v>
      </c>
      <c r="H419" s="59" t="s">
        <v>150</v>
      </c>
      <c r="I419" s="59">
        <v>6</v>
      </c>
      <c r="J419" s="59" t="s">
        <v>31</v>
      </c>
      <c r="K419" s="59">
        <v>17630</v>
      </c>
      <c r="L419" s="59">
        <v>23634795</v>
      </c>
      <c r="M419" s="59">
        <v>1</v>
      </c>
      <c r="N419" s="59" t="s">
        <v>122</v>
      </c>
      <c r="O419" s="59" t="s">
        <v>124</v>
      </c>
      <c r="P419" s="59" t="s">
        <v>131</v>
      </c>
      <c r="Q419" s="59">
        <v>0</v>
      </c>
      <c r="R419" s="59">
        <v>0</v>
      </c>
      <c r="S419" s="59">
        <v>379621.98</v>
      </c>
      <c r="T419" s="59">
        <v>0</v>
      </c>
      <c r="U419" s="59">
        <v>189810.99</v>
      </c>
      <c r="V419" s="59">
        <v>0</v>
      </c>
      <c r="W419" s="59">
        <v>0</v>
      </c>
      <c r="X419" s="59">
        <v>0</v>
      </c>
      <c r="Y419" s="59">
        <v>0</v>
      </c>
      <c r="Z419" s="59">
        <v>0</v>
      </c>
      <c r="AA419" s="59">
        <v>0</v>
      </c>
      <c r="AB419" s="59">
        <v>0</v>
      </c>
      <c r="AC419" s="59">
        <v>0</v>
      </c>
      <c r="AD419" s="59">
        <v>0</v>
      </c>
      <c r="AE419" s="59">
        <v>0</v>
      </c>
      <c r="AF419" s="59">
        <v>0</v>
      </c>
      <c r="AG419" s="59">
        <v>0</v>
      </c>
      <c r="AH419" s="59">
        <v>0</v>
      </c>
      <c r="AI419" s="59">
        <v>0</v>
      </c>
      <c r="AJ419" s="132" t="s">
        <v>207</v>
      </c>
      <c r="AK419" s="132" t="s">
        <v>209</v>
      </c>
      <c r="AL419" s="132">
        <f t="shared" si="48"/>
        <v>0</v>
      </c>
      <c r="AM419" s="132">
        <f t="shared" si="49"/>
        <v>0</v>
      </c>
      <c r="AN419" s="132">
        <f t="shared" si="53"/>
        <v>0</v>
      </c>
      <c r="AO419" s="132">
        <f t="shared" si="54"/>
        <v>0</v>
      </c>
      <c r="AP419" s="132">
        <f t="shared" si="50"/>
        <v>0</v>
      </c>
      <c r="AQ419" s="132">
        <f t="shared" si="51"/>
        <v>0</v>
      </c>
      <c r="AR419" s="132">
        <f t="shared" si="52"/>
        <v>-189810.99</v>
      </c>
      <c r="AS419" s="133" t="e">
        <f t="shared" si="55"/>
        <v>#DIV/0!</v>
      </c>
    </row>
    <row r="420" spans="1:45" x14ac:dyDescent="0.2">
      <c r="A420" s="59">
        <v>-1</v>
      </c>
      <c r="B420" s="59">
        <v>1012</v>
      </c>
      <c r="C420" s="59" t="s">
        <v>121</v>
      </c>
      <c r="D420" s="59">
        <v>0</v>
      </c>
      <c r="E420" s="59">
        <v>276</v>
      </c>
      <c r="F420" s="59" t="s">
        <v>1816</v>
      </c>
      <c r="G420" s="59">
        <v>2026</v>
      </c>
      <c r="H420" s="59" t="s">
        <v>151</v>
      </c>
      <c r="I420" s="59">
        <v>6</v>
      </c>
      <c r="J420" s="59" t="s">
        <v>31</v>
      </c>
      <c r="K420" s="59">
        <v>17630</v>
      </c>
      <c r="L420" s="59">
        <v>23634796</v>
      </c>
      <c r="M420" s="59">
        <v>1</v>
      </c>
      <c r="N420" s="59" t="s">
        <v>122</v>
      </c>
      <c r="O420" s="59" t="s">
        <v>124</v>
      </c>
      <c r="P420" s="59" t="s">
        <v>131</v>
      </c>
      <c r="Q420" s="59">
        <v>0</v>
      </c>
      <c r="R420" s="59">
        <v>0</v>
      </c>
      <c r="S420" s="59">
        <v>457916.47000000003</v>
      </c>
      <c r="T420" s="59">
        <v>0</v>
      </c>
      <c r="U420" s="59">
        <v>427853.84</v>
      </c>
      <c r="V420" s="59">
        <v>0</v>
      </c>
      <c r="W420" s="59">
        <v>0</v>
      </c>
      <c r="X420" s="59">
        <v>0</v>
      </c>
      <c r="Y420" s="59">
        <v>0</v>
      </c>
      <c r="Z420" s="59">
        <v>0</v>
      </c>
      <c r="AA420" s="59">
        <v>0</v>
      </c>
      <c r="AB420" s="59">
        <v>0</v>
      </c>
      <c r="AC420" s="59">
        <v>0</v>
      </c>
      <c r="AD420" s="59">
        <v>0</v>
      </c>
      <c r="AE420" s="59">
        <v>0</v>
      </c>
      <c r="AF420" s="59">
        <v>0</v>
      </c>
      <c r="AG420" s="59">
        <v>0</v>
      </c>
      <c r="AH420" s="59">
        <v>0</v>
      </c>
      <c r="AI420" s="59">
        <v>0</v>
      </c>
      <c r="AJ420" s="132" t="s">
        <v>207</v>
      </c>
      <c r="AK420" s="132" t="s">
        <v>209</v>
      </c>
      <c r="AL420" s="132">
        <f t="shared" si="48"/>
        <v>0</v>
      </c>
      <c r="AM420" s="132">
        <f t="shared" si="49"/>
        <v>0</v>
      </c>
      <c r="AN420" s="132">
        <f t="shared" si="53"/>
        <v>0</v>
      </c>
      <c r="AO420" s="132">
        <f t="shared" si="54"/>
        <v>0</v>
      </c>
      <c r="AP420" s="132">
        <f t="shared" si="50"/>
        <v>0</v>
      </c>
      <c r="AQ420" s="132">
        <f t="shared" si="51"/>
        <v>0</v>
      </c>
      <c r="AR420" s="132">
        <f t="shared" si="52"/>
        <v>-30062.630000000005</v>
      </c>
      <c r="AS420" s="133" t="e">
        <f t="shared" si="55"/>
        <v>#DIV/0!</v>
      </c>
    </row>
    <row r="421" spans="1:45" x14ac:dyDescent="0.2">
      <c r="A421" s="59">
        <v>-1</v>
      </c>
      <c r="B421" s="59">
        <v>1012</v>
      </c>
      <c r="C421" s="59" t="s">
        <v>121</v>
      </c>
      <c r="D421" s="59">
        <v>0</v>
      </c>
      <c r="E421" s="59">
        <v>276</v>
      </c>
      <c r="F421" s="59" t="s">
        <v>1816</v>
      </c>
      <c r="G421" s="59">
        <v>2026</v>
      </c>
      <c r="H421" s="59" t="s">
        <v>162</v>
      </c>
      <c r="I421" s="59">
        <v>6</v>
      </c>
      <c r="J421" s="59" t="s">
        <v>31</v>
      </c>
      <c r="K421" s="59">
        <v>9999</v>
      </c>
      <c r="L421" s="59">
        <v>22306510</v>
      </c>
      <c r="M421" s="59">
        <v>0</v>
      </c>
      <c r="N421" s="59" t="s">
        <v>135</v>
      </c>
      <c r="O421" s="59" t="s">
        <v>124</v>
      </c>
      <c r="P421" s="59" t="s">
        <v>131</v>
      </c>
      <c r="Q421" s="59">
        <v>0</v>
      </c>
      <c r="R421" s="59">
        <v>0</v>
      </c>
      <c r="S421" s="59">
        <v>12468.85</v>
      </c>
      <c r="T421" s="59">
        <v>0</v>
      </c>
      <c r="U421" s="59">
        <v>12468.85</v>
      </c>
      <c r="V421" s="59">
        <v>249377</v>
      </c>
      <c r="W421" s="59">
        <v>249377</v>
      </c>
      <c r="X421" s="59">
        <v>0</v>
      </c>
      <c r="Y421" s="59">
        <v>0</v>
      </c>
      <c r="Z421" s="59">
        <v>0</v>
      </c>
      <c r="AA421" s="59">
        <v>0</v>
      </c>
      <c r="AB421" s="59">
        <v>0</v>
      </c>
      <c r="AC421" s="59">
        <v>0</v>
      </c>
      <c r="AD421" s="59">
        <v>0</v>
      </c>
      <c r="AE421" s="59">
        <v>0</v>
      </c>
      <c r="AF421" s="59">
        <v>0</v>
      </c>
      <c r="AG421" s="59">
        <v>0</v>
      </c>
      <c r="AH421" s="59">
        <v>0</v>
      </c>
      <c r="AI421" s="59">
        <v>0</v>
      </c>
      <c r="AJ421" s="132" t="s">
        <v>207</v>
      </c>
      <c r="AK421" s="132" t="s">
        <v>207</v>
      </c>
      <c r="AL421" s="132">
        <f t="shared" si="48"/>
        <v>0</v>
      </c>
      <c r="AM421" s="132">
        <f t="shared" si="49"/>
        <v>0</v>
      </c>
      <c r="AN421" s="132">
        <f t="shared" si="53"/>
        <v>0</v>
      </c>
      <c r="AO421" s="132">
        <f t="shared" si="54"/>
        <v>0</v>
      </c>
      <c r="AP421" s="132">
        <f t="shared" si="50"/>
        <v>0</v>
      </c>
      <c r="AQ421" s="132">
        <f t="shared" si="51"/>
        <v>0</v>
      </c>
      <c r="AR421" s="132">
        <f t="shared" si="52"/>
        <v>0</v>
      </c>
      <c r="AS421" s="133" t="e">
        <f t="shared" si="55"/>
        <v>#DIV/0!</v>
      </c>
    </row>
    <row r="422" spans="1:45" x14ac:dyDescent="0.2">
      <c r="A422" s="59">
        <v>-1</v>
      </c>
      <c r="B422" s="59">
        <v>1012</v>
      </c>
      <c r="C422" s="59" t="s">
        <v>121</v>
      </c>
      <c r="D422" s="59">
        <v>0</v>
      </c>
      <c r="E422" s="59">
        <v>276</v>
      </c>
      <c r="F422" s="59" t="s">
        <v>1816</v>
      </c>
      <c r="G422" s="59">
        <v>2026</v>
      </c>
      <c r="H422" s="59" t="s">
        <v>164</v>
      </c>
      <c r="I422" s="59">
        <v>7</v>
      </c>
      <c r="J422" s="59" t="s">
        <v>79</v>
      </c>
      <c r="K422" s="59">
        <v>17</v>
      </c>
      <c r="L422" s="59">
        <v>27</v>
      </c>
      <c r="M422" s="59">
        <v>1</v>
      </c>
      <c r="N422" s="59" t="s">
        <v>122</v>
      </c>
      <c r="O422" s="59" t="s">
        <v>124</v>
      </c>
      <c r="P422" s="59" t="s">
        <v>123</v>
      </c>
      <c r="Q422" s="59">
        <v>0</v>
      </c>
      <c r="R422" s="59">
        <v>0</v>
      </c>
      <c r="S422" s="59">
        <v>0</v>
      </c>
      <c r="T422" s="59">
        <v>0</v>
      </c>
      <c r="U422" s="59">
        <v>0</v>
      </c>
      <c r="V422" s="59">
        <v>0</v>
      </c>
      <c r="W422" s="59">
        <v>0</v>
      </c>
      <c r="X422" s="59">
        <v>0</v>
      </c>
      <c r="Y422" s="59">
        <v>0</v>
      </c>
      <c r="Z422" s="59">
        <v>0</v>
      </c>
      <c r="AA422" s="59">
        <v>0</v>
      </c>
      <c r="AB422" s="59">
        <v>0</v>
      </c>
      <c r="AC422" s="59">
        <v>0</v>
      </c>
      <c r="AD422" s="59">
        <v>0</v>
      </c>
      <c r="AE422" s="59">
        <v>0</v>
      </c>
      <c r="AF422" s="59">
        <v>0</v>
      </c>
      <c r="AG422" s="59">
        <v>0</v>
      </c>
      <c r="AH422" s="59">
        <v>0</v>
      </c>
      <c r="AI422" s="59">
        <v>0</v>
      </c>
      <c r="AJ422" s="132" t="s">
        <v>29</v>
      </c>
      <c r="AK422" s="132" t="s">
        <v>37</v>
      </c>
      <c r="AL422" s="132">
        <f t="shared" si="48"/>
        <v>0</v>
      </c>
      <c r="AM422" s="132">
        <f t="shared" si="49"/>
        <v>0</v>
      </c>
      <c r="AN422" s="132">
        <f t="shared" si="53"/>
        <v>0</v>
      </c>
      <c r="AO422" s="132">
        <f t="shared" si="54"/>
        <v>0</v>
      </c>
      <c r="AP422" s="132">
        <f t="shared" si="50"/>
        <v>0</v>
      </c>
      <c r="AQ422" s="132">
        <f t="shared" si="51"/>
        <v>0</v>
      </c>
      <c r="AR422" s="132">
        <f t="shared" si="52"/>
        <v>0</v>
      </c>
      <c r="AS422" s="133" t="e">
        <f t="shared" si="55"/>
        <v>#DIV/0!</v>
      </c>
    </row>
    <row r="423" spans="1:45" x14ac:dyDescent="0.2">
      <c r="A423" s="59">
        <v>-1</v>
      </c>
      <c r="B423" s="59">
        <v>1012</v>
      </c>
      <c r="C423" s="59" t="s">
        <v>121</v>
      </c>
      <c r="D423" s="59">
        <v>0</v>
      </c>
      <c r="E423" s="59">
        <v>276</v>
      </c>
      <c r="F423" s="59" t="s">
        <v>1816</v>
      </c>
      <c r="G423" s="59">
        <v>2026</v>
      </c>
      <c r="H423" s="59" t="s">
        <v>165</v>
      </c>
      <c r="I423" s="59">
        <v>7</v>
      </c>
      <c r="J423" s="59" t="s">
        <v>79</v>
      </c>
      <c r="K423" s="59">
        <v>17</v>
      </c>
      <c r="L423" s="59">
        <v>25</v>
      </c>
      <c r="M423" s="59">
        <v>1</v>
      </c>
      <c r="N423" s="59" t="s">
        <v>122</v>
      </c>
      <c r="O423" s="59" t="s">
        <v>124</v>
      </c>
      <c r="P423" s="59" t="s">
        <v>123</v>
      </c>
      <c r="Q423" s="59">
        <v>0</v>
      </c>
      <c r="R423" s="59">
        <v>0</v>
      </c>
      <c r="S423" s="59">
        <v>-42929.68</v>
      </c>
      <c r="T423" s="59">
        <v>-169.29</v>
      </c>
      <c r="U423" s="59">
        <v>-23868.13</v>
      </c>
      <c r="V423" s="59">
        <v>3916064.05</v>
      </c>
      <c r="W423" s="59">
        <v>2100139.14</v>
      </c>
      <c r="X423" s="59">
        <v>1138944.19</v>
      </c>
      <c r="Y423" s="59">
        <v>0</v>
      </c>
      <c r="Z423" s="59">
        <v>2954869.1</v>
      </c>
      <c r="AA423" s="59">
        <v>0</v>
      </c>
      <c r="AB423" s="59">
        <v>0</v>
      </c>
      <c r="AC423" s="59">
        <v>-1815924.9100000001</v>
      </c>
      <c r="AD423" s="59">
        <v>0</v>
      </c>
      <c r="AE423" s="59">
        <v>0</v>
      </c>
      <c r="AF423" s="59">
        <v>0</v>
      </c>
      <c r="AG423" s="59">
        <v>0</v>
      </c>
      <c r="AH423" s="59">
        <v>0</v>
      </c>
      <c r="AI423" s="59">
        <v>0</v>
      </c>
      <c r="AJ423" s="132" t="s">
        <v>29</v>
      </c>
      <c r="AK423" s="132" t="s">
        <v>206</v>
      </c>
      <c r="AL423" s="132">
        <f t="shared" si="48"/>
        <v>2954869.1</v>
      </c>
      <c r="AM423" s="132">
        <f t="shared" si="49"/>
        <v>1138944.19</v>
      </c>
      <c r="AN423" s="132">
        <f t="shared" si="53"/>
        <v>1815924.9100000001</v>
      </c>
      <c r="AO423" s="132">
        <f t="shared" si="54"/>
        <v>0</v>
      </c>
      <c r="AP423" s="132">
        <f t="shared" si="50"/>
        <v>-1815924.9099999997</v>
      </c>
      <c r="AQ423" s="132">
        <f t="shared" si="51"/>
        <v>0</v>
      </c>
      <c r="AR423" s="132">
        <f t="shared" si="52"/>
        <v>19061.55</v>
      </c>
      <c r="AS423" s="133">
        <f t="shared" si="55"/>
        <v>-1.0496882274719168E-2</v>
      </c>
    </row>
    <row r="424" spans="1:45" x14ac:dyDescent="0.2">
      <c r="A424" s="59">
        <v>-1</v>
      </c>
      <c r="B424" s="59">
        <v>1012</v>
      </c>
      <c r="C424" s="59" t="s">
        <v>121</v>
      </c>
      <c r="D424" s="59">
        <v>0</v>
      </c>
      <c r="E424" s="59">
        <v>276</v>
      </c>
      <c r="F424" s="59" t="s">
        <v>1816</v>
      </c>
      <c r="G424" s="59">
        <v>2026</v>
      </c>
      <c r="H424" s="59" t="s">
        <v>167</v>
      </c>
      <c r="I424" s="59">
        <v>7</v>
      </c>
      <c r="J424" s="59" t="s">
        <v>79</v>
      </c>
      <c r="K424" s="59">
        <v>17</v>
      </c>
      <c r="L424" s="59">
        <v>10307001</v>
      </c>
      <c r="M424" s="59">
        <v>0</v>
      </c>
      <c r="N424" s="59" t="s">
        <v>135</v>
      </c>
      <c r="O424" s="59" t="s">
        <v>124</v>
      </c>
      <c r="P424" s="59" t="s">
        <v>123</v>
      </c>
      <c r="Q424" s="59">
        <v>0</v>
      </c>
      <c r="R424" s="59">
        <v>0</v>
      </c>
      <c r="S424" s="59">
        <v>-1805.7</v>
      </c>
      <c r="T424" s="59">
        <v>0</v>
      </c>
      <c r="U424" s="59">
        <v>-1382.22</v>
      </c>
      <c r="V424" s="59">
        <v>113000.51000000001</v>
      </c>
      <c r="W424" s="59">
        <v>72409.84</v>
      </c>
      <c r="X424" s="59">
        <v>0</v>
      </c>
      <c r="Y424" s="59">
        <v>0</v>
      </c>
      <c r="Z424" s="59">
        <v>40590.67</v>
      </c>
      <c r="AA424" s="59">
        <v>0</v>
      </c>
      <c r="AB424" s="59">
        <v>0</v>
      </c>
      <c r="AC424" s="59">
        <v>-40590.67</v>
      </c>
      <c r="AD424" s="59">
        <v>0</v>
      </c>
      <c r="AE424" s="59">
        <v>0</v>
      </c>
      <c r="AF424" s="59">
        <v>0</v>
      </c>
      <c r="AG424" s="59">
        <v>0</v>
      </c>
      <c r="AH424" s="59">
        <v>0</v>
      </c>
      <c r="AI424" s="59">
        <v>0</v>
      </c>
      <c r="AJ424" s="132" t="s">
        <v>29</v>
      </c>
      <c r="AK424" s="132" t="s">
        <v>206</v>
      </c>
      <c r="AL424" s="132">
        <f t="shared" si="48"/>
        <v>40590.67</v>
      </c>
      <c r="AM424" s="132">
        <f t="shared" si="49"/>
        <v>0</v>
      </c>
      <c r="AN424" s="132">
        <f t="shared" si="53"/>
        <v>40590.67</v>
      </c>
      <c r="AO424" s="132">
        <f t="shared" si="54"/>
        <v>0</v>
      </c>
      <c r="AP424" s="132">
        <f t="shared" si="50"/>
        <v>-40590.670000000013</v>
      </c>
      <c r="AQ424" s="132">
        <f t="shared" si="51"/>
        <v>0</v>
      </c>
      <c r="AR424" s="132">
        <f t="shared" si="52"/>
        <v>423.48</v>
      </c>
      <c r="AS424" s="133">
        <f t="shared" si="55"/>
        <v>-1.0432939392229787E-2</v>
      </c>
    </row>
    <row r="425" spans="1:45" x14ac:dyDescent="0.2">
      <c r="A425" s="59">
        <v>-1</v>
      </c>
      <c r="B425" s="59">
        <v>1012</v>
      </c>
      <c r="C425" s="59" t="s">
        <v>121</v>
      </c>
      <c r="D425" s="59">
        <v>0</v>
      </c>
      <c r="E425" s="59">
        <v>276</v>
      </c>
      <c r="F425" s="59" t="s">
        <v>1816</v>
      </c>
      <c r="G425" s="59">
        <v>2026</v>
      </c>
      <c r="H425" s="59" t="s">
        <v>168</v>
      </c>
      <c r="I425" s="59">
        <v>7</v>
      </c>
      <c r="J425" s="59" t="s">
        <v>79</v>
      </c>
      <c r="K425" s="59">
        <v>17</v>
      </c>
      <c r="L425" s="59">
        <v>10307002</v>
      </c>
      <c r="M425" s="59">
        <v>0</v>
      </c>
      <c r="N425" s="59" t="s">
        <v>135</v>
      </c>
      <c r="O425" s="59" t="s">
        <v>124</v>
      </c>
      <c r="P425" s="59" t="s">
        <v>123</v>
      </c>
      <c r="Q425" s="59">
        <v>0</v>
      </c>
      <c r="R425" s="59">
        <v>0</v>
      </c>
      <c r="S425" s="59">
        <v>-9.11</v>
      </c>
      <c r="T425" s="59">
        <v>0</v>
      </c>
      <c r="U425" s="59">
        <v>-16.38</v>
      </c>
      <c r="V425" s="59">
        <v>434.57</v>
      </c>
      <c r="W425" s="59">
        <v>781.57</v>
      </c>
      <c r="X425" s="59">
        <v>0</v>
      </c>
      <c r="Y425" s="59">
        <v>0</v>
      </c>
      <c r="Z425" s="59">
        <v>-347</v>
      </c>
      <c r="AA425" s="59">
        <v>0</v>
      </c>
      <c r="AB425" s="59">
        <v>0</v>
      </c>
      <c r="AC425" s="59">
        <v>347</v>
      </c>
      <c r="AD425" s="59">
        <v>0</v>
      </c>
      <c r="AE425" s="59">
        <v>0</v>
      </c>
      <c r="AF425" s="59">
        <v>0</v>
      </c>
      <c r="AG425" s="59">
        <v>0</v>
      </c>
      <c r="AH425" s="59">
        <v>0</v>
      </c>
      <c r="AI425" s="59">
        <v>0</v>
      </c>
      <c r="AJ425" s="132" t="s">
        <v>29</v>
      </c>
      <c r="AK425" s="132" t="s">
        <v>206</v>
      </c>
      <c r="AL425" s="132">
        <f t="shared" si="48"/>
        <v>-347</v>
      </c>
      <c r="AM425" s="132">
        <f t="shared" si="49"/>
        <v>0</v>
      </c>
      <c r="AN425" s="132">
        <f t="shared" si="53"/>
        <v>-347</v>
      </c>
      <c r="AO425" s="132">
        <f t="shared" si="54"/>
        <v>0</v>
      </c>
      <c r="AP425" s="132">
        <f t="shared" si="50"/>
        <v>347.00000000000006</v>
      </c>
      <c r="AQ425" s="132">
        <f t="shared" si="51"/>
        <v>0</v>
      </c>
      <c r="AR425" s="132">
        <f t="shared" si="52"/>
        <v>-7.27</v>
      </c>
      <c r="AS425" s="133">
        <f t="shared" si="55"/>
        <v>-2.0951008645533137E-2</v>
      </c>
    </row>
    <row r="426" spans="1:45" x14ac:dyDescent="0.2">
      <c r="A426" s="59">
        <v>-1</v>
      </c>
      <c r="B426" s="59">
        <v>1012</v>
      </c>
      <c r="C426" s="59" t="s">
        <v>121</v>
      </c>
      <c r="D426" s="59">
        <v>0</v>
      </c>
      <c r="E426" s="59">
        <v>276</v>
      </c>
      <c r="F426" s="59" t="s">
        <v>1816</v>
      </c>
      <c r="G426" s="59">
        <v>2026</v>
      </c>
      <c r="H426" s="59" t="s">
        <v>170</v>
      </c>
      <c r="I426" s="59">
        <v>7</v>
      </c>
      <c r="J426" s="59" t="s">
        <v>79</v>
      </c>
      <c r="K426" s="59">
        <v>17</v>
      </c>
      <c r="L426" s="59">
        <v>10307017</v>
      </c>
      <c r="M426" s="59">
        <v>0</v>
      </c>
      <c r="N426" s="59" t="s">
        <v>135</v>
      </c>
      <c r="O426" s="59" t="s">
        <v>124</v>
      </c>
      <c r="P426" s="59" t="s">
        <v>123</v>
      </c>
      <c r="Q426" s="59">
        <v>0</v>
      </c>
      <c r="R426" s="59">
        <v>0</v>
      </c>
      <c r="S426" s="59">
        <v>-9865.9</v>
      </c>
      <c r="T426" s="59">
        <v>0</v>
      </c>
      <c r="U426" s="59">
        <v>-9865.9</v>
      </c>
      <c r="V426" s="59">
        <v>702056.97</v>
      </c>
      <c r="W426" s="59">
        <v>702056.97</v>
      </c>
      <c r="X426" s="59">
        <v>0</v>
      </c>
      <c r="Y426" s="59">
        <v>0</v>
      </c>
      <c r="Z426" s="59">
        <v>0</v>
      </c>
      <c r="AA426" s="59">
        <v>0</v>
      </c>
      <c r="AB426" s="59">
        <v>0</v>
      </c>
      <c r="AC426" s="59">
        <v>0</v>
      </c>
      <c r="AD426" s="59">
        <v>0</v>
      </c>
      <c r="AE426" s="59">
        <v>0</v>
      </c>
      <c r="AF426" s="59">
        <v>0</v>
      </c>
      <c r="AG426" s="59">
        <v>0</v>
      </c>
      <c r="AH426" s="59">
        <v>0</v>
      </c>
      <c r="AI426" s="59">
        <v>0</v>
      </c>
      <c r="AJ426" s="132" t="s">
        <v>29</v>
      </c>
      <c r="AK426" s="132" t="s">
        <v>206</v>
      </c>
      <c r="AL426" s="132">
        <f t="shared" si="48"/>
        <v>0</v>
      </c>
      <c r="AM426" s="132">
        <f t="shared" si="49"/>
        <v>0</v>
      </c>
      <c r="AN426" s="132">
        <f t="shared" si="53"/>
        <v>0</v>
      </c>
      <c r="AO426" s="132">
        <f t="shared" si="54"/>
        <v>0</v>
      </c>
      <c r="AP426" s="132">
        <f t="shared" si="50"/>
        <v>0</v>
      </c>
      <c r="AQ426" s="132">
        <f t="shared" si="51"/>
        <v>0</v>
      </c>
      <c r="AR426" s="132">
        <f t="shared" si="52"/>
        <v>0</v>
      </c>
      <c r="AS426" s="133" t="e">
        <f t="shared" si="55"/>
        <v>#DIV/0!</v>
      </c>
    </row>
    <row r="427" spans="1:45" x14ac:dyDescent="0.2">
      <c r="A427" s="59">
        <v>-1</v>
      </c>
      <c r="B427" s="59">
        <v>1012</v>
      </c>
      <c r="C427" s="59" t="s">
        <v>121</v>
      </c>
      <c r="D427" s="59">
        <v>0</v>
      </c>
      <c r="E427" s="59">
        <v>276</v>
      </c>
      <c r="F427" s="59" t="s">
        <v>1816</v>
      </c>
      <c r="G427" s="59">
        <v>2026</v>
      </c>
      <c r="H427" s="59" t="s">
        <v>171</v>
      </c>
      <c r="I427" s="59">
        <v>7</v>
      </c>
      <c r="J427" s="59" t="s">
        <v>79</v>
      </c>
      <c r="K427" s="59">
        <v>17</v>
      </c>
      <c r="L427" s="59">
        <v>10307012</v>
      </c>
      <c r="M427" s="59">
        <v>0</v>
      </c>
      <c r="N427" s="59" t="s">
        <v>135</v>
      </c>
      <c r="O427" s="59" t="s">
        <v>124</v>
      </c>
      <c r="P427" s="59" t="s">
        <v>123</v>
      </c>
      <c r="Q427" s="59">
        <v>0</v>
      </c>
      <c r="R427" s="59">
        <v>0</v>
      </c>
      <c r="S427" s="59">
        <v>668.18000000000006</v>
      </c>
      <c r="T427" s="59">
        <v>0</v>
      </c>
      <c r="U427" s="59">
        <v>186.23</v>
      </c>
      <c r="V427" s="59">
        <v>-63634.950000000004</v>
      </c>
      <c r="W427" s="59">
        <v>-17737.5</v>
      </c>
      <c r="X427" s="59">
        <v>0</v>
      </c>
      <c r="Y427" s="59">
        <v>0</v>
      </c>
      <c r="Z427" s="59">
        <v>-45897.450000000004</v>
      </c>
      <c r="AA427" s="59">
        <v>0</v>
      </c>
      <c r="AB427" s="59">
        <v>0</v>
      </c>
      <c r="AC427" s="59">
        <v>45897.450000000004</v>
      </c>
      <c r="AD427" s="59">
        <v>0</v>
      </c>
      <c r="AE427" s="59">
        <v>0</v>
      </c>
      <c r="AF427" s="59">
        <v>0</v>
      </c>
      <c r="AG427" s="59">
        <v>0</v>
      </c>
      <c r="AH427" s="59">
        <v>0</v>
      </c>
      <c r="AI427" s="59">
        <v>0</v>
      </c>
      <c r="AJ427" s="132" t="s">
        <v>29</v>
      </c>
      <c r="AK427" s="132" t="s">
        <v>206</v>
      </c>
      <c r="AL427" s="132">
        <f t="shared" si="48"/>
        <v>-45897.450000000004</v>
      </c>
      <c r="AM427" s="132">
        <f t="shared" si="49"/>
        <v>0</v>
      </c>
      <c r="AN427" s="132">
        <f t="shared" si="53"/>
        <v>-45897.450000000004</v>
      </c>
      <c r="AO427" s="132">
        <f t="shared" si="54"/>
        <v>0</v>
      </c>
      <c r="AP427" s="132">
        <f t="shared" si="50"/>
        <v>45897.450000000004</v>
      </c>
      <c r="AQ427" s="132">
        <f t="shared" si="51"/>
        <v>0</v>
      </c>
      <c r="AR427" s="132">
        <f t="shared" si="52"/>
        <v>-481.95000000000005</v>
      </c>
      <c r="AS427" s="133">
        <f t="shared" si="55"/>
        <v>-1.0500583365742541E-2</v>
      </c>
    </row>
    <row r="428" spans="1:45" x14ac:dyDescent="0.2">
      <c r="A428" s="59">
        <v>-1</v>
      </c>
      <c r="B428" s="59">
        <v>1012</v>
      </c>
      <c r="C428" s="59" t="s">
        <v>121</v>
      </c>
      <c r="D428" s="59">
        <v>0</v>
      </c>
      <c r="E428" s="59">
        <v>276</v>
      </c>
      <c r="F428" s="59" t="s">
        <v>1816</v>
      </c>
      <c r="G428" s="59">
        <v>2026</v>
      </c>
      <c r="H428" s="59" t="s">
        <v>172</v>
      </c>
      <c r="I428" s="59">
        <v>7</v>
      </c>
      <c r="J428" s="59" t="s">
        <v>79</v>
      </c>
      <c r="K428" s="59">
        <v>17</v>
      </c>
      <c r="L428" s="59">
        <v>10307010</v>
      </c>
      <c r="M428" s="59">
        <v>0</v>
      </c>
      <c r="N428" s="59" t="s">
        <v>135</v>
      </c>
      <c r="O428" s="59" t="s">
        <v>124</v>
      </c>
      <c r="P428" s="59" t="s">
        <v>123</v>
      </c>
      <c r="Q428" s="59">
        <v>0</v>
      </c>
      <c r="R428" s="59">
        <v>0</v>
      </c>
      <c r="S428" s="59">
        <v>13579.91</v>
      </c>
      <c r="T428" s="59">
        <v>0</v>
      </c>
      <c r="U428" s="59">
        <v>13579.91</v>
      </c>
      <c r="V428" s="59">
        <v>-646662.32999999996</v>
      </c>
      <c r="W428" s="59">
        <v>-646662.32999999996</v>
      </c>
      <c r="X428" s="59">
        <v>0</v>
      </c>
      <c r="Y428" s="59">
        <v>0</v>
      </c>
      <c r="Z428" s="59">
        <v>0</v>
      </c>
      <c r="AA428" s="59">
        <v>0</v>
      </c>
      <c r="AB428" s="59">
        <v>0</v>
      </c>
      <c r="AC428" s="59">
        <v>0</v>
      </c>
      <c r="AD428" s="59">
        <v>0</v>
      </c>
      <c r="AE428" s="59">
        <v>0</v>
      </c>
      <c r="AF428" s="59">
        <v>0</v>
      </c>
      <c r="AG428" s="59">
        <v>0</v>
      </c>
      <c r="AH428" s="59">
        <v>0</v>
      </c>
      <c r="AI428" s="59">
        <v>0</v>
      </c>
      <c r="AJ428" s="132" t="s">
        <v>29</v>
      </c>
      <c r="AK428" s="132" t="s">
        <v>206</v>
      </c>
      <c r="AL428" s="132">
        <f t="shared" si="48"/>
        <v>0</v>
      </c>
      <c r="AM428" s="132">
        <f t="shared" si="49"/>
        <v>0</v>
      </c>
      <c r="AN428" s="132">
        <f t="shared" si="53"/>
        <v>0</v>
      </c>
      <c r="AO428" s="132">
        <f t="shared" si="54"/>
        <v>0</v>
      </c>
      <c r="AP428" s="132">
        <f t="shared" si="50"/>
        <v>0</v>
      </c>
      <c r="AQ428" s="132">
        <f t="shared" si="51"/>
        <v>0</v>
      </c>
      <c r="AR428" s="132">
        <f t="shared" si="52"/>
        <v>0</v>
      </c>
      <c r="AS428" s="133" t="e">
        <f t="shared" si="55"/>
        <v>#DIV/0!</v>
      </c>
    </row>
    <row r="429" spans="1:45" x14ac:dyDescent="0.2">
      <c r="A429" s="59">
        <v>-1</v>
      </c>
      <c r="B429" s="59">
        <v>1012</v>
      </c>
      <c r="C429" s="59" t="s">
        <v>121</v>
      </c>
      <c r="D429" s="59">
        <v>0</v>
      </c>
      <c r="E429" s="59">
        <v>276</v>
      </c>
      <c r="F429" s="59" t="s">
        <v>1816</v>
      </c>
      <c r="G429" s="59">
        <v>2026</v>
      </c>
      <c r="H429" s="59" t="s">
        <v>173</v>
      </c>
      <c r="I429" s="59">
        <v>7</v>
      </c>
      <c r="J429" s="59" t="s">
        <v>79</v>
      </c>
      <c r="K429" s="59">
        <v>17</v>
      </c>
      <c r="L429" s="59">
        <v>10307050</v>
      </c>
      <c r="M429" s="59">
        <v>0</v>
      </c>
      <c r="N429" s="59" t="s">
        <v>135</v>
      </c>
      <c r="O429" s="59" t="s">
        <v>124</v>
      </c>
      <c r="P429" s="59" t="s">
        <v>123</v>
      </c>
      <c r="Q429" s="59">
        <v>0</v>
      </c>
      <c r="R429" s="59">
        <v>0</v>
      </c>
      <c r="S429" s="59">
        <v>51.71</v>
      </c>
      <c r="T429" s="59">
        <v>0</v>
      </c>
      <c r="U429" s="59">
        <v>95.3</v>
      </c>
      <c r="V429" s="59">
        <v>-531.14</v>
      </c>
      <c r="W429" s="59">
        <v>-675.39</v>
      </c>
      <c r="X429" s="59">
        <v>0</v>
      </c>
      <c r="Y429" s="59">
        <v>0</v>
      </c>
      <c r="Z429" s="59">
        <v>144.25</v>
      </c>
      <c r="AA429" s="59">
        <v>0</v>
      </c>
      <c r="AB429" s="59">
        <v>0</v>
      </c>
      <c r="AC429" s="59">
        <v>-144.25</v>
      </c>
      <c r="AD429" s="59">
        <v>0</v>
      </c>
      <c r="AE429" s="59">
        <v>0</v>
      </c>
      <c r="AF429" s="59">
        <v>0</v>
      </c>
      <c r="AG429" s="59">
        <v>0</v>
      </c>
      <c r="AH429" s="59">
        <v>0</v>
      </c>
      <c r="AI429" s="59">
        <v>0</v>
      </c>
      <c r="AJ429" s="132" t="s">
        <v>29</v>
      </c>
      <c r="AK429" s="132" t="s">
        <v>36</v>
      </c>
      <c r="AL429" s="132">
        <f t="shared" si="48"/>
        <v>144.25</v>
      </c>
      <c r="AM429" s="132">
        <f t="shared" si="49"/>
        <v>0</v>
      </c>
      <c r="AN429" s="132">
        <f t="shared" si="53"/>
        <v>144.25</v>
      </c>
      <c r="AO429" s="132">
        <f t="shared" si="54"/>
        <v>0</v>
      </c>
      <c r="AP429" s="132">
        <f t="shared" si="50"/>
        <v>-144.25</v>
      </c>
      <c r="AQ429" s="132">
        <f t="shared" si="51"/>
        <v>0</v>
      </c>
      <c r="AR429" s="132">
        <f t="shared" si="52"/>
        <v>43.589999999999996</v>
      </c>
      <c r="AS429" s="133">
        <f t="shared" si="55"/>
        <v>-0.30218370883882145</v>
      </c>
    </row>
    <row r="430" spans="1:45" x14ac:dyDescent="0.2">
      <c r="A430" s="59">
        <v>-1</v>
      </c>
      <c r="B430" s="59">
        <v>1012</v>
      </c>
      <c r="C430" s="59" t="s">
        <v>121</v>
      </c>
      <c r="D430" s="59">
        <v>0</v>
      </c>
      <c r="E430" s="59">
        <v>276</v>
      </c>
      <c r="F430" s="59" t="s">
        <v>1816</v>
      </c>
      <c r="G430" s="59">
        <v>2026</v>
      </c>
      <c r="H430" s="59" t="s">
        <v>169</v>
      </c>
      <c r="I430" s="59">
        <v>7</v>
      </c>
      <c r="J430" s="59" t="s">
        <v>79</v>
      </c>
      <c r="K430" s="59">
        <v>18</v>
      </c>
      <c r="L430" s="59">
        <v>10307502</v>
      </c>
      <c r="M430" s="59">
        <v>0</v>
      </c>
      <c r="N430" s="59" t="s">
        <v>135</v>
      </c>
      <c r="O430" s="59" t="s">
        <v>124</v>
      </c>
      <c r="P430" s="59" t="s">
        <v>123</v>
      </c>
      <c r="Q430" s="59">
        <v>0</v>
      </c>
      <c r="R430" s="59">
        <v>0</v>
      </c>
      <c r="S430" s="59">
        <v>0</v>
      </c>
      <c r="T430" s="59">
        <v>0</v>
      </c>
      <c r="U430" s="59">
        <v>0</v>
      </c>
      <c r="V430" s="59">
        <v>89843.22</v>
      </c>
      <c r="W430" s="59">
        <v>22216.9</v>
      </c>
      <c r="X430" s="59">
        <v>0</v>
      </c>
      <c r="Y430" s="59">
        <v>0</v>
      </c>
      <c r="Z430" s="59">
        <v>67626.320000000007</v>
      </c>
      <c r="AA430" s="59">
        <v>0</v>
      </c>
      <c r="AB430" s="59">
        <v>0</v>
      </c>
      <c r="AC430" s="59">
        <v>-67626.320000000007</v>
      </c>
      <c r="AD430" s="59">
        <v>0</v>
      </c>
      <c r="AE430" s="59">
        <v>0</v>
      </c>
      <c r="AF430" s="59">
        <v>0</v>
      </c>
      <c r="AG430" s="59">
        <v>0</v>
      </c>
      <c r="AH430" s="59">
        <v>0</v>
      </c>
      <c r="AI430" s="59">
        <v>0</v>
      </c>
      <c r="AJ430" s="132" t="s">
        <v>29</v>
      </c>
      <c r="AK430" s="132" t="s">
        <v>208</v>
      </c>
      <c r="AL430" s="132">
        <f t="shared" si="48"/>
        <v>67626.320000000007</v>
      </c>
      <c r="AM430" s="132">
        <f t="shared" si="49"/>
        <v>0</v>
      </c>
      <c r="AN430" s="132">
        <f t="shared" si="53"/>
        <v>67626.320000000007</v>
      </c>
      <c r="AO430" s="132">
        <f t="shared" si="54"/>
        <v>0</v>
      </c>
      <c r="AP430" s="132">
        <f t="shared" si="50"/>
        <v>-67626.320000000007</v>
      </c>
      <c r="AQ430" s="132">
        <f t="shared" si="51"/>
        <v>0</v>
      </c>
      <c r="AR430" s="132">
        <f t="shared" si="52"/>
        <v>0</v>
      </c>
      <c r="AS430" s="133">
        <f t="shared" si="55"/>
        <v>0</v>
      </c>
    </row>
    <row r="431" spans="1:45" x14ac:dyDescent="0.2">
      <c r="A431" s="59">
        <v>-1</v>
      </c>
      <c r="B431" s="59">
        <v>1012</v>
      </c>
      <c r="C431" s="59" t="s">
        <v>121</v>
      </c>
      <c r="D431" s="59">
        <v>0</v>
      </c>
      <c r="E431" s="59">
        <v>276</v>
      </c>
      <c r="F431" s="59" t="s">
        <v>1816</v>
      </c>
      <c r="G431" s="59">
        <v>2026</v>
      </c>
      <c r="H431" s="59" t="s">
        <v>177</v>
      </c>
      <c r="I431" s="59">
        <v>7</v>
      </c>
      <c r="J431" s="59" t="s">
        <v>79</v>
      </c>
      <c r="K431" s="59">
        <v>17</v>
      </c>
      <c r="L431" s="59">
        <v>10307004</v>
      </c>
      <c r="M431" s="59">
        <v>-1</v>
      </c>
      <c r="N431" s="59" t="s">
        <v>146</v>
      </c>
      <c r="O431" s="59" t="s">
        <v>124</v>
      </c>
      <c r="P431" s="59" t="s">
        <v>123</v>
      </c>
      <c r="Q431" s="59">
        <v>0</v>
      </c>
      <c r="R431" s="59">
        <v>0</v>
      </c>
      <c r="S431" s="59">
        <v>0</v>
      </c>
      <c r="T431" s="59">
        <v>0</v>
      </c>
      <c r="U431" s="59">
        <v>0</v>
      </c>
      <c r="V431" s="59">
        <v>0</v>
      </c>
      <c r="W431" s="59">
        <v>0</v>
      </c>
      <c r="X431" s="59">
        <v>0</v>
      </c>
      <c r="Y431" s="59">
        <v>0</v>
      </c>
      <c r="Z431" s="59">
        <v>0</v>
      </c>
      <c r="AA431" s="59">
        <v>0</v>
      </c>
      <c r="AB431" s="59">
        <v>0</v>
      </c>
      <c r="AC431" s="59">
        <v>0</v>
      </c>
      <c r="AD431" s="59">
        <v>0</v>
      </c>
      <c r="AE431" s="59">
        <v>0</v>
      </c>
      <c r="AF431" s="59">
        <v>0</v>
      </c>
      <c r="AG431" s="59">
        <v>0</v>
      </c>
      <c r="AH431" s="59">
        <v>0</v>
      </c>
      <c r="AI431" s="59">
        <v>0</v>
      </c>
      <c r="AJ431" s="132" t="s">
        <v>29</v>
      </c>
      <c r="AK431" s="132" t="s">
        <v>35</v>
      </c>
      <c r="AL431" s="132">
        <f t="shared" si="48"/>
        <v>0</v>
      </c>
      <c r="AM431" s="132">
        <f t="shared" si="49"/>
        <v>0</v>
      </c>
      <c r="AN431" s="132">
        <f t="shared" si="53"/>
        <v>0</v>
      </c>
      <c r="AO431" s="132">
        <f t="shared" si="54"/>
        <v>0</v>
      </c>
      <c r="AP431" s="132">
        <f t="shared" si="50"/>
        <v>0</v>
      </c>
      <c r="AQ431" s="132">
        <f t="shared" si="51"/>
        <v>0</v>
      </c>
      <c r="AR431" s="132">
        <f t="shared" si="52"/>
        <v>0</v>
      </c>
      <c r="AS431" s="133" t="e">
        <f t="shared" si="55"/>
        <v>#DIV/0!</v>
      </c>
    </row>
    <row r="432" spans="1:45" x14ac:dyDescent="0.2">
      <c r="A432" s="59">
        <v>-1</v>
      </c>
      <c r="B432" s="59">
        <v>1012</v>
      </c>
      <c r="C432" s="59" t="s">
        <v>121</v>
      </c>
      <c r="D432" s="59">
        <v>0</v>
      </c>
      <c r="E432" s="59">
        <v>276</v>
      </c>
      <c r="F432" s="59" t="s">
        <v>1816</v>
      </c>
      <c r="G432" s="59">
        <v>2026</v>
      </c>
      <c r="H432" s="59" t="s">
        <v>164</v>
      </c>
      <c r="I432" s="59">
        <v>7</v>
      </c>
      <c r="J432" s="59" t="s">
        <v>79</v>
      </c>
      <c r="K432" s="59">
        <v>17</v>
      </c>
      <c r="L432" s="59">
        <v>27</v>
      </c>
      <c r="M432" s="59">
        <v>1</v>
      </c>
      <c r="N432" s="59" t="s">
        <v>122</v>
      </c>
      <c r="O432" s="59" t="s">
        <v>124</v>
      </c>
      <c r="P432" s="59" t="s">
        <v>127</v>
      </c>
      <c r="Q432" s="59">
        <v>0</v>
      </c>
      <c r="R432" s="59">
        <v>0</v>
      </c>
      <c r="S432" s="59">
        <v>-28030.03</v>
      </c>
      <c r="T432" s="59">
        <v>0</v>
      </c>
      <c r="U432" s="59">
        <v>-28030.03</v>
      </c>
      <c r="V432" s="59">
        <v>2539177.7800000003</v>
      </c>
      <c r="W432" s="59">
        <v>2539177.7800000003</v>
      </c>
      <c r="X432" s="59">
        <v>0</v>
      </c>
      <c r="Y432" s="59">
        <v>0</v>
      </c>
      <c r="Z432" s="59">
        <v>0</v>
      </c>
      <c r="AA432" s="59">
        <v>0</v>
      </c>
      <c r="AB432" s="59">
        <v>0</v>
      </c>
      <c r="AC432" s="59">
        <v>0</v>
      </c>
      <c r="AD432" s="59">
        <v>0</v>
      </c>
      <c r="AE432" s="59">
        <v>0</v>
      </c>
      <c r="AF432" s="59">
        <v>0</v>
      </c>
      <c r="AG432" s="59">
        <v>0</v>
      </c>
      <c r="AH432" s="59">
        <v>0</v>
      </c>
      <c r="AI432" s="59">
        <v>0</v>
      </c>
      <c r="AJ432" s="132" t="s">
        <v>205</v>
      </c>
      <c r="AK432" s="132" t="s">
        <v>37</v>
      </c>
      <c r="AL432" s="132">
        <f t="shared" si="48"/>
        <v>0</v>
      </c>
      <c r="AM432" s="132">
        <f t="shared" si="49"/>
        <v>0</v>
      </c>
      <c r="AN432" s="132">
        <f t="shared" si="53"/>
        <v>0</v>
      </c>
      <c r="AO432" s="132">
        <f t="shared" si="54"/>
        <v>0</v>
      </c>
      <c r="AP432" s="132">
        <f t="shared" si="50"/>
        <v>0</v>
      </c>
      <c r="AQ432" s="132">
        <f t="shared" si="51"/>
        <v>0</v>
      </c>
      <c r="AR432" s="132">
        <f t="shared" si="52"/>
        <v>0</v>
      </c>
      <c r="AS432" s="133" t="e">
        <f t="shared" si="55"/>
        <v>#DIV/0!</v>
      </c>
    </row>
    <row r="433" spans="1:45" x14ac:dyDescent="0.2">
      <c r="A433" s="59">
        <v>-1</v>
      </c>
      <c r="B433" s="59">
        <v>1012</v>
      </c>
      <c r="C433" s="59" t="s">
        <v>121</v>
      </c>
      <c r="D433" s="59">
        <v>0</v>
      </c>
      <c r="E433" s="59">
        <v>276</v>
      </c>
      <c r="F433" s="59" t="s">
        <v>1816</v>
      </c>
      <c r="G433" s="59">
        <v>2026</v>
      </c>
      <c r="H433" s="59" t="s">
        <v>165</v>
      </c>
      <c r="I433" s="59">
        <v>7</v>
      </c>
      <c r="J433" s="59" t="s">
        <v>79</v>
      </c>
      <c r="K433" s="59">
        <v>17</v>
      </c>
      <c r="L433" s="59">
        <v>25</v>
      </c>
      <c r="M433" s="59">
        <v>1</v>
      </c>
      <c r="N433" s="59" t="s">
        <v>122</v>
      </c>
      <c r="O433" s="59" t="s">
        <v>124</v>
      </c>
      <c r="P433" s="59" t="s">
        <v>127</v>
      </c>
      <c r="Q433" s="59">
        <v>0</v>
      </c>
      <c r="R433" s="59">
        <v>0</v>
      </c>
      <c r="S433" s="59">
        <v>2559.06</v>
      </c>
      <c r="T433" s="59">
        <v>-1865.55</v>
      </c>
      <c r="U433" s="59">
        <v>-903.14</v>
      </c>
      <c r="V433" s="59">
        <v>-208405.03</v>
      </c>
      <c r="W433" s="59">
        <v>92575.06</v>
      </c>
      <c r="X433" s="59">
        <v>332366.78000000003</v>
      </c>
      <c r="Y433" s="59">
        <v>0</v>
      </c>
      <c r="Z433" s="59">
        <v>31386.690000000002</v>
      </c>
      <c r="AA433" s="59">
        <v>0</v>
      </c>
      <c r="AB433" s="59">
        <v>0</v>
      </c>
      <c r="AC433" s="59">
        <v>300980.09000000003</v>
      </c>
      <c r="AD433" s="59">
        <v>0</v>
      </c>
      <c r="AE433" s="59">
        <v>0</v>
      </c>
      <c r="AF433" s="59">
        <v>0</v>
      </c>
      <c r="AG433" s="59">
        <v>0</v>
      </c>
      <c r="AH433" s="59">
        <v>0</v>
      </c>
      <c r="AI433" s="59">
        <v>0</v>
      </c>
      <c r="AJ433" s="132" t="s">
        <v>205</v>
      </c>
      <c r="AK433" s="132" t="s">
        <v>206</v>
      </c>
      <c r="AL433" s="132">
        <f t="shared" si="48"/>
        <v>31386.690000000002</v>
      </c>
      <c r="AM433" s="132">
        <f t="shared" si="49"/>
        <v>332366.78000000003</v>
      </c>
      <c r="AN433" s="132">
        <f t="shared" si="53"/>
        <v>-300980.09000000003</v>
      </c>
      <c r="AO433" s="132">
        <f t="shared" si="54"/>
        <v>0</v>
      </c>
      <c r="AP433" s="132">
        <f t="shared" si="50"/>
        <v>300980.08999999997</v>
      </c>
      <c r="AQ433" s="132">
        <f t="shared" si="51"/>
        <v>0</v>
      </c>
      <c r="AR433" s="132">
        <f t="shared" si="52"/>
        <v>-3462.2</v>
      </c>
      <c r="AS433" s="133">
        <f t="shared" si="55"/>
        <v>-1.1503086466616448E-2</v>
      </c>
    </row>
    <row r="434" spans="1:45" x14ac:dyDescent="0.2">
      <c r="A434" s="59">
        <v>-1</v>
      </c>
      <c r="B434" s="59">
        <v>1012</v>
      </c>
      <c r="C434" s="59" t="s">
        <v>121</v>
      </c>
      <c r="D434" s="59">
        <v>0</v>
      </c>
      <c r="E434" s="59">
        <v>276</v>
      </c>
      <c r="F434" s="59" t="s">
        <v>1816</v>
      </c>
      <c r="G434" s="59">
        <v>2026</v>
      </c>
      <c r="H434" s="59" t="s">
        <v>167</v>
      </c>
      <c r="I434" s="59">
        <v>7</v>
      </c>
      <c r="J434" s="59" t="s">
        <v>79</v>
      </c>
      <c r="K434" s="59">
        <v>17</v>
      </c>
      <c r="L434" s="59">
        <v>10307001</v>
      </c>
      <c r="M434" s="59">
        <v>0</v>
      </c>
      <c r="N434" s="59" t="s">
        <v>135</v>
      </c>
      <c r="O434" s="59" t="s">
        <v>124</v>
      </c>
      <c r="P434" s="59" t="s">
        <v>127</v>
      </c>
      <c r="Q434" s="59">
        <v>0</v>
      </c>
      <c r="R434" s="59">
        <v>0</v>
      </c>
      <c r="S434" s="59">
        <v>-1091.33</v>
      </c>
      <c r="T434" s="59">
        <v>0</v>
      </c>
      <c r="U434" s="59">
        <v>-1071.26</v>
      </c>
      <c r="V434" s="59">
        <v>86818.78</v>
      </c>
      <c r="W434" s="59">
        <v>85605.21</v>
      </c>
      <c r="X434" s="59">
        <v>0</v>
      </c>
      <c r="Y434" s="59">
        <v>0</v>
      </c>
      <c r="Z434" s="59">
        <v>1213.57</v>
      </c>
      <c r="AA434" s="59">
        <v>0</v>
      </c>
      <c r="AB434" s="59">
        <v>0</v>
      </c>
      <c r="AC434" s="59">
        <v>-1213.57</v>
      </c>
      <c r="AD434" s="59">
        <v>0</v>
      </c>
      <c r="AE434" s="59">
        <v>0</v>
      </c>
      <c r="AF434" s="59">
        <v>0</v>
      </c>
      <c r="AG434" s="59">
        <v>0</v>
      </c>
      <c r="AH434" s="59">
        <v>0</v>
      </c>
      <c r="AI434" s="59">
        <v>0</v>
      </c>
      <c r="AJ434" s="132" t="s">
        <v>205</v>
      </c>
      <c r="AK434" s="132" t="s">
        <v>206</v>
      </c>
      <c r="AL434" s="132">
        <f t="shared" si="48"/>
        <v>1213.57</v>
      </c>
      <c r="AM434" s="132">
        <f t="shared" si="49"/>
        <v>0</v>
      </c>
      <c r="AN434" s="132">
        <f t="shared" si="53"/>
        <v>1213.57</v>
      </c>
      <c r="AO434" s="132">
        <f t="shared" si="54"/>
        <v>0</v>
      </c>
      <c r="AP434" s="132">
        <f t="shared" si="50"/>
        <v>-1213.5699999999924</v>
      </c>
      <c r="AQ434" s="132">
        <f t="shared" si="51"/>
        <v>7.503331289626658E-12</v>
      </c>
      <c r="AR434" s="132">
        <f t="shared" si="52"/>
        <v>20.069999999999936</v>
      </c>
      <c r="AS434" s="133">
        <f t="shared" si="55"/>
        <v>-1.6537982975848169E-2</v>
      </c>
    </row>
    <row r="435" spans="1:45" x14ac:dyDescent="0.2">
      <c r="A435" s="59">
        <v>-1</v>
      </c>
      <c r="B435" s="59">
        <v>1012</v>
      </c>
      <c r="C435" s="59" t="s">
        <v>121</v>
      </c>
      <c r="D435" s="59">
        <v>0</v>
      </c>
      <c r="E435" s="59">
        <v>276</v>
      </c>
      <c r="F435" s="59" t="s">
        <v>1816</v>
      </c>
      <c r="G435" s="59">
        <v>2026</v>
      </c>
      <c r="H435" s="59" t="s">
        <v>168</v>
      </c>
      <c r="I435" s="59">
        <v>7</v>
      </c>
      <c r="J435" s="59" t="s">
        <v>79</v>
      </c>
      <c r="K435" s="59">
        <v>17</v>
      </c>
      <c r="L435" s="59">
        <v>10307002</v>
      </c>
      <c r="M435" s="59">
        <v>0</v>
      </c>
      <c r="N435" s="59" t="s">
        <v>135</v>
      </c>
      <c r="O435" s="59" t="s">
        <v>124</v>
      </c>
      <c r="P435" s="59" t="s">
        <v>127</v>
      </c>
      <c r="Q435" s="59">
        <v>0</v>
      </c>
      <c r="R435" s="59">
        <v>0</v>
      </c>
      <c r="S435" s="59">
        <v>-192.84</v>
      </c>
      <c r="T435" s="59">
        <v>0</v>
      </c>
      <c r="U435" s="59">
        <v>-172.96</v>
      </c>
      <c r="V435" s="59">
        <v>9181.57</v>
      </c>
      <c r="W435" s="59">
        <v>8234.56</v>
      </c>
      <c r="X435" s="59">
        <v>0</v>
      </c>
      <c r="Y435" s="59">
        <v>0</v>
      </c>
      <c r="Z435" s="59">
        <v>947.01</v>
      </c>
      <c r="AA435" s="59">
        <v>0</v>
      </c>
      <c r="AB435" s="59">
        <v>0</v>
      </c>
      <c r="AC435" s="59">
        <v>-947.01</v>
      </c>
      <c r="AD435" s="59">
        <v>0</v>
      </c>
      <c r="AE435" s="59">
        <v>0</v>
      </c>
      <c r="AF435" s="59">
        <v>0</v>
      </c>
      <c r="AG435" s="59">
        <v>0</v>
      </c>
      <c r="AH435" s="59">
        <v>0</v>
      </c>
      <c r="AI435" s="59">
        <v>0</v>
      </c>
      <c r="AJ435" s="132" t="s">
        <v>205</v>
      </c>
      <c r="AK435" s="132" t="s">
        <v>206</v>
      </c>
      <c r="AL435" s="132">
        <f t="shared" si="48"/>
        <v>947.01</v>
      </c>
      <c r="AM435" s="132">
        <f t="shared" si="49"/>
        <v>0</v>
      </c>
      <c r="AN435" s="132">
        <f t="shared" si="53"/>
        <v>947.01</v>
      </c>
      <c r="AO435" s="132">
        <f t="shared" si="54"/>
        <v>0</v>
      </c>
      <c r="AP435" s="132">
        <f t="shared" si="50"/>
        <v>-947.01000000000022</v>
      </c>
      <c r="AQ435" s="132">
        <f t="shared" si="51"/>
        <v>0</v>
      </c>
      <c r="AR435" s="132">
        <f t="shared" si="52"/>
        <v>19.879999999999995</v>
      </c>
      <c r="AS435" s="133">
        <f t="shared" si="55"/>
        <v>-2.0992386564027826E-2</v>
      </c>
    </row>
    <row r="436" spans="1:45" x14ac:dyDescent="0.2">
      <c r="A436" s="59">
        <v>-1</v>
      </c>
      <c r="B436" s="59">
        <v>1012</v>
      </c>
      <c r="C436" s="59" t="s">
        <v>121</v>
      </c>
      <c r="D436" s="59">
        <v>0</v>
      </c>
      <c r="E436" s="59">
        <v>276</v>
      </c>
      <c r="F436" s="59" t="s">
        <v>1816</v>
      </c>
      <c r="G436" s="59">
        <v>2026</v>
      </c>
      <c r="H436" s="59" t="s">
        <v>170</v>
      </c>
      <c r="I436" s="59">
        <v>7</v>
      </c>
      <c r="J436" s="59" t="s">
        <v>79</v>
      </c>
      <c r="K436" s="59">
        <v>17</v>
      </c>
      <c r="L436" s="59">
        <v>10307017</v>
      </c>
      <c r="M436" s="59">
        <v>0</v>
      </c>
      <c r="N436" s="59" t="s">
        <v>135</v>
      </c>
      <c r="O436" s="59" t="s">
        <v>124</v>
      </c>
      <c r="P436" s="59" t="s">
        <v>127</v>
      </c>
      <c r="Q436" s="59">
        <v>0</v>
      </c>
      <c r="R436" s="59">
        <v>0</v>
      </c>
      <c r="S436" s="59">
        <v>-1925.33</v>
      </c>
      <c r="T436" s="59">
        <v>0</v>
      </c>
      <c r="U436" s="59">
        <v>-1969.5</v>
      </c>
      <c r="V436" s="59">
        <v>91682</v>
      </c>
      <c r="W436" s="59">
        <v>93785.3</v>
      </c>
      <c r="X436" s="59">
        <v>0</v>
      </c>
      <c r="Y436" s="59">
        <v>0</v>
      </c>
      <c r="Z436" s="59">
        <v>-2103.3000000000002</v>
      </c>
      <c r="AA436" s="59">
        <v>0</v>
      </c>
      <c r="AB436" s="59">
        <v>0</v>
      </c>
      <c r="AC436" s="59">
        <v>2103.3000000000002</v>
      </c>
      <c r="AD436" s="59">
        <v>0</v>
      </c>
      <c r="AE436" s="59">
        <v>0</v>
      </c>
      <c r="AF436" s="59">
        <v>0</v>
      </c>
      <c r="AG436" s="59">
        <v>0</v>
      </c>
      <c r="AH436" s="59">
        <v>0</v>
      </c>
      <c r="AI436" s="59">
        <v>0</v>
      </c>
      <c r="AJ436" s="132" t="s">
        <v>205</v>
      </c>
      <c r="AK436" s="132" t="s">
        <v>206</v>
      </c>
      <c r="AL436" s="132">
        <f t="shared" si="48"/>
        <v>-2103.3000000000002</v>
      </c>
      <c r="AM436" s="132">
        <f t="shared" si="49"/>
        <v>0</v>
      </c>
      <c r="AN436" s="132">
        <f t="shared" si="53"/>
        <v>-2103.3000000000002</v>
      </c>
      <c r="AO436" s="132">
        <f t="shared" si="54"/>
        <v>0</v>
      </c>
      <c r="AP436" s="132">
        <f t="shared" si="50"/>
        <v>2103.3000000000029</v>
      </c>
      <c r="AQ436" s="132">
        <f t="shared" si="51"/>
        <v>0</v>
      </c>
      <c r="AR436" s="132">
        <f t="shared" si="52"/>
        <v>-44.170000000000073</v>
      </c>
      <c r="AS436" s="133">
        <f t="shared" si="55"/>
        <v>-2.1000332810345652E-2</v>
      </c>
    </row>
    <row r="437" spans="1:45" x14ac:dyDescent="0.2">
      <c r="A437" s="59">
        <v>-1</v>
      </c>
      <c r="B437" s="59">
        <v>1012</v>
      </c>
      <c r="C437" s="59" t="s">
        <v>121</v>
      </c>
      <c r="D437" s="59">
        <v>0</v>
      </c>
      <c r="E437" s="59">
        <v>276</v>
      </c>
      <c r="F437" s="59" t="s">
        <v>1816</v>
      </c>
      <c r="G437" s="59">
        <v>2026</v>
      </c>
      <c r="H437" s="59" t="s">
        <v>171</v>
      </c>
      <c r="I437" s="59">
        <v>7</v>
      </c>
      <c r="J437" s="59" t="s">
        <v>79</v>
      </c>
      <c r="K437" s="59">
        <v>17</v>
      </c>
      <c r="L437" s="59">
        <v>10307012</v>
      </c>
      <c r="M437" s="59">
        <v>0</v>
      </c>
      <c r="N437" s="59" t="s">
        <v>135</v>
      </c>
      <c r="O437" s="59" t="s">
        <v>124</v>
      </c>
      <c r="P437" s="59" t="s">
        <v>127</v>
      </c>
      <c r="Q437" s="59">
        <v>0</v>
      </c>
      <c r="R437" s="59">
        <v>0</v>
      </c>
      <c r="S437" s="59">
        <v>326.61</v>
      </c>
      <c r="T437" s="59">
        <v>0</v>
      </c>
      <c r="U437" s="59">
        <v>326.45999999999998</v>
      </c>
      <c r="V437" s="59">
        <v>-27448.23</v>
      </c>
      <c r="W437" s="59">
        <v>-27433.86</v>
      </c>
      <c r="X437" s="59">
        <v>0</v>
      </c>
      <c r="Y437" s="59">
        <v>0</v>
      </c>
      <c r="Z437" s="59">
        <v>-14.370000000000001</v>
      </c>
      <c r="AA437" s="59">
        <v>0</v>
      </c>
      <c r="AB437" s="59">
        <v>0</v>
      </c>
      <c r="AC437" s="59">
        <v>14.370000000000001</v>
      </c>
      <c r="AD437" s="59">
        <v>0</v>
      </c>
      <c r="AE437" s="59">
        <v>0</v>
      </c>
      <c r="AF437" s="59">
        <v>0</v>
      </c>
      <c r="AG437" s="59">
        <v>0</v>
      </c>
      <c r="AH437" s="59">
        <v>0</v>
      </c>
      <c r="AI437" s="59">
        <v>0</v>
      </c>
      <c r="AJ437" s="132" t="s">
        <v>205</v>
      </c>
      <c r="AK437" s="132" t="s">
        <v>206</v>
      </c>
      <c r="AL437" s="132">
        <f t="shared" si="48"/>
        <v>-14.370000000000001</v>
      </c>
      <c r="AM437" s="132">
        <f t="shared" si="49"/>
        <v>0</v>
      </c>
      <c r="AN437" s="132">
        <f t="shared" si="53"/>
        <v>-14.370000000000001</v>
      </c>
      <c r="AO437" s="132">
        <f t="shared" si="54"/>
        <v>0</v>
      </c>
      <c r="AP437" s="132">
        <f t="shared" si="50"/>
        <v>14.369999999998981</v>
      </c>
      <c r="AQ437" s="132">
        <f t="shared" si="51"/>
        <v>-1.0196288258157438E-12</v>
      </c>
      <c r="AR437" s="132">
        <f t="shared" si="52"/>
        <v>-0.15000000000003411</v>
      </c>
      <c r="AS437" s="133">
        <f t="shared" si="55"/>
        <v>-1.0438413361172216E-2</v>
      </c>
    </row>
    <row r="438" spans="1:45" x14ac:dyDescent="0.2">
      <c r="A438" s="59">
        <v>-1</v>
      </c>
      <c r="B438" s="59">
        <v>1012</v>
      </c>
      <c r="C438" s="59" t="s">
        <v>121</v>
      </c>
      <c r="D438" s="59">
        <v>0</v>
      </c>
      <c r="E438" s="59">
        <v>276</v>
      </c>
      <c r="F438" s="59" t="s">
        <v>1816</v>
      </c>
      <c r="G438" s="59">
        <v>2026</v>
      </c>
      <c r="H438" s="59" t="s">
        <v>172</v>
      </c>
      <c r="I438" s="59">
        <v>7</v>
      </c>
      <c r="J438" s="59" t="s">
        <v>79</v>
      </c>
      <c r="K438" s="59">
        <v>17</v>
      </c>
      <c r="L438" s="59">
        <v>10307010</v>
      </c>
      <c r="M438" s="59">
        <v>0</v>
      </c>
      <c r="N438" s="59" t="s">
        <v>135</v>
      </c>
      <c r="O438" s="59" t="s">
        <v>124</v>
      </c>
      <c r="P438" s="59" t="s">
        <v>127</v>
      </c>
      <c r="Q438" s="59">
        <v>0</v>
      </c>
      <c r="R438" s="59">
        <v>0</v>
      </c>
      <c r="S438" s="59">
        <v>1815.91</v>
      </c>
      <c r="T438" s="59">
        <v>0</v>
      </c>
      <c r="U438" s="59">
        <v>1816.1000000000001</v>
      </c>
      <c r="V438" s="59">
        <v>-86471.71</v>
      </c>
      <c r="W438" s="59">
        <v>-86480.59</v>
      </c>
      <c r="X438" s="59">
        <v>0</v>
      </c>
      <c r="Y438" s="59">
        <v>0</v>
      </c>
      <c r="Z438" s="59">
        <v>8.8800000000000008</v>
      </c>
      <c r="AA438" s="59">
        <v>0</v>
      </c>
      <c r="AB438" s="59">
        <v>0</v>
      </c>
      <c r="AC438" s="59">
        <v>-8.8800000000000008</v>
      </c>
      <c r="AD438" s="59">
        <v>0</v>
      </c>
      <c r="AE438" s="59">
        <v>0</v>
      </c>
      <c r="AF438" s="59">
        <v>0</v>
      </c>
      <c r="AG438" s="59">
        <v>0</v>
      </c>
      <c r="AH438" s="59">
        <v>0</v>
      </c>
      <c r="AI438" s="59">
        <v>0</v>
      </c>
      <c r="AJ438" s="132" t="s">
        <v>205</v>
      </c>
      <c r="AK438" s="132" t="s">
        <v>206</v>
      </c>
      <c r="AL438" s="132">
        <f t="shared" si="48"/>
        <v>8.8800000000000008</v>
      </c>
      <c r="AM438" s="132">
        <f t="shared" si="49"/>
        <v>0</v>
      </c>
      <c r="AN438" s="132">
        <f t="shared" si="53"/>
        <v>8.8800000000000008</v>
      </c>
      <c r="AO438" s="132">
        <f t="shared" si="54"/>
        <v>0</v>
      </c>
      <c r="AP438" s="132">
        <f t="shared" si="50"/>
        <v>-8.8799999999901047</v>
      </c>
      <c r="AQ438" s="132">
        <f t="shared" si="51"/>
        <v>9.8960839522987953E-12</v>
      </c>
      <c r="AR438" s="132">
        <f t="shared" si="52"/>
        <v>0.19000000000005457</v>
      </c>
      <c r="AS438" s="133">
        <f t="shared" si="55"/>
        <v>-2.1396396396426383E-2</v>
      </c>
    </row>
    <row r="439" spans="1:45" x14ac:dyDescent="0.2">
      <c r="A439" s="59">
        <v>-1</v>
      </c>
      <c r="B439" s="59">
        <v>1012</v>
      </c>
      <c r="C439" s="59" t="s">
        <v>121</v>
      </c>
      <c r="D439" s="59">
        <v>0</v>
      </c>
      <c r="E439" s="59">
        <v>276</v>
      </c>
      <c r="F439" s="59" t="s">
        <v>1816</v>
      </c>
      <c r="G439" s="59">
        <v>2026</v>
      </c>
      <c r="H439" s="59" t="s">
        <v>173</v>
      </c>
      <c r="I439" s="59">
        <v>7</v>
      </c>
      <c r="J439" s="59" t="s">
        <v>79</v>
      </c>
      <c r="K439" s="59">
        <v>17</v>
      </c>
      <c r="L439" s="59">
        <v>10307050</v>
      </c>
      <c r="M439" s="59">
        <v>0</v>
      </c>
      <c r="N439" s="59" t="s">
        <v>135</v>
      </c>
      <c r="O439" s="59" t="s">
        <v>124</v>
      </c>
      <c r="P439" s="59" t="s">
        <v>127</v>
      </c>
      <c r="Q439" s="59">
        <v>0</v>
      </c>
      <c r="R439" s="59">
        <v>0</v>
      </c>
      <c r="S439" s="59">
        <v>-30433.65</v>
      </c>
      <c r="T439" s="59">
        <v>0</v>
      </c>
      <c r="U439" s="59">
        <v>-30433.65</v>
      </c>
      <c r="V439" s="59">
        <v>2693635.15</v>
      </c>
      <c r="W439" s="59">
        <v>2693635.15</v>
      </c>
      <c r="X439" s="59">
        <v>0</v>
      </c>
      <c r="Y439" s="59">
        <v>0</v>
      </c>
      <c r="Z439" s="59">
        <v>0</v>
      </c>
      <c r="AA439" s="59">
        <v>0</v>
      </c>
      <c r="AB439" s="59">
        <v>0</v>
      </c>
      <c r="AC439" s="59">
        <v>0</v>
      </c>
      <c r="AD439" s="59">
        <v>0</v>
      </c>
      <c r="AE439" s="59">
        <v>0</v>
      </c>
      <c r="AF439" s="59">
        <v>0</v>
      </c>
      <c r="AG439" s="59">
        <v>0</v>
      </c>
      <c r="AH439" s="59">
        <v>0</v>
      </c>
      <c r="AI439" s="59">
        <v>0</v>
      </c>
      <c r="AJ439" s="132" t="s">
        <v>205</v>
      </c>
      <c r="AK439" s="132" t="s">
        <v>36</v>
      </c>
      <c r="AL439" s="132">
        <f t="shared" si="48"/>
        <v>0</v>
      </c>
      <c r="AM439" s="132">
        <f t="shared" si="49"/>
        <v>0</v>
      </c>
      <c r="AN439" s="132">
        <f t="shared" si="53"/>
        <v>0</v>
      </c>
      <c r="AO439" s="132">
        <f t="shared" si="54"/>
        <v>0</v>
      </c>
      <c r="AP439" s="132">
        <f t="shared" si="50"/>
        <v>0</v>
      </c>
      <c r="AQ439" s="132">
        <f t="shared" si="51"/>
        <v>0</v>
      </c>
      <c r="AR439" s="132">
        <f t="shared" si="52"/>
        <v>0</v>
      </c>
      <c r="AS439" s="133" t="e">
        <f t="shared" si="55"/>
        <v>#DIV/0!</v>
      </c>
    </row>
    <row r="440" spans="1:45" x14ac:dyDescent="0.2">
      <c r="A440" s="59">
        <v>-1</v>
      </c>
      <c r="B440" s="59">
        <v>1012</v>
      </c>
      <c r="C440" s="59" t="s">
        <v>121</v>
      </c>
      <c r="D440" s="59">
        <v>0</v>
      </c>
      <c r="E440" s="59">
        <v>276</v>
      </c>
      <c r="F440" s="59" t="s">
        <v>1816</v>
      </c>
      <c r="G440" s="59">
        <v>2026</v>
      </c>
      <c r="H440" s="59" t="s">
        <v>169</v>
      </c>
      <c r="I440" s="59">
        <v>7</v>
      </c>
      <c r="J440" s="59" t="s">
        <v>79</v>
      </c>
      <c r="K440" s="59">
        <v>18</v>
      </c>
      <c r="L440" s="59">
        <v>10307502</v>
      </c>
      <c r="M440" s="59">
        <v>0</v>
      </c>
      <c r="N440" s="59" t="s">
        <v>135</v>
      </c>
      <c r="O440" s="59" t="s">
        <v>124</v>
      </c>
      <c r="P440" s="59" t="s">
        <v>127</v>
      </c>
      <c r="Q440" s="59">
        <v>0</v>
      </c>
      <c r="R440" s="59">
        <v>0</v>
      </c>
      <c r="S440" s="59">
        <v>0</v>
      </c>
      <c r="T440" s="59">
        <v>0</v>
      </c>
      <c r="U440" s="59">
        <v>0</v>
      </c>
      <c r="V440" s="59">
        <v>111461.58</v>
      </c>
      <c r="W440" s="59">
        <v>110701.68000000001</v>
      </c>
      <c r="X440" s="59">
        <v>0</v>
      </c>
      <c r="Y440" s="59">
        <v>0</v>
      </c>
      <c r="Z440" s="59">
        <v>759.9</v>
      </c>
      <c r="AA440" s="59">
        <v>0</v>
      </c>
      <c r="AB440" s="59">
        <v>0</v>
      </c>
      <c r="AC440" s="59">
        <v>-759.9</v>
      </c>
      <c r="AD440" s="59">
        <v>0</v>
      </c>
      <c r="AE440" s="59">
        <v>0</v>
      </c>
      <c r="AF440" s="59">
        <v>0</v>
      </c>
      <c r="AG440" s="59">
        <v>0</v>
      </c>
      <c r="AH440" s="59">
        <v>0</v>
      </c>
      <c r="AI440" s="59">
        <v>0</v>
      </c>
      <c r="AJ440" s="132" t="s">
        <v>205</v>
      </c>
      <c r="AK440" s="132" t="s">
        <v>208</v>
      </c>
      <c r="AL440" s="132">
        <f t="shared" si="48"/>
        <v>759.9</v>
      </c>
      <c r="AM440" s="132">
        <f t="shared" si="49"/>
        <v>0</v>
      </c>
      <c r="AN440" s="132">
        <f t="shared" si="53"/>
        <v>759.9</v>
      </c>
      <c r="AO440" s="132">
        <f t="shared" si="54"/>
        <v>0</v>
      </c>
      <c r="AP440" s="132">
        <f t="shared" si="50"/>
        <v>-759.89999999999418</v>
      </c>
      <c r="AQ440" s="132">
        <f t="shared" si="51"/>
        <v>5.7980287238024175E-12</v>
      </c>
      <c r="AR440" s="132">
        <f t="shared" si="52"/>
        <v>0</v>
      </c>
      <c r="AS440" s="133">
        <f t="shared" si="55"/>
        <v>0</v>
      </c>
    </row>
    <row r="441" spans="1:45" x14ac:dyDescent="0.2">
      <c r="A441" s="59">
        <v>-1</v>
      </c>
      <c r="B441" s="59">
        <v>1012</v>
      </c>
      <c r="C441" s="59" t="s">
        <v>121</v>
      </c>
      <c r="D441" s="59">
        <v>0</v>
      </c>
      <c r="E441" s="59">
        <v>276</v>
      </c>
      <c r="F441" s="59" t="s">
        <v>1816</v>
      </c>
      <c r="G441" s="59">
        <v>2026</v>
      </c>
      <c r="H441" s="59" t="s">
        <v>177</v>
      </c>
      <c r="I441" s="59">
        <v>7</v>
      </c>
      <c r="J441" s="59" t="s">
        <v>79</v>
      </c>
      <c r="K441" s="59">
        <v>17</v>
      </c>
      <c r="L441" s="59">
        <v>10307004</v>
      </c>
      <c r="M441" s="59">
        <v>-1</v>
      </c>
      <c r="N441" s="59" t="s">
        <v>146</v>
      </c>
      <c r="O441" s="59" t="s">
        <v>124</v>
      </c>
      <c r="P441" s="59" t="s">
        <v>127</v>
      </c>
      <c r="Q441" s="59">
        <v>0</v>
      </c>
      <c r="R441" s="59">
        <v>0</v>
      </c>
      <c r="S441" s="59">
        <v>0</v>
      </c>
      <c r="T441" s="59">
        <v>0</v>
      </c>
      <c r="U441" s="59">
        <v>0</v>
      </c>
      <c r="V441" s="59">
        <v>0</v>
      </c>
      <c r="W441" s="59">
        <v>0</v>
      </c>
      <c r="X441" s="59">
        <v>0</v>
      </c>
      <c r="Y441" s="59">
        <v>0</v>
      </c>
      <c r="Z441" s="59">
        <v>0</v>
      </c>
      <c r="AA441" s="59">
        <v>0</v>
      </c>
      <c r="AB441" s="59">
        <v>0</v>
      </c>
      <c r="AC441" s="59">
        <v>0</v>
      </c>
      <c r="AD441" s="59">
        <v>0</v>
      </c>
      <c r="AE441" s="59">
        <v>0</v>
      </c>
      <c r="AF441" s="59">
        <v>0</v>
      </c>
      <c r="AG441" s="59">
        <v>0</v>
      </c>
      <c r="AH441" s="59">
        <v>0</v>
      </c>
      <c r="AI441" s="59">
        <v>0</v>
      </c>
      <c r="AJ441" s="132" t="s">
        <v>205</v>
      </c>
      <c r="AK441" s="132" t="s">
        <v>35</v>
      </c>
      <c r="AL441" s="132">
        <f t="shared" si="48"/>
        <v>0</v>
      </c>
      <c r="AM441" s="132">
        <f t="shared" si="49"/>
        <v>0</v>
      </c>
      <c r="AN441" s="132">
        <f t="shared" si="53"/>
        <v>0</v>
      </c>
      <c r="AO441" s="132">
        <f t="shared" si="54"/>
        <v>0</v>
      </c>
      <c r="AP441" s="132">
        <f t="shared" si="50"/>
        <v>0</v>
      </c>
      <c r="AQ441" s="132">
        <f t="shared" si="51"/>
        <v>0</v>
      </c>
      <c r="AR441" s="132">
        <f t="shared" si="52"/>
        <v>0</v>
      </c>
      <c r="AS441" s="133" t="e">
        <f t="shared" si="55"/>
        <v>#DIV/0!</v>
      </c>
    </row>
    <row r="442" spans="1:45" x14ac:dyDescent="0.2">
      <c r="A442" s="59">
        <v>-1</v>
      </c>
      <c r="B442" s="59">
        <v>1012</v>
      </c>
      <c r="C442" s="59" t="s">
        <v>121</v>
      </c>
      <c r="D442" s="59">
        <v>0</v>
      </c>
      <c r="E442" s="59">
        <v>276</v>
      </c>
      <c r="F442" s="59" t="s">
        <v>1816</v>
      </c>
      <c r="G442" s="59">
        <v>2026</v>
      </c>
      <c r="H442" s="59" t="s">
        <v>164</v>
      </c>
      <c r="I442" s="59">
        <v>7</v>
      </c>
      <c r="J442" s="59" t="s">
        <v>79</v>
      </c>
      <c r="K442" s="59">
        <v>17</v>
      </c>
      <c r="L442" s="59">
        <v>27</v>
      </c>
      <c r="M442" s="59">
        <v>1</v>
      </c>
      <c r="N442" s="59" t="s">
        <v>122</v>
      </c>
      <c r="O442" s="59" t="s">
        <v>124</v>
      </c>
      <c r="P442" s="59" t="s">
        <v>128</v>
      </c>
      <c r="Q442" s="59">
        <v>0</v>
      </c>
      <c r="R442" s="59">
        <v>0</v>
      </c>
      <c r="S442" s="59">
        <v>-938.13</v>
      </c>
      <c r="T442" s="59">
        <v>0</v>
      </c>
      <c r="U442" s="59">
        <v>-938.13</v>
      </c>
      <c r="V442" s="59">
        <v>67788.05</v>
      </c>
      <c r="W442" s="59">
        <v>67788.05</v>
      </c>
      <c r="X442" s="59">
        <v>0</v>
      </c>
      <c r="Y442" s="59">
        <v>0</v>
      </c>
      <c r="Z442" s="59">
        <v>0</v>
      </c>
      <c r="AA442" s="59">
        <v>0</v>
      </c>
      <c r="AB442" s="59">
        <v>0</v>
      </c>
      <c r="AC442" s="59">
        <v>0</v>
      </c>
      <c r="AD442" s="59">
        <v>0</v>
      </c>
      <c r="AE442" s="59">
        <v>0</v>
      </c>
      <c r="AF442" s="59">
        <v>0</v>
      </c>
      <c r="AG442" s="59">
        <v>0</v>
      </c>
      <c r="AH442" s="59">
        <v>0</v>
      </c>
      <c r="AI442" s="59">
        <v>0</v>
      </c>
      <c r="AJ442" s="132" t="s">
        <v>205</v>
      </c>
      <c r="AK442" s="132" t="s">
        <v>37</v>
      </c>
      <c r="AL442" s="132">
        <f t="shared" si="48"/>
        <v>0</v>
      </c>
      <c r="AM442" s="132">
        <f t="shared" si="49"/>
        <v>0</v>
      </c>
      <c r="AN442" s="132">
        <f t="shared" si="53"/>
        <v>0</v>
      </c>
      <c r="AO442" s="132">
        <f t="shared" si="54"/>
        <v>0</v>
      </c>
      <c r="AP442" s="132">
        <f t="shared" si="50"/>
        <v>0</v>
      </c>
      <c r="AQ442" s="132">
        <f t="shared" si="51"/>
        <v>0</v>
      </c>
      <c r="AR442" s="132">
        <f t="shared" si="52"/>
        <v>0</v>
      </c>
      <c r="AS442" s="133" t="e">
        <f t="shared" si="55"/>
        <v>#DIV/0!</v>
      </c>
    </row>
    <row r="443" spans="1:45" x14ac:dyDescent="0.2">
      <c r="A443" s="59">
        <v>-1</v>
      </c>
      <c r="B443" s="59">
        <v>1012</v>
      </c>
      <c r="C443" s="59" t="s">
        <v>121</v>
      </c>
      <c r="D443" s="59">
        <v>0</v>
      </c>
      <c r="E443" s="59">
        <v>276</v>
      </c>
      <c r="F443" s="59" t="s">
        <v>1816</v>
      </c>
      <c r="G443" s="59">
        <v>2026</v>
      </c>
      <c r="H443" s="59" t="s">
        <v>165</v>
      </c>
      <c r="I443" s="59">
        <v>7</v>
      </c>
      <c r="J443" s="59" t="s">
        <v>79</v>
      </c>
      <c r="K443" s="59">
        <v>17</v>
      </c>
      <c r="L443" s="59">
        <v>25</v>
      </c>
      <c r="M443" s="59">
        <v>1</v>
      </c>
      <c r="N443" s="59" t="s">
        <v>122</v>
      </c>
      <c r="O443" s="59" t="s">
        <v>124</v>
      </c>
      <c r="P443" s="59" t="s">
        <v>128</v>
      </c>
      <c r="Q443" s="59">
        <v>0</v>
      </c>
      <c r="R443" s="59">
        <v>0</v>
      </c>
      <c r="S443" s="59">
        <v>806.56000000000006</v>
      </c>
      <c r="T443" s="59">
        <v>194.82</v>
      </c>
      <c r="U443" s="59">
        <v>719.95</v>
      </c>
      <c r="V443" s="59">
        <v>-71057.8</v>
      </c>
      <c r="W443" s="59">
        <v>-67142.490000000005</v>
      </c>
      <c r="X443" s="59">
        <v>11799.67</v>
      </c>
      <c r="Y443" s="59">
        <v>0</v>
      </c>
      <c r="Z443" s="59">
        <v>7884.3600000000006</v>
      </c>
      <c r="AA443" s="59">
        <v>0</v>
      </c>
      <c r="AB443" s="59">
        <v>0</v>
      </c>
      <c r="AC443" s="59">
        <v>3915.31</v>
      </c>
      <c r="AD443" s="59">
        <v>0</v>
      </c>
      <c r="AE443" s="59">
        <v>0</v>
      </c>
      <c r="AF443" s="59">
        <v>0</v>
      </c>
      <c r="AG443" s="59">
        <v>0</v>
      </c>
      <c r="AH443" s="59">
        <v>0</v>
      </c>
      <c r="AI443" s="59">
        <v>0</v>
      </c>
      <c r="AJ443" s="132" t="s">
        <v>205</v>
      </c>
      <c r="AK443" s="132" t="s">
        <v>206</v>
      </c>
      <c r="AL443" s="132">
        <f t="shared" si="48"/>
        <v>7884.3600000000006</v>
      </c>
      <c r="AM443" s="132">
        <f t="shared" si="49"/>
        <v>11799.67</v>
      </c>
      <c r="AN443" s="132">
        <f t="shared" si="53"/>
        <v>-3915.3099999999995</v>
      </c>
      <c r="AO443" s="132">
        <f t="shared" si="54"/>
        <v>0</v>
      </c>
      <c r="AP443" s="132">
        <f t="shared" si="50"/>
        <v>3915.3099999999977</v>
      </c>
      <c r="AQ443" s="132">
        <f t="shared" si="51"/>
        <v>0</v>
      </c>
      <c r="AR443" s="132">
        <f t="shared" si="52"/>
        <v>-86.610000000000014</v>
      </c>
      <c r="AS443" s="133">
        <f t="shared" si="55"/>
        <v>-2.2120853776584758E-2</v>
      </c>
    </row>
    <row r="444" spans="1:45" x14ac:dyDescent="0.2">
      <c r="A444" s="59">
        <v>-1</v>
      </c>
      <c r="B444" s="59">
        <v>1012</v>
      </c>
      <c r="C444" s="59" t="s">
        <v>121</v>
      </c>
      <c r="D444" s="59">
        <v>0</v>
      </c>
      <c r="E444" s="59">
        <v>276</v>
      </c>
      <c r="F444" s="59" t="s">
        <v>1816</v>
      </c>
      <c r="G444" s="59">
        <v>2026</v>
      </c>
      <c r="H444" s="59" t="s">
        <v>167</v>
      </c>
      <c r="I444" s="59">
        <v>7</v>
      </c>
      <c r="J444" s="59" t="s">
        <v>79</v>
      </c>
      <c r="K444" s="59">
        <v>17</v>
      </c>
      <c r="L444" s="59">
        <v>10307001</v>
      </c>
      <c r="M444" s="59">
        <v>0</v>
      </c>
      <c r="N444" s="59" t="s">
        <v>135</v>
      </c>
      <c r="O444" s="59" t="s">
        <v>124</v>
      </c>
      <c r="P444" s="59" t="s">
        <v>128</v>
      </c>
      <c r="Q444" s="59">
        <v>0</v>
      </c>
      <c r="R444" s="59">
        <v>0</v>
      </c>
      <c r="S444" s="59">
        <v>-176.63</v>
      </c>
      <c r="T444" s="59">
        <v>0</v>
      </c>
      <c r="U444" s="59">
        <v>-171.29</v>
      </c>
      <c r="V444" s="59">
        <v>16217.91</v>
      </c>
      <c r="W444" s="59">
        <v>15963.53</v>
      </c>
      <c r="X444" s="59">
        <v>0</v>
      </c>
      <c r="Y444" s="59">
        <v>0</v>
      </c>
      <c r="Z444" s="59">
        <v>254.38</v>
      </c>
      <c r="AA444" s="59">
        <v>0</v>
      </c>
      <c r="AB444" s="59">
        <v>0</v>
      </c>
      <c r="AC444" s="59">
        <v>-254.38</v>
      </c>
      <c r="AD444" s="59">
        <v>0</v>
      </c>
      <c r="AE444" s="59">
        <v>0</v>
      </c>
      <c r="AF444" s="59">
        <v>0</v>
      </c>
      <c r="AG444" s="59">
        <v>0</v>
      </c>
      <c r="AH444" s="59">
        <v>0</v>
      </c>
      <c r="AI444" s="59">
        <v>0</v>
      </c>
      <c r="AJ444" s="132" t="s">
        <v>205</v>
      </c>
      <c r="AK444" s="132" t="s">
        <v>206</v>
      </c>
      <c r="AL444" s="132">
        <f t="shared" si="48"/>
        <v>254.38</v>
      </c>
      <c r="AM444" s="132">
        <f t="shared" si="49"/>
        <v>0</v>
      </c>
      <c r="AN444" s="132">
        <f t="shared" si="53"/>
        <v>254.38</v>
      </c>
      <c r="AO444" s="132">
        <f t="shared" si="54"/>
        <v>0</v>
      </c>
      <c r="AP444" s="132">
        <f t="shared" si="50"/>
        <v>-254.3799999999992</v>
      </c>
      <c r="AQ444" s="132">
        <f t="shared" si="51"/>
        <v>7.9580786405131221E-13</v>
      </c>
      <c r="AR444" s="132">
        <f t="shared" si="52"/>
        <v>5.3400000000000034</v>
      </c>
      <c r="AS444" s="133">
        <f t="shared" si="55"/>
        <v>-2.0992216369211496E-2</v>
      </c>
    </row>
    <row r="445" spans="1:45" x14ac:dyDescent="0.2">
      <c r="A445" s="59">
        <v>-1</v>
      </c>
      <c r="B445" s="59">
        <v>1012</v>
      </c>
      <c r="C445" s="59" t="s">
        <v>121</v>
      </c>
      <c r="D445" s="59">
        <v>0</v>
      </c>
      <c r="E445" s="59">
        <v>276</v>
      </c>
      <c r="F445" s="59" t="s">
        <v>1816</v>
      </c>
      <c r="G445" s="59">
        <v>2026</v>
      </c>
      <c r="H445" s="59" t="s">
        <v>168</v>
      </c>
      <c r="I445" s="59">
        <v>7</v>
      </c>
      <c r="J445" s="59" t="s">
        <v>79</v>
      </c>
      <c r="K445" s="59">
        <v>17</v>
      </c>
      <c r="L445" s="59">
        <v>10307002</v>
      </c>
      <c r="M445" s="59">
        <v>0</v>
      </c>
      <c r="N445" s="59" t="s">
        <v>135</v>
      </c>
      <c r="O445" s="59" t="s">
        <v>124</v>
      </c>
      <c r="P445" s="59" t="s">
        <v>128</v>
      </c>
      <c r="Q445" s="59">
        <v>0</v>
      </c>
      <c r="R445" s="59">
        <v>0</v>
      </c>
      <c r="S445" s="59">
        <v>-17.84</v>
      </c>
      <c r="T445" s="59">
        <v>0</v>
      </c>
      <c r="U445" s="59">
        <v>-10.39</v>
      </c>
      <c r="V445" s="59">
        <v>848.85</v>
      </c>
      <c r="W445" s="59">
        <v>494.23</v>
      </c>
      <c r="X445" s="59">
        <v>0</v>
      </c>
      <c r="Y445" s="59">
        <v>0</v>
      </c>
      <c r="Z445" s="59">
        <v>354.62</v>
      </c>
      <c r="AA445" s="59">
        <v>0</v>
      </c>
      <c r="AB445" s="59">
        <v>0</v>
      </c>
      <c r="AC445" s="59">
        <v>-354.62</v>
      </c>
      <c r="AD445" s="59">
        <v>0</v>
      </c>
      <c r="AE445" s="59">
        <v>0</v>
      </c>
      <c r="AF445" s="59">
        <v>0</v>
      </c>
      <c r="AG445" s="59">
        <v>0</v>
      </c>
      <c r="AH445" s="59">
        <v>0</v>
      </c>
      <c r="AI445" s="59">
        <v>0</v>
      </c>
      <c r="AJ445" s="132" t="s">
        <v>205</v>
      </c>
      <c r="AK445" s="132" t="s">
        <v>206</v>
      </c>
      <c r="AL445" s="132">
        <f t="shared" si="48"/>
        <v>354.62</v>
      </c>
      <c r="AM445" s="132">
        <f t="shared" si="49"/>
        <v>0</v>
      </c>
      <c r="AN445" s="132">
        <f t="shared" si="53"/>
        <v>354.62</v>
      </c>
      <c r="AO445" s="132">
        <f t="shared" si="54"/>
        <v>0</v>
      </c>
      <c r="AP445" s="132">
        <f t="shared" si="50"/>
        <v>-354.62</v>
      </c>
      <c r="AQ445" s="132">
        <f t="shared" si="51"/>
        <v>0</v>
      </c>
      <c r="AR445" s="132">
        <f t="shared" si="52"/>
        <v>7.4499999999999993</v>
      </c>
      <c r="AS445" s="133">
        <f t="shared" si="55"/>
        <v>-2.1008403361344536E-2</v>
      </c>
    </row>
    <row r="446" spans="1:45" x14ac:dyDescent="0.2">
      <c r="A446" s="59">
        <v>-1</v>
      </c>
      <c r="B446" s="59">
        <v>1012</v>
      </c>
      <c r="C446" s="59" t="s">
        <v>121</v>
      </c>
      <c r="D446" s="59">
        <v>0</v>
      </c>
      <c r="E446" s="59">
        <v>276</v>
      </c>
      <c r="F446" s="59" t="s">
        <v>1816</v>
      </c>
      <c r="G446" s="59">
        <v>2026</v>
      </c>
      <c r="H446" s="59" t="s">
        <v>170</v>
      </c>
      <c r="I446" s="59">
        <v>7</v>
      </c>
      <c r="J446" s="59" t="s">
        <v>79</v>
      </c>
      <c r="K446" s="59">
        <v>17</v>
      </c>
      <c r="L446" s="59">
        <v>10307017</v>
      </c>
      <c r="M446" s="59">
        <v>0</v>
      </c>
      <c r="N446" s="59" t="s">
        <v>135</v>
      </c>
      <c r="O446" s="59" t="s">
        <v>124</v>
      </c>
      <c r="P446" s="59" t="s">
        <v>128</v>
      </c>
      <c r="Q446" s="59">
        <v>0</v>
      </c>
      <c r="R446" s="59">
        <v>0</v>
      </c>
      <c r="S446" s="59">
        <v>0</v>
      </c>
      <c r="T446" s="59">
        <v>0</v>
      </c>
      <c r="U446" s="59">
        <v>0</v>
      </c>
      <c r="V446" s="59">
        <v>0</v>
      </c>
      <c r="W446" s="59">
        <v>0</v>
      </c>
      <c r="X446" s="59">
        <v>0</v>
      </c>
      <c r="Y446" s="59">
        <v>0</v>
      </c>
      <c r="Z446" s="59">
        <v>0</v>
      </c>
      <c r="AA446" s="59">
        <v>0</v>
      </c>
      <c r="AB446" s="59">
        <v>0</v>
      </c>
      <c r="AC446" s="59">
        <v>0</v>
      </c>
      <c r="AD446" s="59">
        <v>0</v>
      </c>
      <c r="AE446" s="59">
        <v>0</v>
      </c>
      <c r="AF446" s="59">
        <v>0</v>
      </c>
      <c r="AG446" s="59">
        <v>0</v>
      </c>
      <c r="AH446" s="59">
        <v>0</v>
      </c>
      <c r="AI446" s="59">
        <v>0</v>
      </c>
      <c r="AJ446" s="132" t="s">
        <v>205</v>
      </c>
      <c r="AK446" s="132" t="s">
        <v>206</v>
      </c>
      <c r="AL446" s="132">
        <f t="shared" si="48"/>
        <v>0</v>
      </c>
      <c r="AM446" s="132">
        <f t="shared" si="49"/>
        <v>0</v>
      </c>
      <c r="AN446" s="132">
        <f t="shared" si="53"/>
        <v>0</v>
      </c>
      <c r="AO446" s="132">
        <f t="shared" si="54"/>
        <v>0</v>
      </c>
      <c r="AP446" s="132">
        <f t="shared" si="50"/>
        <v>0</v>
      </c>
      <c r="AQ446" s="132">
        <f t="shared" si="51"/>
        <v>0</v>
      </c>
      <c r="AR446" s="132">
        <f t="shared" si="52"/>
        <v>0</v>
      </c>
      <c r="AS446" s="133" t="e">
        <f t="shared" si="55"/>
        <v>#DIV/0!</v>
      </c>
    </row>
    <row r="447" spans="1:45" x14ac:dyDescent="0.2">
      <c r="A447" s="59">
        <v>-1</v>
      </c>
      <c r="B447" s="59">
        <v>1012</v>
      </c>
      <c r="C447" s="59" t="s">
        <v>121</v>
      </c>
      <c r="D447" s="59">
        <v>0</v>
      </c>
      <c r="E447" s="59">
        <v>276</v>
      </c>
      <c r="F447" s="59" t="s">
        <v>1816</v>
      </c>
      <c r="G447" s="59">
        <v>2026</v>
      </c>
      <c r="H447" s="59" t="s">
        <v>171</v>
      </c>
      <c r="I447" s="59">
        <v>7</v>
      </c>
      <c r="J447" s="59" t="s">
        <v>79</v>
      </c>
      <c r="K447" s="59">
        <v>17</v>
      </c>
      <c r="L447" s="59">
        <v>10307012</v>
      </c>
      <c r="M447" s="59">
        <v>0</v>
      </c>
      <c r="N447" s="59" t="s">
        <v>135</v>
      </c>
      <c r="O447" s="59" t="s">
        <v>124</v>
      </c>
      <c r="P447" s="59" t="s">
        <v>128</v>
      </c>
      <c r="Q447" s="59">
        <v>0</v>
      </c>
      <c r="R447" s="59">
        <v>0</v>
      </c>
      <c r="S447" s="59">
        <v>13.96</v>
      </c>
      <c r="T447" s="59">
        <v>0</v>
      </c>
      <c r="U447" s="59">
        <v>13.96</v>
      </c>
      <c r="V447" s="59">
        <v>-1327.04</v>
      </c>
      <c r="W447" s="59">
        <v>-1327.04</v>
      </c>
      <c r="X447" s="59">
        <v>0</v>
      </c>
      <c r="Y447" s="59">
        <v>0</v>
      </c>
      <c r="Z447" s="59">
        <v>0</v>
      </c>
      <c r="AA447" s="59">
        <v>0</v>
      </c>
      <c r="AB447" s="59">
        <v>0</v>
      </c>
      <c r="AC447" s="59">
        <v>0</v>
      </c>
      <c r="AD447" s="59">
        <v>0</v>
      </c>
      <c r="AE447" s="59">
        <v>0</v>
      </c>
      <c r="AF447" s="59">
        <v>0</v>
      </c>
      <c r="AG447" s="59">
        <v>0</v>
      </c>
      <c r="AH447" s="59">
        <v>0</v>
      </c>
      <c r="AI447" s="59">
        <v>0</v>
      </c>
      <c r="AJ447" s="132" t="s">
        <v>205</v>
      </c>
      <c r="AK447" s="132" t="s">
        <v>206</v>
      </c>
      <c r="AL447" s="132">
        <f t="shared" si="48"/>
        <v>0</v>
      </c>
      <c r="AM447" s="132">
        <f t="shared" si="49"/>
        <v>0</v>
      </c>
      <c r="AN447" s="132">
        <f t="shared" si="53"/>
        <v>0</v>
      </c>
      <c r="AO447" s="132">
        <f t="shared" si="54"/>
        <v>0</v>
      </c>
      <c r="AP447" s="132">
        <f t="shared" si="50"/>
        <v>0</v>
      </c>
      <c r="AQ447" s="132">
        <f t="shared" si="51"/>
        <v>0</v>
      </c>
      <c r="AR447" s="132">
        <f t="shared" si="52"/>
        <v>0</v>
      </c>
      <c r="AS447" s="133" t="e">
        <f t="shared" si="55"/>
        <v>#DIV/0!</v>
      </c>
    </row>
    <row r="448" spans="1:45" x14ac:dyDescent="0.2">
      <c r="A448" s="59">
        <v>-1</v>
      </c>
      <c r="B448" s="59">
        <v>1012</v>
      </c>
      <c r="C448" s="59" t="s">
        <v>121</v>
      </c>
      <c r="D448" s="59">
        <v>0</v>
      </c>
      <c r="E448" s="59">
        <v>276</v>
      </c>
      <c r="F448" s="59" t="s">
        <v>1816</v>
      </c>
      <c r="G448" s="59">
        <v>2026</v>
      </c>
      <c r="H448" s="59" t="s">
        <v>173</v>
      </c>
      <c r="I448" s="59">
        <v>7</v>
      </c>
      <c r="J448" s="59" t="s">
        <v>79</v>
      </c>
      <c r="K448" s="59">
        <v>17</v>
      </c>
      <c r="L448" s="59">
        <v>10307050</v>
      </c>
      <c r="M448" s="59">
        <v>0</v>
      </c>
      <c r="N448" s="59" t="s">
        <v>135</v>
      </c>
      <c r="O448" s="59" t="s">
        <v>124</v>
      </c>
      <c r="P448" s="59" t="s">
        <v>128</v>
      </c>
      <c r="Q448" s="59">
        <v>0</v>
      </c>
      <c r="R448" s="59">
        <v>0</v>
      </c>
      <c r="S448" s="59">
        <v>-3853.4300000000003</v>
      </c>
      <c r="T448" s="59">
        <v>0</v>
      </c>
      <c r="U448" s="59">
        <v>-3853.4300000000003</v>
      </c>
      <c r="V448" s="59">
        <v>337485.68</v>
      </c>
      <c r="W448" s="59">
        <v>337485.68</v>
      </c>
      <c r="X448" s="59">
        <v>0</v>
      </c>
      <c r="Y448" s="59">
        <v>0</v>
      </c>
      <c r="Z448" s="59">
        <v>0</v>
      </c>
      <c r="AA448" s="59">
        <v>0</v>
      </c>
      <c r="AB448" s="59">
        <v>0</v>
      </c>
      <c r="AC448" s="59">
        <v>0</v>
      </c>
      <c r="AD448" s="59">
        <v>0</v>
      </c>
      <c r="AE448" s="59">
        <v>0</v>
      </c>
      <c r="AF448" s="59">
        <v>0</v>
      </c>
      <c r="AG448" s="59">
        <v>0</v>
      </c>
      <c r="AH448" s="59">
        <v>0</v>
      </c>
      <c r="AI448" s="59">
        <v>0</v>
      </c>
      <c r="AJ448" s="132" t="s">
        <v>205</v>
      </c>
      <c r="AK448" s="132" t="s">
        <v>36</v>
      </c>
      <c r="AL448" s="132">
        <f t="shared" si="48"/>
        <v>0</v>
      </c>
      <c r="AM448" s="132">
        <f t="shared" si="49"/>
        <v>0</v>
      </c>
      <c r="AN448" s="132">
        <f t="shared" si="53"/>
        <v>0</v>
      </c>
      <c r="AO448" s="132">
        <f t="shared" si="54"/>
        <v>0</v>
      </c>
      <c r="AP448" s="132">
        <f t="shared" si="50"/>
        <v>0</v>
      </c>
      <c r="AQ448" s="132">
        <f t="shared" si="51"/>
        <v>0</v>
      </c>
      <c r="AR448" s="132">
        <f t="shared" si="52"/>
        <v>0</v>
      </c>
      <c r="AS448" s="133" t="e">
        <f t="shared" si="55"/>
        <v>#DIV/0!</v>
      </c>
    </row>
    <row r="449" spans="1:45" x14ac:dyDescent="0.2">
      <c r="A449" s="59">
        <v>-1</v>
      </c>
      <c r="B449" s="59">
        <v>1012</v>
      </c>
      <c r="C449" s="59" t="s">
        <v>121</v>
      </c>
      <c r="D449" s="59">
        <v>0</v>
      </c>
      <c r="E449" s="59">
        <v>276</v>
      </c>
      <c r="F449" s="59" t="s">
        <v>1816</v>
      </c>
      <c r="G449" s="59">
        <v>2026</v>
      </c>
      <c r="H449" s="59" t="s">
        <v>169</v>
      </c>
      <c r="I449" s="59">
        <v>7</v>
      </c>
      <c r="J449" s="59" t="s">
        <v>79</v>
      </c>
      <c r="K449" s="59">
        <v>18</v>
      </c>
      <c r="L449" s="59">
        <v>10307502</v>
      </c>
      <c r="M449" s="59">
        <v>0</v>
      </c>
      <c r="N449" s="59" t="s">
        <v>135</v>
      </c>
      <c r="O449" s="59" t="s">
        <v>124</v>
      </c>
      <c r="P449" s="59" t="s">
        <v>128</v>
      </c>
      <c r="Q449" s="59">
        <v>0</v>
      </c>
      <c r="R449" s="59">
        <v>0</v>
      </c>
      <c r="S449" s="59">
        <v>0</v>
      </c>
      <c r="T449" s="59">
        <v>0</v>
      </c>
      <c r="U449" s="59">
        <v>0</v>
      </c>
      <c r="V449" s="59">
        <v>24432.880000000001</v>
      </c>
      <c r="W449" s="59">
        <v>24432.880000000001</v>
      </c>
      <c r="X449" s="59">
        <v>0</v>
      </c>
      <c r="Y449" s="59">
        <v>0</v>
      </c>
      <c r="Z449" s="59">
        <v>0</v>
      </c>
      <c r="AA449" s="59">
        <v>0</v>
      </c>
      <c r="AB449" s="59">
        <v>0</v>
      </c>
      <c r="AC449" s="59">
        <v>0</v>
      </c>
      <c r="AD449" s="59">
        <v>0</v>
      </c>
      <c r="AE449" s="59">
        <v>0</v>
      </c>
      <c r="AF449" s="59">
        <v>0</v>
      </c>
      <c r="AG449" s="59">
        <v>0</v>
      </c>
      <c r="AH449" s="59">
        <v>0</v>
      </c>
      <c r="AI449" s="59">
        <v>0</v>
      </c>
      <c r="AJ449" s="132" t="s">
        <v>205</v>
      </c>
      <c r="AK449" s="132" t="s">
        <v>208</v>
      </c>
      <c r="AL449" s="132">
        <f t="shared" si="48"/>
        <v>0</v>
      </c>
      <c r="AM449" s="132">
        <f t="shared" si="49"/>
        <v>0</v>
      </c>
      <c r="AN449" s="132">
        <f t="shared" si="53"/>
        <v>0</v>
      </c>
      <c r="AO449" s="132">
        <f t="shared" si="54"/>
        <v>0</v>
      </c>
      <c r="AP449" s="132">
        <f t="shared" si="50"/>
        <v>0</v>
      </c>
      <c r="AQ449" s="132">
        <f t="shared" si="51"/>
        <v>0</v>
      </c>
      <c r="AR449" s="132">
        <f t="shared" si="52"/>
        <v>0</v>
      </c>
      <c r="AS449" s="133" t="e">
        <f t="shared" si="55"/>
        <v>#DIV/0!</v>
      </c>
    </row>
    <row r="450" spans="1:45" x14ac:dyDescent="0.2">
      <c r="A450" s="59">
        <v>-1</v>
      </c>
      <c r="B450" s="59">
        <v>1012</v>
      </c>
      <c r="C450" s="59" t="s">
        <v>121</v>
      </c>
      <c r="D450" s="59">
        <v>0</v>
      </c>
      <c r="E450" s="59">
        <v>276</v>
      </c>
      <c r="F450" s="59" t="s">
        <v>1816</v>
      </c>
      <c r="G450" s="59">
        <v>2026</v>
      </c>
      <c r="H450" s="59" t="s">
        <v>177</v>
      </c>
      <c r="I450" s="59">
        <v>7</v>
      </c>
      <c r="J450" s="59" t="s">
        <v>79</v>
      </c>
      <c r="K450" s="59">
        <v>17</v>
      </c>
      <c r="L450" s="59">
        <v>10307004</v>
      </c>
      <c r="M450" s="59">
        <v>-1</v>
      </c>
      <c r="N450" s="59" t="s">
        <v>146</v>
      </c>
      <c r="O450" s="59" t="s">
        <v>124</v>
      </c>
      <c r="P450" s="59" t="s">
        <v>128</v>
      </c>
      <c r="Q450" s="59">
        <v>0</v>
      </c>
      <c r="R450" s="59">
        <v>0</v>
      </c>
      <c r="S450" s="59">
        <v>0</v>
      </c>
      <c r="T450" s="59">
        <v>0</v>
      </c>
      <c r="U450" s="59">
        <v>0</v>
      </c>
      <c r="V450" s="59">
        <v>0</v>
      </c>
      <c r="W450" s="59">
        <v>0</v>
      </c>
      <c r="X450" s="59">
        <v>0</v>
      </c>
      <c r="Y450" s="59">
        <v>0</v>
      </c>
      <c r="Z450" s="59">
        <v>0</v>
      </c>
      <c r="AA450" s="59">
        <v>0</v>
      </c>
      <c r="AB450" s="59">
        <v>0</v>
      </c>
      <c r="AC450" s="59">
        <v>0</v>
      </c>
      <c r="AD450" s="59">
        <v>0</v>
      </c>
      <c r="AE450" s="59">
        <v>0</v>
      </c>
      <c r="AF450" s="59">
        <v>0</v>
      </c>
      <c r="AG450" s="59">
        <v>0</v>
      </c>
      <c r="AH450" s="59">
        <v>0</v>
      </c>
      <c r="AI450" s="59">
        <v>0</v>
      </c>
      <c r="AJ450" s="132" t="s">
        <v>205</v>
      </c>
      <c r="AK450" s="132" t="s">
        <v>35</v>
      </c>
      <c r="AL450" s="132">
        <f t="shared" ref="AL450:AL513" si="56">Z450+AA450</f>
        <v>0</v>
      </c>
      <c r="AM450" s="132">
        <f t="shared" ref="AM450:AM513" si="57">+X450+Y450</f>
        <v>0</v>
      </c>
      <c r="AN450" s="132">
        <f t="shared" si="53"/>
        <v>0</v>
      </c>
      <c r="AO450" s="132">
        <f t="shared" si="54"/>
        <v>0</v>
      </c>
      <c r="AP450" s="132">
        <f t="shared" ref="AP450:AP513" si="58">+W450-V450</f>
        <v>0</v>
      </c>
      <c r="AQ450" s="132">
        <f t="shared" ref="AQ450:AQ513" si="59">+AN450+AO450+AP450</f>
        <v>0</v>
      </c>
      <c r="AR450" s="132">
        <f t="shared" ref="AR450:AR513" si="60">U450-S450</f>
        <v>0</v>
      </c>
      <c r="AS450" s="133" t="e">
        <f t="shared" si="55"/>
        <v>#DIV/0!</v>
      </c>
    </row>
    <row r="451" spans="1:45" x14ac:dyDescent="0.2">
      <c r="A451" s="59">
        <v>-1</v>
      </c>
      <c r="B451" s="59">
        <v>1012</v>
      </c>
      <c r="C451" s="59" t="s">
        <v>121</v>
      </c>
      <c r="D451" s="59">
        <v>0</v>
      </c>
      <c r="E451" s="59">
        <v>276</v>
      </c>
      <c r="F451" s="59" t="s">
        <v>1816</v>
      </c>
      <c r="G451" s="59">
        <v>2026</v>
      </c>
      <c r="H451" s="59" t="s">
        <v>164</v>
      </c>
      <c r="I451" s="59">
        <v>7</v>
      </c>
      <c r="J451" s="59" t="s">
        <v>79</v>
      </c>
      <c r="K451" s="59">
        <v>17</v>
      </c>
      <c r="L451" s="59">
        <v>27</v>
      </c>
      <c r="M451" s="59">
        <v>1</v>
      </c>
      <c r="N451" s="59" t="s">
        <v>122</v>
      </c>
      <c r="O451" s="59" t="s">
        <v>124</v>
      </c>
      <c r="P451" s="59" t="s">
        <v>129</v>
      </c>
      <c r="Q451" s="59">
        <v>0</v>
      </c>
      <c r="R451" s="59">
        <v>0</v>
      </c>
      <c r="S451" s="59">
        <v>62421.11</v>
      </c>
      <c r="T451" s="59">
        <v>-11307.44</v>
      </c>
      <c r="U451" s="59">
        <v>51113.67</v>
      </c>
      <c r="V451" s="59">
        <v>-1533175.51</v>
      </c>
      <c r="W451" s="59">
        <v>-456276.54000000004</v>
      </c>
      <c r="X451" s="59">
        <v>0</v>
      </c>
      <c r="Y451" s="59">
        <v>6519347.0099999998</v>
      </c>
      <c r="Z451" s="59">
        <v>5442448.04</v>
      </c>
      <c r="AA451" s="59">
        <v>0</v>
      </c>
      <c r="AB451" s="59">
        <v>0</v>
      </c>
      <c r="AC451" s="59">
        <v>1076898.97</v>
      </c>
      <c r="AD451" s="59">
        <v>0</v>
      </c>
      <c r="AE451" s="59">
        <v>0</v>
      </c>
      <c r="AF451" s="59">
        <v>0</v>
      </c>
      <c r="AG451" s="59">
        <v>0</v>
      </c>
      <c r="AH451" s="59">
        <v>0</v>
      </c>
      <c r="AI451" s="59">
        <v>0</v>
      </c>
      <c r="AJ451" s="132" t="s">
        <v>29</v>
      </c>
      <c r="AK451" s="132" t="s">
        <v>37</v>
      </c>
      <c r="AL451" s="132">
        <f t="shared" si="56"/>
        <v>5442448.04</v>
      </c>
      <c r="AM451" s="132">
        <f t="shared" si="57"/>
        <v>6519347.0099999998</v>
      </c>
      <c r="AN451" s="132">
        <f t="shared" ref="AN451:AN514" si="61">+AL451-AM451</f>
        <v>-1076898.9699999997</v>
      </c>
      <c r="AO451" s="132">
        <f t="shared" ref="AO451:AO514" si="62">AB451</f>
        <v>0</v>
      </c>
      <c r="AP451" s="132">
        <f t="shared" si="58"/>
        <v>1076898.97</v>
      </c>
      <c r="AQ451" s="132">
        <f t="shared" si="59"/>
        <v>0</v>
      </c>
      <c r="AR451" s="132">
        <f t="shared" si="60"/>
        <v>-11307.440000000002</v>
      </c>
      <c r="AS451" s="133">
        <f t="shared" ref="AS451:AS514" si="63">AR451/AP451</f>
        <v>-1.0500000756802658E-2</v>
      </c>
    </row>
    <row r="452" spans="1:45" x14ac:dyDescent="0.2">
      <c r="A452" s="59">
        <v>-1</v>
      </c>
      <c r="B452" s="59">
        <v>1012</v>
      </c>
      <c r="C452" s="59" t="s">
        <v>121</v>
      </c>
      <c r="D452" s="59">
        <v>0</v>
      </c>
      <c r="E452" s="59">
        <v>276</v>
      </c>
      <c r="F452" s="59" t="s">
        <v>1816</v>
      </c>
      <c r="G452" s="59">
        <v>2026</v>
      </c>
      <c r="H452" s="59" t="s">
        <v>165</v>
      </c>
      <c r="I452" s="59">
        <v>7</v>
      </c>
      <c r="J452" s="59" t="s">
        <v>79</v>
      </c>
      <c r="K452" s="59">
        <v>17</v>
      </c>
      <c r="L452" s="59">
        <v>25</v>
      </c>
      <c r="M452" s="59">
        <v>1</v>
      </c>
      <c r="N452" s="59" t="s">
        <v>122</v>
      </c>
      <c r="O452" s="59" t="s">
        <v>124</v>
      </c>
      <c r="P452" s="59" t="s">
        <v>129</v>
      </c>
      <c r="Q452" s="59">
        <v>0</v>
      </c>
      <c r="R452" s="59">
        <v>0</v>
      </c>
      <c r="S452" s="59">
        <v>-3301473.82</v>
      </c>
      <c r="T452" s="59">
        <v>-152580.04</v>
      </c>
      <c r="U452" s="59">
        <v>-3364397.06</v>
      </c>
      <c r="V452" s="59">
        <v>188862205.75999999</v>
      </c>
      <c r="W452" s="59">
        <v>198816939.88999999</v>
      </c>
      <c r="X452" s="59">
        <v>28208006.640000001</v>
      </c>
      <c r="Y452" s="59">
        <v>1729190.6400000001</v>
      </c>
      <c r="Z452" s="59">
        <v>19982463.149999999</v>
      </c>
      <c r="AA452" s="59">
        <v>0</v>
      </c>
      <c r="AB452" s="59">
        <v>0</v>
      </c>
      <c r="AC452" s="59">
        <v>9954734.1300000008</v>
      </c>
      <c r="AD452" s="59">
        <v>0</v>
      </c>
      <c r="AE452" s="59">
        <v>0</v>
      </c>
      <c r="AF452" s="59">
        <v>0</v>
      </c>
      <c r="AG452" s="59">
        <v>0</v>
      </c>
      <c r="AH452" s="59">
        <v>0</v>
      </c>
      <c r="AI452" s="59">
        <v>0</v>
      </c>
      <c r="AJ452" s="132" t="s">
        <v>29</v>
      </c>
      <c r="AK452" s="132" t="s">
        <v>206</v>
      </c>
      <c r="AL452" s="132">
        <f t="shared" si="56"/>
        <v>19982463.149999999</v>
      </c>
      <c r="AM452" s="132">
        <f t="shared" si="57"/>
        <v>29937197.280000001</v>
      </c>
      <c r="AN452" s="132">
        <f t="shared" si="61"/>
        <v>-9954734.1300000027</v>
      </c>
      <c r="AO452" s="132">
        <f t="shared" si="62"/>
        <v>0</v>
      </c>
      <c r="AP452" s="132">
        <f t="shared" si="58"/>
        <v>9954734.1299999952</v>
      </c>
      <c r="AQ452" s="132">
        <f t="shared" si="59"/>
        <v>0</v>
      </c>
      <c r="AR452" s="132">
        <f t="shared" si="60"/>
        <v>-62923.240000000224</v>
      </c>
      <c r="AS452" s="133">
        <f t="shared" si="63"/>
        <v>-6.3209362679383036E-3</v>
      </c>
    </row>
    <row r="453" spans="1:45" x14ac:dyDescent="0.2">
      <c r="A453" s="59">
        <v>-1</v>
      </c>
      <c r="B453" s="59">
        <v>1012</v>
      </c>
      <c r="C453" s="59" t="s">
        <v>121</v>
      </c>
      <c r="D453" s="59">
        <v>0</v>
      </c>
      <c r="E453" s="59">
        <v>276</v>
      </c>
      <c r="F453" s="59" t="s">
        <v>1816</v>
      </c>
      <c r="G453" s="59">
        <v>2026</v>
      </c>
      <c r="H453" s="59" t="s">
        <v>167</v>
      </c>
      <c r="I453" s="59">
        <v>7</v>
      </c>
      <c r="J453" s="59" t="s">
        <v>79</v>
      </c>
      <c r="K453" s="59">
        <v>17</v>
      </c>
      <c r="L453" s="59">
        <v>10307001</v>
      </c>
      <c r="M453" s="59">
        <v>0</v>
      </c>
      <c r="N453" s="59" t="s">
        <v>135</v>
      </c>
      <c r="O453" s="59" t="s">
        <v>124</v>
      </c>
      <c r="P453" s="59" t="s">
        <v>129</v>
      </c>
      <c r="Q453" s="59">
        <v>0</v>
      </c>
      <c r="R453" s="59">
        <v>0</v>
      </c>
      <c r="S453" s="59">
        <v>-193362.88</v>
      </c>
      <c r="T453" s="59">
        <v>0</v>
      </c>
      <c r="U453" s="59">
        <v>-186722.86000000002</v>
      </c>
      <c r="V453" s="59">
        <v>10337177.970000001</v>
      </c>
      <c r="W453" s="59">
        <v>9987365.0399999991</v>
      </c>
      <c r="X453" s="59">
        <v>0</v>
      </c>
      <c r="Y453" s="59">
        <v>0</v>
      </c>
      <c r="Z453" s="59">
        <v>349812.93</v>
      </c>
      <c r="AA453" s="59">
        <v>0</v>
      </c>
      <c r="AB453" s="59">
        <v>0</v>
      </c>
      <c r="AC453" s="59">
        <v>-349812.93</v>
      </c>
      <c r="AD453" s="59">
        <v>0</v>
      </c>
      <c r="AE453" s="59">
        <v>0</v>
      </c>
      <c r="AF453" s="59">
        <v>0</v>
      </c>
      <c r="AG453" s="59">
        <v>0</v>
      </c>
      <c r="AH453" s="59">
        <v>0</v>
      </c>
      <c r="AI453" s="59">
        <v>0</v>
      </c>
      <c r="AJ453" s="132" t="s">
        <v>29</v>
      </c>
      <c r="AK453" s="132" t="s">
        <v>206</v>
      </c>
      <c r="AL453" s="132">
        <f t="shared" si="56"/>
        <v>349812.93</v>
      </c>
      <c r="AM453" s="132">
        <f t="shared" si="57"/>
        <v>0</v>
      </c>
      <c r="AN453" s="132">
        <f t="shared" si="61"/>
        <v>349812.93</v>
      </c>
      <c r="AO453" s="132">
        <f t="shared" si="62"/>
        <v>0</v>
      </c>
      <c r="AP453" s="132">
        <f t="shared" si="58"/>
        <v>-349812.93000000156</v>
      </c>
      <c r="AQ453" s="132">
        <f t="shared" si="59"/>
        <v>-1.57160684466362E-9</v>
      </c>
      <c r="AR453" s="132">
        <f t="shared" si="60"/>
        <v>6640.0199999999895</v>
      </c>
      <c r="AS453" s="133">
        <f t="shared" si="63"/>
        <v>-1.8981631124955729E-2</v>
      </c>
    </row>
    <row r="454" spans="1:45" x14ac:dyDescent="0.2">
      <c r="A454" s="59">
        <v>-1</v>
      </c>
      <c r="B454" s="59">
        <v>1012</v>
      </c>
      <c r="C454" s="59" t="s">
        <v>121</v>
      </c>
      <c r="D454" s="59">
        <v>0</v>
      </c>
      <c r="E454" s="59">
        <v>276</v>
      </c>
      <c r="F454" s="59" t="s">
        <v>1816</v>
      </c>
      <c r="G454" s="59">
        <v>2026</v>
      </c>
      <c r="H454" s="59" t="s">
        <v>168</v>
      </c>
      <c r="I454" s="59">
        <v>7</v>
      </c>
      <c r="J454" s="59" t="s">
        <v>79</v>
      </c>
      <c r="K454" s="59">
        <v>17</v>
      </c>
      <c r="L454" s="59">
        <v>10307002</v>
      </c>
      <c r="M454" s="59">
        <v>0</v>
      </c>
      <c r="N454" s="59" t="s">
        <v>135</v>
      </c>
      <c r="O454" s="59" t="s">
        <v>124</v>
      </c>
      <c r="P454" s="59" t="s">
        <v>129</v>
      </c>
      <c r="Q454" s="59">
        <v>0</v>
      </c>
      <c r="R454" s="59">
        <v>0</v>
      </c>
      <c r="S454" s="59">
        <v>-102805.08</v>
      </c>
      <c r="T454" s="59">
        <v>0</v>
      </c>
      <c r="U454" s="59">
        <v>-98625.600000000006</v>
      </c>
      <c r="V454" s="59">
        <v>4895468.8</v>
      </c>
      <c r="W454" s="59">
        <v>4696444.24</v>
      </c>
      <c r="X454" s="59">
        <v>0</v>
      </c>
      <c r="Y454" s="59">
        <v>0</v>
      </c>
      <c r="Z454" s="59">
        <v>199024.56</v>
      </c>
      <c r="AA454" s="59">
        <v>0</v>
      </c>
      <c r="AB454" s="59">
        <v>0</v>
      </c>
      <c r="AC454" s="59">
        <v>-199024.56</v>
      </c>
      <c r="AD454" s="59">
        <v>0</v>
      </c>
      <c r="AE454" s="59">
        <v>0</v>
      </c>
      <c r="AF454" s="59">
        <v>0</v>
      </c>
      <c r="AG454" s="59">
        <v>0</v>
      </c>
      <c r="AH454" s="59">
        <v>0</v>
      </c>
      <c r="AI454" s="59">
        <v>0</v>
      </c>
      <c r="AJ454" s="132" t="s">
        <v>29</v>
      </c>
      <c r="AK454" s="132" t="s">
        <v>206</v>
      </c>
      <c r="AL454" s="132">
        <f t="shared" si="56"/>
        <v>199024.56</v>
      </c>
      <c r="AM454" s="132">
        <f t="shared" si="57"/>
        <v>0</v>
      </c>
      <c r="AN454" s="132">
        <f t="shared" si="61"/>
        <v>199024.56</v>
      </c>
      <c r="AO454" s="132">
        <f t="shared" si="62"/>
        <v>0</v>
      </c>
      <c r="AP454" s="132">
        <f t="shared" si="58"/>
        <v>-199024.55999999959</v>
      </c>
      <c r="AQ454" s="132">
        <f t="shared" si="59"/>
        <v>4.0745362639427185E-10</v>
      </c>
      <c r="AR454" s="132">
        <f t="shared" si="60"/>
        <v>4179.4799999999959</v>
      </c>
      <c r="AS454" s="133">
        <f t="shared" si="63"/>
        <v>-2.0999820323682687E-2</v>
      </c>
    </row>
    <row r="455" spans="1:45" x14ac:dyDescent="0.2">
      <c r="A455" s="59">
        <v>-1</v>
      </c>
      <c r="B455" s="59">
        <v>1012</v>
      </c>
      <c r="C455" s="59" t="s">
        <v>121</v>
      </c>
      <c r="D455" s="59">
        <v>0</v>
      </c>
      <c r="E455" s="59">
        <v>276</v>
      </c>
      <c r="F455" s="59" t="s">
        <v>1816</v>
      </c>
      <c r="G455" s="59">
        <v>2026</v>
      </c>
      <c r="H455" s="59" t="s">
        <v>170</v>
      </c>
      <c r="I455" s="59">
        <v>7</v>
      </c>
      <c r="J455" s="59" t="s">
        <v>79</v>
      </c>
      <c r="K455" s="59">
        <v>17</v>
      </c>
      <c r="L455" s="59">
        <v>10307017</v>
      </c>
      <c r="M455" s="59">
        <v>0</v>
      </c>
      <c r="N455" s="59" t="s">
        <v>135</v>
      </c>
      <c r="O455" s="59" t="s">
        <v>124</v>
      </c>
      <c r="P455" s="59" t="s">
        <v>129</v>
      </c>
      <c r="Q455" s="59">
        <v>0</v>
      </c>
      <c r="R455" s="59">
        <v>0</v>
      </c>
      <c r="S455" s="59">
        <v>-57371.58</v>
      </c>
      <c r="T455" s="59">
        <v>0</v>
      </c>
      <c r="U455" s="59">
        <v>-54492.81</v>
      </c>
      <c r="V455" s="59">
        <v>2698181.24</v>
      </c>
      <c r="W455" s="59">
        <v>2553677.9300000002</v>
      </c>
      <c r="X455" s="59">
        <v>0</v>
      </c>
      <c r="Y455" s="59">
        <v>0</v>
      </c>
      <c r="Z455" s="59">
        <v>144503.31</v>
      </c>
      <c r="AA455" s="59">
        <v>0</v>
      </c>
      <c r="AB455" s="59">
        <v>0</v>
      </c>
      <c r="AC455" s="59">
        <v>-144503.31</v>
      </c>
      <c r="AD455" s="59">
        <v>0</v>
      </c>
      <c r="AE455" s="59">
        <v>0</v>
      </c>
      <c r="AF455" s="59">
        <v>0</v>
      </c>
      <c r="AG455" s="59">
        <v>0</v>
      </c>
      <c r="AH455" s="59">
        <v>0</v>
      </c>
      <c r="AI455" s="59">
        <v>0</v>
      </c>
      <c r="AJ455" s="132" t="s">
        <v>29</v>
      </c>
      <c r="AK455" s="132" t="s">
        <v>206</v>
      </c>
      <c r="AL455" s="132">
        <f t="shared" si="56"/>
        <v>144503.31</v>
      </c>
      <c r="AM455" s="132">
        <f t="shared" si="57"/>
        <v>0</v>
      </c>
      <c r="AN455" s="132">
        <f t="shared" si="61"/>
        <v>144503.31</v>
      </c>
      <c r="AO455" s="132">
        <f t="shared" si="62"/>
        <v>0</v>
      </c>
      <c r="AP455" s="132">
        <f t="shared" si="58"/>
        <v>-144503.31000000006</v>
      </c>
      <c r="AQ455" s="132">
        <f t="shared" si="59"/>
        <v>0</v>
      </c>
      <c r="AR455" s="132">
        <f t="shared" si="60"/>
        <v>2878.7700000000041</v>
      </c>
      <c r="AS455" s="133">
        <f t="shared" si="63"/>
        <v>-1.9921827396202917E-2</v>
      </c>
    </row>
    <row r="456" spans="1:45" x14ac:dyDescent="0.2">
      <c r="A456" s="59">
        <v>-1</v>
      </c>
      <c r="B456" s="59">
        <v>1012</v>
      </c>
      <c r="C456" s="59" t="s">
        <v>121</v>
      </c>
      <c r="D456" s="59">
        <v>0</v>
      </c>
      <c r="E456" s="59">
        <v>276</v>
      </c>
      <c r="F456" s="59" t="s">
        <v>1816</v>
      </c>
      <c r="G456" s="59">
        <v>2026</v>
      </c>
      <c r="H456" s="59" t="s">
        <v>174</v>
      </c>
      <c r="I456" s="59">
        <v>7</v>
      </c>
      <c r="J456" s="59" t="s">
        <v>79</v>
      </c>
      <c r="K456" s="59">
        <v>17</v>
      </c>
      <c r="L456" s="59">
        <v>23634765</v>
      </c>
      <c r="M456" s="59">
        <v>0</v>
      </c>
      <c r="N456" s="59" t="s">
        <v>135</v>
      </c>
      <c r="O456" s="59" t="s">
        <v>124</v>
      </c>
      <c r="P456" s="59" t="s">
        <v>129</v>
      </c>
      <c r="Q456" s="59">
        <v>0</v>
      </c>
      <c r="R456" s="59">
        <v>0</v>
      </c>
      <c r="S456" s="59">
        <v>36138.340000000004</v>
      </c>
      <c r="T456" s="59">
        <v>0</v>
      </c>
      <c r="U456" s="59">
        <v>35398.18</v>
      </c>
      <c r="V456" s="59">
        <v>-3441745.35</v>
      </c>
      <c r="W456" s="59">
        <v>-3371253.12</v>
      </c>
      <c r="X456" s="59">
        <v>0</v>
      </c>
      <c r="Y456" s="59">
        <v>0</v>
      </c>
      <c r="Z456" s="59">
        <v>-70492.23</v>
      </c>
      <c r="AA456" s="59">
        <v>0</v>
      </c>
      <c r="AB456" s="59">
        <v>0</v>
      </c>
      <c r="AC456" s="59">
        <v>70492.23</v>
      </c>
      <c r="AD456" s="59">
        <v>0</v>
      </c>
      <c r="AE456" s="59">
        <v>0</v>
      </c>
      <c r="AF456" s="59">
        <v>0</v>
      </c>
      <c r="AG456" s="59">
        <v>0</v>
      </c>
      <c r="AH456" s="59">
        <v>0</v>
      </c>
      <c r="AI456" s="59">
        <v>0</v>
      </c>
      <c r="AJ456" s="132" t="s">
        <v>29</v>
      </c>
      <c r="AK456" s="132" t="s">
        <v>35</v>
      </c>
      <c r="AL456" s="132">
        <f t="shared" si="56"/>
        <v>-70492.23</v>
      </c>
      <c r="AM456" s="132">
        <f t="shared" si="57"/>
        <v>0</v>
      </c>
      <c r="AN456" s="132">
        <f t="shared" si="61"/>
        <v>-70492.23</v>
      </c>
      <c r="AO456" s="132">
        <f t="shared" si="62"/>
        <v>0</v>
      </c>
      <c r="AP456" s="132">
        <f t="shared" si="58"/>
        <v>70492.229999999981</v>
      </c>
      <c r="AQ456" s="132">
        <f t="shared" si="59"/>
        <v>0</v>
      </c>
      <c r="AR456" s="132">
        <f t="shared" si="60"/>
        <v>-740.16000000000349</v>
      </c>
      <c r="AS456" s="133">
        <f t="shared" si="63"/>
        <v>-1.0499880625141291E-2</v>
      </c>
    </row>
    <row r="457" spans="1:45" x14ac:dyDescent="0.2">
      <c r="A457" s="59">
        <v>-1</v>
      </c>
      <c r="B457" s="59">
        <v>1012</v>
      </c>
      <c r="C457" s="59" t="s">
        <v>121</v>
      </c>
      <c r="D457" s="59">
        <v>0</v>
      </c>
      <c r="E457" s="59">
        <v>276</v>
      </c>
      <c r="F457" s="59" t="s">
        <v>1816</v>
      </c>
      <c r="G457" s="59">
        <v>2026</v>
      </c>
      <c r="H457" s="59" t="s">
        <v>171</v>
      </c>
      <c r="I457" s="59">
        <v>7</v>
      </c>
      <c r="J457" s="59" t="s">
        <v>79</v>
      </c>
      <c r="K457" s="59">
        <v>17</v>
      </c>
      <c r="L457" s="59">
        <v>10307012</v>
      </c>
      <c r="M457" s="59">
        <v>0</v>
      </c>
      <c r="N457" s="59" t="s">
        <v>135</v>
      </c>
      <c r="O457" s="59" t="s">
        <v>124</v>
      </c>
      <c r="P457" s="59" t="s">
        <v>129</v>
      </c>
      <c r="Q457" s="59">
        <v>0</v>
      </c>
      <c r="R457" s="59">
        <v>0</v>
      </c>
      <c r="S457" s="59">
        <v>48914.28</v>
      </c>
      <c r="T457" s="59">
        <v>0</v>
      </c>
      <c r="U457" s="59">
        <v>47009.88</v>
      </c>
      <c r="V457" s="59">
        <v>-2958908.64</v>
      </c>
      <c r="W457" s="59">
        <v>-2849794.45</v>
      </c>
      <c r="X457" s="59">
        <v>0</v>
      </c>
      <c r="Y457" s="59">
        <v>0</v>
      </c>
      <c r="Z457" s="59">
        <v>-109114.19</v>
      </c>
      <c r="AA457" s="59">
        <v>0</v>
      </c>
      <c r="AB457" s="59">
        <v>0</v>
      </c>
      <c r="AC457" s="59">
        <v>109114.19</v>
      </c>
      <c r="AD457" s="59">
        <v>0</v>
      </c>
      <c r="AE457" s="59">
        <v>0</v>
      </c>
      <c r="AF457" s="59">
        <v>0</v>
      </c>
      <c r="AG457" s="59">
        <v>0</v>
      </c>
      <c r="AH457" s="59">
        <v>0</v>
      </c>
      <c r="AI457" s="59">
        <v>0</v>
      </c>
      <c r="AJ457" s="132" t="s">
        <v>29</v>
      </c>
      <c r="AK457" s="132" t="s">
        <v>206</v>
      </c>
      <c r="AL457" s="132">
        <f t="shared" si="56"/>
        <v>-109114.19</v>
      </c>
      <c r="AM457" s="132">
        <f t="shared" si="57"/>
        <v>0</v>
      </c>
      <c r="AN457" s="132">
        <f t="shared" si="61"/>
        <v>-109114.19</v>
      </c>
      <c r="AO457" s="132">
        <f t="shared" si="62"/>
        <v>0</v>
      </c>
      <c r="AP457" s="132">
        <f t="shared" si="58"/>
        <v>109114.18999999994</v>
      </c>
      <c r="AQ457" s="132">
        <f t="shared" si="59"/>
        <v>0</v>
      </c>
      <c r="AR457" s="132">
        <f t="shared" si="60"/>
        <v>-1904.4000000000015</v>
      </c>
      <c r="AS457" s="133">
        <f t="shared" si="63"/>
        <v>-1.7453275325601578E-2</v>
      </c>
    </row>
    <row r="458" spans="1:45" x14ac:dyDescent="0.2">
      <c r="A458" s="59">
        <v>-1</v>
      </c>
      <c r="B458" s="59">
        <v>1012</v>
      </c>
      <c r="C458" s="59" t="s">
        <v>121</v>
      </c>
      <c r="D458" s="59">
        <v>0</v>
      </c>
      <c r="E458" s="59">
        <v>276</v>
      </c>
      <c r="F458" s="59" t="s">
        <v>1816</v>
      </c>
      <c r="G458" s="59">
        <v>2026</v>
      </c>
      <c r="H458" s="59" t="s">
        <v>172</v>
      </c>
      <c r="I458" s="59">
        <v>7</v>
      </c>
      <c r="J458" s="59" t="s">
        <v>79</v>
      </c>
      <c r="K458" s="59">
        <v>17</v>
      </c>
      <c r="L458" s="59">
        <v>10307010</v>
      </c>
      <c r="M458" s="59">
        <v>0</v>
      </c>
      <c r="N458" s="59" t="s">
        <v>135</v>
      </c>
      <c r="O458" s="59" t="s">
        <v>124</v>
      </c>
      <c r="P458" s="59" t="s">
        <v>129</v>
      </c>
      <c r="Q458" s="59">
        <v>0</v>
      </c>
      <c r="R458" s="59">
        <v>0</v>
      </c>
      <c r="S458" s="59">
        <v>247185.68</v>
      </c>
      <c r="T458" s="59">
        <v>0</v>
      </c>
      <c r="U458" s="59">
        <v>244061.77000000002</v>
      </c>
      <c r="V458" s="59">
        <v>-16054190.65</v>
      </c>
      <c r="W458" s="59">
        <v>-15773228.220000001</v>
      </c>
      <c r="X458" s="59">
        <v>0</v>
      </c>
      <c r="Y458" s="59">
        <v>0</v>
      </c>
      <c r="Z458" s="59">
        <v>-280962.43</v>
      </c>
      <c r="AA458" s="59">
        <v>0</v>
      </c>
      <c r="AB458" s="59">
        <v>0</v>
      </c>
      <c r="AC458" s="59">
        <v>280962.43</v>
      </c>
      <c r="AD458" s="59">
        <v>0</v>
      </c>
      <c r="AE458" s="59">
        <v>0</v>
      </c>
      <c r="AF458" s="59">
        <v>0</v>
      </c>
      <c r="AG458" s="59">
        <v>0</v>
      </c>
      <c r="AH458" s="59">
        <v>0</v>
      </c>
      <c r="AI458" s="59">
        <v>0</v>
      </c>
      <c r="AJ458" s="132" t="s">
        <v>29</v>
      </c>
      <c r="AK458" s="132" t="s">
        <v>206</v>
      </c>
      <c r="AL458" s="132">
        <f t="shared" si="56"/>
        <v>-280962.43</v>
      </c>
      <c r="AM458" s="132">
        <f t="shared" si="57"/>
        <v>0</v>
      </c>
      <c r="AN458" s="132">
        <f t="shared" si="61"/>
        <v>-280962.43</v>
      </c>
      <c r="AO458" s="132">
        <f t="shared" si="62"/>
        <v>0</v>
      </c>
      <c r="AP458" s="132">
        <f t="shared" si="58"/>
        <v>280962.4299999997</v>
      </c>
      <c r="AQ458" s="132">
        <f t="shared" si="59"/>
        <v>0</v>
      </c>
      <c r="AR458" s="132">
        <f t="shared" si="60"/>
        <v>-3123.9099999999744</v>
      </c>
      <c r="AS458" s="133">
        <f t="shared" si="63"/>
        <v>-1.1118604006948465E-2</v>
      </c>
    </row>
    <row r="459" spans="1:45" x14ac:dyDescent="0.2">
      <c r="A459" s="59">
        <v>-1</v>
      </c>
      <c r="B459" s="59">
        <v>1012</v>
      </c>
      <c r="C459" s="59" t="s">
        <v>121</v>
      </c>
      <c r="D459" s="59">
        <v>0</v>
      </c>
      <c r="E459" s="59">
        <v>276</v>
      </c>
      <c r="F459" s="59" t="s">
        <v>1816</v>
      </c>
      <c r="G459" s="59">
        <v>2026</v>
      </c>
      <c r="H459" s="59" t="s">
        <v>175</v>
      </c>
      <c r="I459" s="59">
        <v>7</v>
      </c>
      <c r="J459" s="59" t="s">
        <v>79</v>
      </c>
      <c r="K459" s="59">
        <v>17</v>
      </c>
      <c r="L459" s="59">
        <v>10307135</v>
      </c>
      <c r="M459" s="59">
        <v>0</v>
      </c>
      <c r="N459" s="59" t="s">
        <v>135</v>
      </c>
      <c r="O459" s="59" t="s">
        <v>124</v>
      </c>
      <c r="P459" s="59" t="s">
        <v>129</v>
      </c>
      <c r="Q459" s="59">
        <v>0</v>
      </c>
      <c r="R459" s="59">
        <v>0</v>
      </c>
      <c r="S459" s="59">
        <v>27435.68</v>
      </c>
      <c r="T459" s="59">
        <v>0</v>
      </c>
      <c r="U459" s="59">
        <v>26034.54</v>
      </c>
      <c r="V459" s="59">
        <v>-1306460.92</v>
      </c>
      <c r="W459" s="59">
        <v>-1239740.1200000001</v>
      </c>
      <c r="X459" s="59">
        <v>0</v>
      </c>
      <c r="Y459" s="59">
        <v>0</v>
      </c>
      <c r="Z459" s="59">
        <v>-66720.800000000003</v>
      </c>
      <c r="AA459" s="59">
        <v>0</v>
      </c>
      <c r="AB459" s="59">
        <v>0</v>
      </c>
      <c r="AC459" s="59">
        <v>66720.800000000003</v>
      </c>
      <c r="AD459" s="59">
        <v>0</v>
      </c>
      <c r="AE459" s="59">
        <v>0</v>
      </c>
      <c r="AF459" s="59">
        <v>0</v>
      </c>
      <c r="AG459" s="59">
        <v>0</v>
      </c>
      <c r="AH459" s="59">
        <v>0</v>
      </c>
      <c r="AI459" s="59">
        <v>0</v>
      </c>
      <c r="AJ459" s="132" t="s">
        <v>29</v>
      </c>
      <c r="AK459" s="132" t="s">
        <v>206</v>
      </c>
      <c r="AL459" s="132">
        <f t="shared" si="56"/>
        <v>-66720.800000000003</v>
      </c>
      <c r="AM459" s="132">
        <f t="shared" si="57"/>
        <v>0</v>
      </c>
      <c r="AN459" s="132">
        <f t="shared" si="61"/>
        <v>-66720.800000000003</v>
      </c>
      <c r="AO459" s="132">
        <f t="shared" si="62"/>
        <v>0</v>
      </c>
      <c r="AP459" s="132">
        <f t="shared" si="58"/>
        <v>66720.799999999814</v>
      </c>
      <c r="AQ459" s="132">
        <f t="shared" si="59"/>
        <v>-1.8917489796876907E-10</v>
      </c>
      <c r="AR459" s="132">
        <f t="shared" si="60"/>
        <v>-1401.1399999999994</v>
      </c>
      <c r="AS459" s="133">
        <f t="shared" si="63"/>
        <v>-2.1000047961055673E-2</v>
      </c>
    </row>
    <row r="460" spans="1:45" x14ac:dyDescent="0.2">
      <c r="A460" s="59">
        <v>-1</v>
      </c>
      <c r="B460" s="59">
        <v>1012</v>
      </c>
      <c r="C460" s="59" t="s">
        <v>121</v>
      </c>
      <c r="D460" s="59">
        <v>0</v>
      </c>
      <c r="E460" s="59">
        <v>276</v>
      </c>
      <c r="F460" s="59" t="s">
        <v>1816</v>
      </c>
      <c r="G460" s="59">
        <v>2026</v>
      </c>
      <c r="H460" s="59" t="s">
        <v>173</v>
      </c>
      <c r="I460" s="59">
        <v>7</v>
      </c>
      <c r="J460" s="59" t="s">
        <v>79</v>
      </c>
      <c r="K460" s="59">
        <v>17</v>
      </c>
      <c r="L460" s="59">
        <v>10307050</v>
      </c>
      <c r="M460" s="59">
        <v>0</v>
      </c>
      <c r="N460" s="59" t="s">
        <v>135</v>
      </c>
      <c r="O460" s="59" t="s">
        <v>124</v>
      </c>
      <c r="P460" s="59" t="s">
        <v>129</v>
      </c>
      <c r="Q460" s="59">
        <v>0</v>
      </c>
      <c r="R460" s="59">
        <v>0</v>
      </c>
      <c r="S460" s="59">
        <v>-2212460.54</v>
      </c>
      <c r="T460" s="59">
        <v>-291192.18</v>
      </c>
      <c r="U460" s="59">
        <v>-2424890.5699999998</v>
      </c>
      <c r="V460" s="59">
        <v>170118445.47</v>
      </c>
      <c r="W460" s="59">
        <v>192104093.33000001</v>
      </c>
      <c r="X460" s="59">
        <v>0</v>
      </c>
      <c r="Y460" s="59">
        <v>0</v>
      </c>
      <c r="Z460" s="59">
        <v>5746941.1399999997</v>
      </c>
      <c r="AA460" s="59">
        <v>0</v>
      </c>
      <c r="AB460" s="59">
        <v>-27732589</v>
      </c>
      <c r="AC460" s="59">
        <v>21985647.859999999</v>
      </c>
      <c r="AD460" s="59">
        <v>0</v>
      </c>
      <c r="AE460" s="59">
        <v>0</v>
      </c>
      <c r="AF460" s="59">
        <v>0</v>
      </c>
      <c r="AG460" s="59">
        <v>0</v>
      </c>
      <c r="AH460" s="59">
        <v>0</v>
      </c>
      <c r="AI460" s="59">
        <v>0</v>
      </c>
      <c r="AJ460" s="132" t="s">
        <v>29</v>
      </c>
      <c r="AK460" s="132" t="s">
        <v>36</v>
      </c>
      <c r="AL460" s="132">
        <f t="shared" si="56"/>
        <v>5746941.1399999997</v>
      </c>
      <c r="AM460" s="132">
        <f t="shared" si="57"/>
        <v>0</v>
      </c>
      <c r="AN460" s="132">
        <f t="shared" si="61"/>
        <v>5746941.1399999997</v>
      </c>
      <c r="AO460" s="132">
        <f t="shared" si="62"/>
        <v>-27732589</v>
      </c>
      <c r="AP460" s="132">
        <f t="shared" si="58"/>
        <v>21985647.860000014</v>
      </c>
      <c r="AQ460" s="132">
        <f t="shared" si="59"/>
        <v>0</v>
      </c>
      <c r="AR460" s="132">
        <f t="shared" si="60"/>
        <v>-212430.0299999998</v>
      </c>
      <c r="AS460" s="133">
        <f t="shared" si="63"/>
        <v>-9.6622137929575514E-3</v>
      </c>
    </row>
    <row r="461" spans="1:45" x14ac:dyDescent="0.2">
      <c r="A461" s="59">
        <v>-1</v>
      </c>
      <c r="B461" s="59">
        <v>1012</v>
      </c>
      <c r="C461" s="59" t="s">
        <v>121</v>
      </c>
      <c r="D461" s="59">
        <v>0</v>
      </c>
      <c r="E461" s="59">
        <v>276</v>
      </c>
      <c r="F461" s="59" t="s">
        <v>1816</v>
      </c>
      <c r="G461" s="59">
        <v>2026</v>
      </c>
      <c r="H461" s="59" t="s">
        <v>169</v>
      </c>
      <c r="I461" s="59">
        <v>7</v>
      </c>
      <c r="J461" s="59" t="s">
        <v>79</v>
      </c>
      <c r="K461" s="59">
        <v>18</v>
      </c>
      <c r="L461" s="59">
        <v>10307502</v>
      </c>
      <c r="M461" s="59">
        <v>0</v>
      </c>
      <c r="N461" s="59" t="s">
        <v>135</v>
      </c>
      <c r="O461" s="59" t="s">
        <v>124</v>
      </c>
      <c r="P461" s="59" t="s">
        <v>129</v>
      </c>
      <c r="Q461" s="59">
        <v>0</v>
      </c>
      <c r="R461" s="59">
        <v>0</v>
      </c>
      <c r="S461" s="59">
        <v>0</v>
      </c>
      <c r="T461" s="59">
        <v>0</v>
      </c>
      <c r="U461" s="59">
        <v>0</v>
      </c>
      <c r="V461" s="59">
        <v>4642128.46</v>
      </c>
      <c r="W461" s="59">
        <v>5446251.4000000004</v>
      </c>
      <c r="X461" s="59">
        <v>0</v>
      </c>
      <c r="Y461" s="59">
        <v>0</v>
      </c>
      <c r="Z461" s="59">
        <v>147003.06</v>
      </c>
      <c r="AA461" s="59">
        <v>0</v>
      </c>
      <c r="AB461" s="59">
        <v>-951126</v>
      </c>
      <c r="AC461" s="59">
        <v>804122.94000000006</v>
      </c>
      <c r="AD461" s="59">
        <v>0</v>
      </c>
      <c r="AE461" s="59">
        <v>0</v>
      </c>
      <c r="AF461" s="59">
        <v>0</v>
      </c>
      <c r="AG461" s="59">
        <v>0</v>
      </c>
      <c r="AH461" s="59">
        <v>0</v>
      </c>
      <c r="AI461" s="59">
        <v>0</v>
      </c>
      <c r="AJ461" s="132" t="s">
        <v>29</v>
      </c>
      <c r="AK461" s="132" t="s">
        <v>208</v>
      </c>
      <c r="AL461" s="132">
        <f t="shared" si="56"/>
        <v>147003.06</v>
      </c>
      <c r="AM461" s="132">
        <f t="shared" si="57"/>
        <v>0</v>
      </c>
      <c r="AN461" s="132">
        <f t="shared" si="61"/>
        <v>147003.06</v>
      </c>
      <c r="AO461" s="132">
        <f t="shared" si="62"/>
        <v>-951126</v>
      </c>
      <c r="AP461" s="132">
        <f t="shared" si="58"/>
        <v>804122.94000000041</v>
      </c>
      <c r="AQ461" s="132">
        <f t="shared" si="59"/>
        <v>0</v>
      </c>
      <c r="AR461" s="132">
        <f t="shared" si="60"/>
        <v>0</v>
      </c>
      <c r="AS461" s="133">
        <f t="shared" si="63"/>
        <v>0</v>
      </c>
    </row>
    <row r="462" spans="1:45" x14ac:dyDescent="0.2">
      <c r="A462" s="59">
        <v>-1</v>
      </c>
      <c r="B462" s="59">
        <v>1012</v>
      </c>
      <c r="C462" s="59" t="s">
        <v>121</v>
      </c>
      <c r="D462" s="59">
        <v>0</v>
      </c>
      <c r="E462" s="59">
        <v>276</v>
      </c>
      <c r="F462" s="59" t="s">
        <v>1816</v>
      </c>
      <c r="G462" s="59">
        <v>2026</v>
      </c>
      <c r="H462" s="59" t="s">
        <v>177</v>
      </c>
      <c r="I462" s="59">
        <v>7</v>
      </c>
      <c r="J462" s="59" t="s">
        <v>79</v>
      </c>
      <c r="K462" s="59">
        <v>17</v>
      </c>
      <c r="L462" s="59">
        <v>10307004</v>
      </c>
      <c r="M462" s="59">
        <v>-1</v>
      </c>
      <c r="N462" s="59" t="s">
        <v>146</v>
      </c>
      <c r="O462" s="59" t="s">
        <v>124</v>
      </c>
      <c r="P462" s="59" t="s">
        <v>129</v>
      </c>
      <c r="Q462" s="59">
        <v>0</v>
      </c>
      <c r="R462" s="59">
        <v>0</v>
      </c>
      <c r="S462" s="59">
        <v>230838.82</v>
      </c>
      <c r="T462" s="59">
        <v>945</v>
      </c>
      <c r="U462" s="59">
        <v>216324.5</v>
      </c>
      <c r="V462" s="59">
        <v>-16753673.52</v>
      </c>
      <c r="W462" s="59">
        <v>-15822719.109999999</v>
      </c>
      <c r="X462" s="59">
        <v>1020954.41</v>
      </c>
      <c r="Y462" s="59">
        <v>0</v>
      </c>
      <c r="Z462" s="59">
        <v>0</v>
      </c>
      <c r="AA462" s="59">
        <v>0</v>
      </c>
      <c r="AB462" s="59">
        <v>90000</v>
      </c>
      <c r="AC462" s="59">
        <v>930954.41</v>
      </c>
      <c r="AD462" s="59">
        <v>0</v>
      </c>
      <c r="AE462" s="59">
        <v>0</v>
      </c>
      <c r="AF462" s="59">
        <v>0</v>
      </c>
      <c r="AG462" s="59">
        <v>0</v>
      </c>
      <c r="AH462" s="59">
        <v>0</v>
      </c>
      <c r="AI462" s="59">
        <v>0</v>
      </c>
      <c r="AJ462" s="132" t="s">
        <v>29</v>
      </c>
      <c r="AK462" s="132" t="s">
        <v>35</v>
      </c>
      <c r="AL462" s="132">
        <f t="shared" si="56"/>
        <v>0</v>
      </c>
      <c r="AM462" s="132">
        <f t="shared" si="57"/>
        <v>1020954.41</v>
      </c>
      <c r="AN462" s="132">
        <f t="shared" si="61"/>
        <v>-1020954.41</v>
      </c>
      <c r="AO462" s="132">
        <f t="shared" si="62"/>
        <v>90000</v>
      </c>
      <c r="AP462" s="132">
        <f t="shared" si="58"/>
        <v>930954.41000000015</v>
      </c>
      <c r="AQ462" s="132">
        <f t="shared" si="59"/>
        <v>0</v>
      </c>
      <c r="AR462" s="132">
        <f t="shared" si="60"/>
        <v>-14514.320000000007</v>
      </c>
      <c r="AS462" s="133">
        <f t="shared" si="63"/>
        <v>-1.5590795686761938E-2</v>
      </c>
    </row>
    <row r="463" spans="1:45" x14ac:dyDescent="0.2">
      <c r="A463" s="59">
        <v>-1</v>
      </c>
      <c r="B463" s="59">
        <v>1012</v>
      </c>
      <c r="C463" s="59" t="s">
        <v>121</v>
      </c>
      <c r="D463" s="59">
        <v>0</v>
      </c>
      <c r="E463" s="59">
        <v>276</v>
      </c>
      <c r="F463" s="59" t="s">
        <v>1816</v>
      </c>
      <c r="G463" s="59">
        <v>2026</v>
      </c>
      <c r="H463" s="59" t="s">
        <v>164</v>
      </c>
      <c r="I463" s="59">
        <v>7</v>
      </c>
      <c r="J463" s="59" t="s">
        <v>79</v>
      </c>
      <c r="K463" s="59">
        <v>17</v>
      </c>
      <c r="L463" s="59">
        <v>27</v>
      </c>
      <c r="M463" s="59">
        <v>1</v>
      </c>
      <c r="N463" s="59" t="s">
        <v>122</v>
      </c>
      <c r="O463" s="59" t="s">
        <v>124</v>
      </c>
      <c r="P463" s="59" t="s">
        <v>130</v>
      </c>
      <c r="Q463" s="59">
        <v>0</v>
      </c>
      <c r="R463" s="59">
        <v>0</v>
      </c>
      <c r="S463" s="59">
        <v>-8264.82</v>
      </c>
      <c r="T463" s="59">
        <v>-1859.38</v>
      </c>
      <c r="U463" s="59">
        <v>-10124.200000000001</v>
      </c>
      <c r="V463" s="59">
        <v>787124.44000000006</v>
      </c>
      <c r="W463" s="59">
        <v>964207.72</v>
      </c>
      <c r="X463" s="59">
        <v>0</v>
      </c>
      <c r="Y463" s="59">
        <v>177706.99</v>
      </c>
      <c r="Z463" s="59">
        <v>623.71</v>
      </c>
      <c r="AA463" s="59">
        <v>0</v>
      </c>
      <c r="AB463" s="59">
        <v>0</v>
      </c>
      <c r="AC463" s="59">
        <v>177083.28</v>
      </c>
      <c r="AD463" s="59">
        <v>0</v>
      </c>
      <c r="AE463" s="59">
        <v>0</v>
      </c>
      <c r="AF463" s="59">
        <v>0</v>
      </c>
      <c r="AG463" s="59">
        <v>0</v>
      </c>
      <c r="AH463" s="59">
        <v>0</v>
      </c>
      <c r="AI463" s="59">
        <v>0</v>
      </c>
      <c r="AJ463" s="132" t="s">
        <v>29</v>
      </c>
      <c r="AK463" s="132" t="s">
        <v>37</v>
      </c>
      <c r="AL463" s="132">
        <f t="shared" si="56"/>
        <v>623.71</v>
      </c>
      <c r="AM463" s="132">
        <f t="shared" si="57"/>
        <v>177706.99</v>
      </c>
      <c r="AN463" s="132">
        <f t="shared" si="61"/>
        <v>-177083.28</v>
      </c>
      <c r="AO463" s="132">
        <f t="shared" si="62"/>
        <v>0</v>
      </c>
      <c r="AP463" s="132">
        <f t="shared" si="58"/>
        <v>177083.27999999991</v>
      </c>
      <c r="AQ463" s="132">
        <f t="shared" si="59"/>
        <v>0</v>
      </c>
      <c r="AR463" s="132">
        <f t="shared" si="60"/>
        <v>-1859.380000000001</v>
      </c>
      <c r="AS463" s="133">
        <f t="shared" si="63"/>
        <v>-1.0500031397656526E-2</v>
      </c>
    </row>
    <row r="464" spans="1:45" x14ac:dyDescent="0.2">
      <c r="A464" s="59">
        <v>-1</v>
      </c>
      <c r="B464" s="59">
        <v>1012</v>
      </c>
      <c r="C464" s="59" t="s">
        <v>121</v>
      </c>
      <c r="D464" s="59">
        <v>0</v>
      </c>
      <c r="E464" s="59">
        <v>276</v>
      </c>
      <c r="F464" s="59" t="s">
        <v>1816</v>
      </c>
      <c r="G464" s="59">
        <v>2026</v>
      </c>
      <c r="H464" s="59" t="s">
        <v>165</v>
      </c>
      <c r="I464" s="59">
        <v>7</v>
      </c>
      <c r="J464" s="59" t="s">
        <v>79</v>
      </c>
      <c r="K464" s="59">
        <v>17</v>
      </c>
      <c r="L464" s="59">
        <v>25</v>
      </c>
      <c r="M464" s="59">
        <v>1</v>
      </c>
      <c r="N464" s="59" t="s">
        <v>122</v>
      </c>
      <c r="O464" s="59" t="s">
        <v>124</v>
      </c>
      <c r="P464" s="59" t="s">
        <v>130</v>
      </c>
      <c r="Q464" s="59">
        <v>0</v>
      </c>
      <c r="R464" s="59">
        <v>0</v>
      </c>
      <c r="S464" s="59">
        <v>-4790.7</v>
      </c>
      <c r="T464" s="59">
        <v>-217.78</v>
      </c>
      <c r="U464" s="59">
        <v>-4978.45</v>
      </c>
      <c r="V464" s="59">
        <v>456260.93</v>
      </c>
      <c r="W464" s="59">
        <v>474140.32</v>
      </c>
      <c r="X464" s="59">
        <v>20361.93</v>
      </c>
      <c r="Y464" s="59">
        <v>0</v>
      </c>
      <c r="Z464" s="59">
        <v>2482.54</v>
      </c>
      <c r="AA464" s="59">
        <v>0</v>
      </c>
      <c r="AB464" s="59">
        <v>0</v>
      </c>
      <c r="AC464" s="59">
        <v>17879.39</v>
      </c>
      <c r="AD464" s="59">
        <v>0</v>
      </c>
      <c r="AE464" s="59">
        <v>0</v>
      </c>
      <c r="AF464" s="59">
        <v>0</v>
      </c>
      <c r="AG464" s="59">
        <v>0</v>
      </c>
      <c r="AH464" s="59">
        <v>0</v>
      </c>
      <c r="AI464" s="59">
        <v>0</v>
      </c>
      <c r="AJ464" s="132" t="s">
        <v>29</v>
      </c>
      <c r="AK464" s="132" t="s">
        <v>206</v>
      </c>
      <c r="AL464" s="132">
        <f t="shared" si="56"/>
        <v>2482.54</v>
      </c>
      <c r="AM464" s="132">
        <f t="shared" si="57"/>
        <v>20361.93</v>
      </c>
      <c r="AN464" s="132">
        <f t="shared" si="61"/>
        <v>-17879.39</v>
      </c>
      <c r="AO464" s="132">
        <f t="shared" si="62"/>
        <v>0</v>
      </c>
      <c r="AP464" s="132">
        <f t="shared" si="58"/>
        <v>17879.390000000014</v>
      </c>
      <c r="AQ464" s="132">
        <f t="shared" si="59"/>
        <v>0</v>
      </c>
      <c r="AR464" s="132">
        <f t="shared" si="60"/>
        <v>-187.75</v>
      </c>
      <c r="AS464" s="133">
        <f t="shared" si="63"/>
        <v>-1.0500917536895825E-2</v>
      </c>
    </row>
    <row r="465" spans="1:45" x14ac:dyDescent="0.2">
      <c r="A465" s="59">
        <v>-1</v>
      </c>
      <c r="B465" s="59">
        <v>1012</v>
      </c>
      <c r="C465" s="59" t="s">
        <v>121</v>
      </c>
      <c r="D465" s="59">
        <v>0</v>
      </c>
      <c r="E465" s="59">
        <v>276</v>
      </c>
      <c r="F465" s="59" t="s">
        <v>1816</v>
      </c>
      <c r="G465" s="59">
        <v>2026</v>
      </c>
      <c r="H465" s="59" t="s">
        <v>167</v>
      </c>
      <c r="I465" s="59">
        <v>7</v>
      </c>
      <c r="J465" s="59" t="s">
        <v>79</v>
      </c>
      <c r="K465" s="59">
        <v>17</v>
      </c>
      <c r="L465" s="59">
        <v>10307001</v>
      </c>
      <c r="M465" s="59">
        <v>0</v>
      </c>
      <c r="N465" s="59" t="s">
        <v>135</v>
      </c>
      <c r="O465" s="59" t="s">
        <v>124</v>
      </c>
      <c r="P465" s="59" t="s">
        <v>130</v>
      </c>
      <c r="Q465" s="59">
        <v>0</v>
      </c>
      <c r="R465" s="59">
        <v>0</v>
      </c>
      <c r="S465" s="59">
        <v>-126.64</v>
      </c>
      <c r="T465" s="59">
        <v>0</v>
      </c>
      <c r="U465" s="59">
        <v>-122.06</v>
      </c>
      <c r="V465" s="59">
        <v>12062.07</v>
      </c>
      <c r="W465" s="59">
        <v>11626.06</v>
      </c>
      <c r="X465" s="59">
        <v>0</v>
      </c>
      <c r="Y465" s="59">
        <v>0</v>
      </c>
      <c r="Z465" s="59">
        <v>436.01</v>
      </c>
      <c r="AA465" s="59">
        <v>0</v>
      </c>
      <c r="AB465" s="59">
        <v>0</v>
      </c>
      <c r="AC465" s="59">
        <v>-436.01</v>
      </c>
      <c r="AD465" s="59">
        <v>0</v>
      </c>
      <c r="AE465" s="59">
        <v>0</v>
      </c>
      <c r="AF465" s="59">
        <v>0</v>
      </c>
      <c r="AG465" s="59">
        <v>0</v>
      </c>
      <c r="AH465" s="59">
        <v>0</v>
      </c>
      <c r="AI465" s="59">
        <v>0</v>
      </c>
      <c r="AJ465" s="132" t="s">
        <v>29</v>
      </c>
      <c r="AK465" s="132" t="s">
        <v>206</v>
      </c>
      <c r="AL465" s="132">
        <f t="shared" si="56"/>
        <v>436.01</v>
      </c>
      <c r="AM465" s="132">
        <f t="shared" si="57"/>
        <v>0</v>
      </c>
      <c r="AN465" s="132">
        <f t="shared" si="61"/>
        <v>436.01</v>
      </c>
      <c r="AO465" s="132">
        <f t="shared" si="62"/>
        <v>0</v>
      </c>
      <c r="AP465" s="132">
        <f t="shared" si="58"/>
        <v>-436.01000000000022</v>
      </c>
      <c r="AQ465" s="132">
        <f t="shared" si="59"/>
        <v>0</v>
      </c>
      <c r="AR465" s="132">
        <f t="shared" si="60"/>
        <v>4.5799999999999983</v>
      </c>
      <c r="AS465" s="133">
        <f t="shared" si="63"/>
        <v>-1.0504346230591032E-2</v>
      </c>
    </row>
    <row r="466" spans="1:45" x14ac:dyDescent="0.2">
      <c r="A466" s="59">
        <v>-1</v>
      </c>
      <c r="B466" s="59">
        <v>1012</v>
      </c>
      <c r="C466" s="59" t="s">
        <v>121</v>
      </c>
      <c r="D466" s="59">
        <v>0</v>
      </c>
      <c r="E466" s="59">
        <v>276</v>
      </c>
      <c r="F466" s="59" t="s">
        <v>1816</v>
      </c>
      <c r="G466" s="59">
        <v>2026</v>
      </c>
      <c r="H466" s="59" t="s">
        <v>170</v>
      </c>
      <c r="I466" s="59">
        <v>7</v>
      </c>
      <c r="J466" s="59" t="s">
        <v>79</v>
      </c>
      <c r="K466" s="59">
        <v>17</v>
      </c>
      <c r="L466" s="59">
        <v>10307017</v>
      </c>
      <c r="M466" s="59">
        <v>0</v>
      </c>
      <c r="N466" s="59" t="s">
        <v>135</v>
      </c>
      <c r="O466" s="59" t="s">
        <v>124</v>
      </c>
      <c r="P466" s="59" t="s">
        <v>130</v>
      </c>
      <c r="Q466" s="59">
        <v>0</v>
      </c>
      <c r="R466" s="59">
        <v>0</v>
      </c>
      <c r="S466" s="59">
        <v>-19340.920000000002</v>
      </c>
      <c r="T466" s="59">
        <v>0</v>
      </c>
      <c r="U466" s="59">
        <v>-18496.240000000002</v>
      </c>
      <c r="V466" s="59">
        <v>1841990.42</v>
      </c>
      <c r="W466" s="59">
        <v>1761544.3</v>
      </c>
      <c r="X466" s="59">
        <v>0</v>
      </c>
      <c r="Y466" s="59">
        <v>0</v>
      </c>
      <c r="Z466" s="59">
        <v>80446.12</v>
      </c>
      <c r="AA466" s="59">
        <v>0</v>
      </c>
      <c r="AB466" s="59">
        <v>0</v>
      </c>
      <c r="AC466" s="59">
        <v>-80446.12</v>
      </c>
      <c r="AD466" s="59">
        <v>0</v>
      </c>
      <c r="AE466" s="59">
        <v>0</v>
      </c>
      <c r="AF466" s="59">
        <v>0</v>
      </c>
      <c r="AG466" s="59">
        <v>0</v>
      </c>
      <c r="AH466" s="59">
        <v>0</v>
      </c>
      <c r="AI466" s="59">
        <v>0</v>
      </c>
      <c r="AJ466" s="132" t="s">
        <v>29</v>
      </c>
      <c r="AK466" s="132" t="s">
        <v>206</v>
      </c>
      <c r="AL466" s="132">
        <f t="shared" si="56"/>
        <v>80446.12</v>
      </c>
      <c r="AM466" s="132">
        <f t="shared" si="57"/>
        <v>0</v>
      </c>
      <c r="AN466" s="132">
        <f t="shared" si="61"/>
        <v>80446.12</v>
      </c>
      <c r="AO466" s="132">
        <f t="shared" si="62"/>
        <v>0</v>
      </c>
      <c r="AP466" s="132">
        <f t="shared" si="58"/>
        <v>-80446.119999999879</v>
      </c>
      <c r="AQ466" s="132">
        <f t="shared" si="59"/>
        <v>1.1641532182693481E-10</v>
      </c>
      <c r="AR466" s="132">
        <f t="shared" si="60"/>
        <v>844.68000000000029</v>
      </c>
      <c r="AS466" s="133">
        <f t="shared" si="63"/>
        <v>-1.0499947045301893E-2</v>
      </c>
    </row>
    <row r="467" spans="1:45" x14ac:dyDescent="0.2">
      <c r="A467" s="59">
        <v>-1</v>
      </c>
      <c r="B467" s="59">
        <v>1012</v>
      </c>
      <c r="C467" s="59" t="s">
        <v>121</v>
      </c>
      <c r="D467" s="59">
        <v>0</v>
      </c>
      <c r="E467" s="59">
        <v>276</v>
      </c>
      <c r="F467" s="59" t="s">
        <v>1816</v>
      </c>
      <c r="G467" s="59">
        <v>2026</v>
      </c>
      <c r="H467" s="59" t="s">
        <v>171</v>
      </c>
      <c r="I467" s="59">
        <v>7</v>
      </c>
      <c r="J467" s="59" t="s">
        <v>79</v>
      </c>
      <c r="K467" s="59">
        <v>17</v>
      </c>
      <c r="L467" s="59">
        <v>10307012</v>
      </c>
      <c r="M467" s="59">
        <v>0</v>
      </c>
      <c r="N467" s="59" t="s">
        <v>135</v>
      </c>
      <c r="O467" s="59" t="s">
        <v>124</v>
      </c>
      <c r="P467" s="59" t="s">
        <v>130</v>
      </c>
      <c r="Q467" s="59">
        <v>0</v>
      </c>
      <c r="R467" s="59">
        <v>0</v>
      </c>
      <c r="S467" s="59">
        <v>103.77</v>
      </c>
      <c r="T467" s="59">
        <v>0</v>
      </c>
      <c r="U467" s="59">
        <v>99.820000000000007</v>
      </c>
      <c r="V467" s="59">
        <v>-9884.4600000000009</v>
      </c>
      <c r="W467" s="59">
        <v>-9506.2100000000009</v>
      </c>
      <c r="X467" s="59">
        <v>0</v>
      </c>
      <c r="Y467" s="59">
        <v>0</v>
      </c>
      <c r="Z467" s="59">
        <v>-378.25</v>
      </c>
      <c r="AA467" s="59">
        <v>0</v>
      </c>
      <c r="AB467" s="59">
        <v>0</v>
      </c>
      <c r="AC467" s="59">
        <v>378.25</v>
      </c>
      <c r="AD467" s="59">
        <v>0</v>
      </c>
      <c r="AE467" s="59">
        <v>0</v>
      </c>
      <c r="AF467" s="59">
        <v>0</v>
      </c>
      <c r="AG467" s="59">
        <v>0</v>
      </c>
      <c r="AH467" s="59">
        <v>0</v>
      </c>
      <c r="AI467" s="59">
        <v>0</v>
      </c>
      <c r="AJ467" s="132" t="s">
        <v>29</v>
      </c>
      <c r="AK467" s="132" t="s">
        <v>206</v>
      </c>
      <c r="AL467" s="132">
        <f t="shared" si="56"/>
        <v>-378.25</v>
      </c>
      <c r="AM467" s="132">
        <f t="shared" si="57"/>
        <v>0</v>
      </c>
      <c r="AN467" s="132">
        <f t="shared" si="61"/>
        <v>-378.25</v>
      </c>
      <c r="AO467" s="132">
        <f t="shared" si="62"/>
        <v>0</v>
      </c>
      <c r="AP467" s="132">
        <f t="shared" si="58"/>
        <v>378.25</v>
      </c>
      <c r="AQ467" s="132">
        <f t="shared" si="59"/>
        <v>0</v>
      </c>
      <c r="AR467" s="132">
        <f t="shared" si="60"/>
        <v>-3.9499999999999886</v>
      </c>
      <c r="AS467" s="133">
        <f t="shared" si="63"/>
        <v>-1.0442828816919996E-2</v>
      </c>
    </row>
    <row r="468" spans="1:45" x14ac:dyDescent="0.2">
      <c r="A468" s="59">
        <v>-1</v>
      </c>
      <c r="B468" s="59">
        <v>1012</v>
      </c>
      <c r="C468" s="59" t="s">
        <v>121</v>
      </c>
      <c r="D468" s="59">
        <v>0</v>
      </c>
      <c r="E468" s="59">
        <v>276</v>
      </c>
      <c r="F468" s="59" t="s">
        <v>1816</v>
      </c>
      <c r="G468" s="59">
        <v>2026</v>
      </c>
      <c r="H468" s="59" t="s">
        <v>173</v>
      </c>
      <c r="I468" s="59">
        <v>7</v>
      </c>
      <c r="J468" s="59" t="s">
        <v>79</v>
      </c>
      <c r="K468" s="59">
        <v>17</v>
      </c>
      <c r="L468" s="59">
        <v>10307050</v>
      </c>
      <c r="M468" s="59">
        <v>0</v>
      </c>
      <c r="N468" s="59" t="s">
        <v>135</v>
      </c>
      <c r="O468" s="59" t="s">
        <v>124</v>
      </c>
      <c r="P468" s="59" t="s">
        <v>130</v>
      </c>
      <c r="Q468" s="59">
        <v>0</v>
      </c>
      <c r="R468" s="59">
        <v>0</v>
      </c>
      <c r="S468" s="59">
        <v>-16703.439999999999</v>
      </c>
      <c r="T468" s="59">
        <v>0</v>
      </c>
      <c r="U468" s="59">
        <v>-16125.45</v>
      </c>
      <c r="V468" s="59">
        <v>1590797.8900000001</v>
      </c>
      <c r="W468" s="59">
        <v>1535751.13</v>
      </c>
      <c r="X468" s="59">
        <v>0</v>
      </c>
      <c r="Y468" s="59">
        <v>0</v>
      </c>
      <c r="Z468" s="59">
        <v>55046.76</v>
      </c>
      <c r="AA468" s="59">
        <v>0</v>
      </c>
      <c r="AB468" s="59">
        <v>0</v>
      </c>
      <c r="AC468" s="59">
        <v>-55046.76</v>
      </c>
      <c r="AD468" s="59">
        <v>0</v>
      </c>
      <c r="AE468" s="59">
        <v>0</v>
      </c>
      <c r="AF468" s="59">
        <v>0</v>
      </c>
      <c r="AG468" s="59">
        <v>0</v>
      </c>
      <c r="AH468" s="59">
        <v>0</v>
      </c>
      <c r="AI468" s="59">
        <v>0</v>
      </c>
      <c r="AJ468" s="132" t="s">
        <v>29</v>
      </c>
      <c r="AK468" s="132" t="s">
        <v>36</v>
      </c>
      <c r="AL468" s="132">
        <f t="shared" si="56"/>
        <v>55046.76</v>
      </c>
      <c r="AM468" s="132">
        <f t="shared" si="57"/>
        <v>0</v>
      </c>
      <c r="AN468" s="132">
        <f t="shared" si="61"/>
        <v>55046.76</v>
      </c>
      <c r="AO468" s="132">
        <f t="shared" si="62"/>
        <v>0</v>
      </c>
      <c r="AP468" s="132">
        <f t="shared" si="58"/>
        <v>-55046.760000000242</v>
      </c>
      <c r="AQ468" s="132">
        <f t="shared" si="59"/>
        <v>-2.4010660126805305E-10</v>
      </c>
      <c r="AR468" s="132">
        <f t="shared" si="60"/>
        <v>577.98999999999796</v>
      </c>
      <c r="AS468" s="133">
        <f t="shared" si="63"/>
        <v>-1.0499982196953925E-2</v>
      </c>
    </row>
    <row r="469" spans="1:45" x14ac:dyDescent="0.2">
      <c r="A469" s="59">
        <v>-1</v>
      </c>
      <c r="B469" s="59">
        <v>1012</v>
      </c>
      <c r="C469" s="59" t="s">
        <v>121</v>
      </c>
      <c r="D469" s="59">
        <v>0</v>
      </c>
      <c r="E469" s="59">
        <v>276</v>
      </c>
      <c r="F469" s="59" t="s">
        <v>1816</v>
      </c>
      <c r="G469" s="59">
        <v>2026</v>
      </c>
      <c r="H469" s="59" t="s">
        <v>169</v>
      </c>
      <c r="I469" s="59">
        <v>7</v>
      </c>
      <c r="J469" s="59" t="s">
        <v>79</v>
      </c>
      <c r="K469" s="59">
        <v>18</v>
      </c>
      <c r="L469" s="59">
        <v>10307502</v>
      </c>
      <c r="M469" s="59">
        <v>0</v>
      </c>
      <c r="N469" s="59" t="s">
        <v>135</v>
      </c>
      <c r="O469" s="59" t="s">
        <v>124</v>
      </c>
      <c r="P469" s="59" t="s">
        <v>130</v>
      </c>
      <c r="Q469" s="59">
        <v>0</v>
      </c>
      <c r="R469" s="59">
        <v>0</v>
      </c>
      <c r="S469" s="59">
        <v>0</v>
      </c>
      <c r="T469" s="59">
        <v>0</v>
      </c>
      <c r="U469" s="59">
        <v>0</v>
      </c>
      <c r="V469" s="59">
        <v>19947.400000000001</v>
      </c>
      <c r="W469" s="59">
        <v>19225.689999999999</v>
      </c>
      <c r="X469" s="59">
        <v>0</v>
      </c>
      <c r="Y469" s="59">
        <v>0</v>
      </c>
      <c r="Z469" s="59">
        <v>721.71</v>
      </c>
      <c r="AA469" s="59">
        <v>0</v>
      </c>
      <c r="AB469" s="59">
        <v>0</v>
      </c>
      <c r="AC469" s="59">
        <v>-721.71</v>
      </c>
      <c r="AD469" s="59">
        <v>0</v>
      </c>
      <c r="AE469" s="59">
        <v>0</v>
      </c>
      <c r="AF469" s="59">
        <v>0</v>
      </c>
      <c r="AG469" s="59">
        <v>0</v>
      </c>
      <c r="AH469" s="59">
        <v>0</v>
      </c>
      <c r="AI469" s="59">
        <v>0</v>
      </c>
      <c r="AJ469" s="132" t="s">
        <v>29</v>
      </c>
      <c r="AK469" s="132" t="s">
        <v>208</v>
      </c>
      <c r="AL469" s="132">
        <f t="shared" si="56"/>
        <v>721.71</v>
      </c>
      <c r="AM469" s="132">
        <f t="shared" si="57"/>
        <v>0</v>
      </c>
      <c r="AN469" s="132">
        <f t="shared" si="61"/>
        <v>721.71</v>
      </c>
      <c r="AO469" s="132">
        <f t="shared" si="62"/>
        <v>0</v>
      </c>
      <c r="AP469" s="132">
        <f t="shared" si="58"/>
        <v>-721.71000000000276</v>
      </c>
      <c r="AQ469" s="132">
        <f t="shared" si="59"/>
        <v>-2.7284841053187847E-12</v>
      </c>
      <c r="AR469" s="132">
        <f t="shared" si="60"/>
        <v>0</v>
      </c>
      <c r="AS469" s="133">
        <f t="shared" si="63"/>
        <v>0</v>
      </c>
    </row>
    <row r="470" spans="1:45" x14ac:dyDescent="0.2">
      <c r="A470" s="59">
        <v>-1</v>
      </c>
      <c r="B470" s="59">
        <v>1012</v>
      </c>
      <c r="C470" s="59" t="s">
        <v>121</v>
      </c>
      <c r="D470" s="59">
        <v>0</v>
      </c>
      <c r="E470" s="59">
        <v>276</v>
      </c>
      <c r="F470" s="59" t="s">
        <v>1816</v>
      </c>
      <c r="G470" s="59">
        <v>2026</v>
      </c>
      <c r="H470" s="59" t="s">
        <v>164</v>
      </c>
      <c r="I470" s="59">
        <v>7</v>
      </c>
      <c r="J470" s="59" t="s">
        <v>79</v>
      </c>
      <c r="K470" s="59">
        <v>17</v>
      </c>
      <c r="L470" s="59">
        <v>27</v>
      </c>
      <c r="M470" s="59">
        <v>1</v>
      </c>
      <c r="N470" s="59" t="s">
        <v>122</v>
      </c>
      <c r="O470" s="59" t="s">
        <v>124</v>
      </c>
      <c r="P470" s="59" t="s">
        <v>131</v>
      </c>
      <c r="Q470" s="59">
        <v>0</v>
      </c>
      <c r="R470" s="59">
        <v>0</v>
      </c>
      <c r="S470" s="59">
        <v>0</v>
      </c>
      <c r="T470" s="59">
        <v>0</v>
      </c>
      <c r="U470" s="59">
        <v>0</v>
      </c>
      <c r="V470" s="59">
        <v>0</v>
      </c>
      <c r="W470" s="59">
        <v>0</v>
      </c>
      <c r="X470" s="59">
        <v>0</v>
      </c>
      <c r="Y470" s="59">
        <v>0</v>
      </c>
      <c r="Z470" s="59">
        <v>0</v>
      </c>
      <c r="AA470" s="59">
        <v>0</v>
      </c>
      <c r="AB470" s="59">
        <v>0</v>
      </c>
      <c r="AC470" s="59">
        <v>0</v>
      </c>
      <c r="AD470" s="59">
        <v>0</v>
      </c>
      <c r="AE470" s="59">
        <v>0</v>
      </c>
      <c r="AF470" s="59">
        <v>0</v>
      </c>
      <c r="AG470" s="59">
        <v>0</v>
      </c>
      <c r="AH470" s="59">
        <v>0</v>
      </c>
      <c r="AI470" s="59">
        <v>0</v>
      </c>
      <c r="AJ470" s="132" t="s">
        <v>207</v>
      </c>
      <c r="AK470" s="132" t="s">
        <v>37</v>
      </c>
      <c r="AL470" s="132">
        <f t="shared" si="56"/>
        <v>0</v>
      </c>
      <c r="AM470" s="132">
        <f t="shared" si="57"/>
        <v>0</v>
      </c>
      <c r="AN470" s="132">
        <f t="shared" si="61"/>
        <v>0</v>
      </c>
      <c r="AO470" s="132">
        <f t="shared" si="62"/>
        <v>0</v>
      </c>
      <c r="AP470" s="132">
        <f t="shared" si="58"/>
        <v>0</v>
      </c>
      <c r="AQ470" s="132">
        <f t="shared" si="59"/>
        <v>0</v>
      </c>
      <c r="AR470" s="132">
        <f t="shared" si="60"/>
        <v>0</v>
      </c>
      <c r="AS470" s="133" t="e">
        <f t="shared" si="63"/>
        <v>#DIV/0!</v>
      </c>
    </row>
    <row r="471" spans="1:45" x14ac:dyDescent="0.2">
      <c r="A471" s="59">
        <v>-1</v>
      </c>
      <c r="B471" s="59">
        <v>1012</v>
      </c>
      <c r="C471" s="59" t="s">
        <v>121</v>
      </c>
      <c r="D471" s="59">
        <v>0</v>
      </c>
      <c r="E471" s="59">
        <v>276</v>
      </c>
      <c r="F471" s="59" t="s">
        <v>1816</v>
      </c>
      <c r="G471" s="59">
        <v>2026</v>
      </c>
      <c r="H471" s="59" t="s">
        <v>166</v>
      </c>
      <c r="I471" s="59">
        <v>7</v>
      </c>
      <c r="J471" s="59" t="s">
        <v>79</v>
      </c>
      <c r="K471" s="59">
        <v>9999</v>
      </c>
      <c r="L471" s="59">
        <v>12000026</v>
      </c>
      <c r="M471" s="59">
        <v>1</v>
      </c>
      <c r="N471" s="59" t="s">
        <v>122</v>
      </c>
      <c r="O471" s="59" t="s">
        <v>124</v>
      </c>
      <c r="P471" s="59" t="s">
        <v>131</v>
      </c>
      <c r="Q471" s="59">
        <v>0</v>
      </c>
      <c r="R471" s="59">
        <v>0</v>
      </c>
      <c r="S471" s="59">
        <v>0</v>
      </c>
      <c r="T471" s="59">
        <v>0</v>
      </c>
      <c r="U471" s="59">
        <v>0</v>
      </c>
      <c r="V471" s="59">
        <v>0</v>
      </c>
      <c r="W471" s="59">
        <v>0</v>
      </c>
      <c r="X471" s="59">
        <v>0</v>
      </c>
      <c r="Y471" s="59">
        <v>0</v>
      </c>
      <c r="Z471" s="59">
        <v>0</v>
      </c>
      <c r="AA471" s="59">
        <v>0</v>
      </c>
      <c r="AB471" s="59">
        <v>0</v>
      </c>
      <c r="AC471" s="59">
        <v>0</v>
      </c>
      <c r="AD471" s="59">
        <v>0</v>
      </c>
      <c r="AE471" s="59">
        <v>0</v>
      </c>
      <c r="AF471" s="59">
        <v>0</v>
      </c>
      <c r="AG471" s="59">
        <v>0</v>
      </c>
      <c r="AH471" s="59">
        <v>0</v>
      </c>
      <c r="AI471" s="59">
        <v>0</v>
      </c>
      <c r="AJ471" s="132" t="s">
        <v>207</v>
      </c>
      <c r="AK471" s="132" t="s">
        <v>207</v>
      </c>
      <c r="AL471" s="132">
        <f t="shared" si="56"/>
        <v>0</v>
      </c>
      <c r="AM471" s="132">
        <f t="shared" si="57"/>
        <v>0</v>
      </c>
      <c r="AN471" s="132">
        <f t="shared" si="61"/>
        <v>0</v>
      </c>
      <c r="AO471" s="132">
        <f t="shared" si="62"/>
        <v>0</v>
      </c>
      <c r="AP471" s="132">
        <f t="shared" si="58"/>
        <v>0</v>
      </c>
      <c r="AQ471" s="132">
        <f t="shared" si="59"/>
        <v>0</v>
      </c>
      <c r="AR471" s="132">
        <f t="shared" si="60"/>
        <v>0</v>
      </c>
      <c r="AS471" s="133" t="e">
        <f t="shared" si="63"/>
        <v>#DIV/0!</v>
      </c>
    </row>
    <row r="472" spans="1:45" x14ac:dyDescent="0.2">
      <c r="A472" s="59">
        <v>-1</v>
      </c>
      <c r="B472" s="59">
        <v>1012</v>
      </c>
      <c r="C472" s="59" t="s">
        <v>121</v>
      </c>
      <c r="D472" s="59">
        <v>0</v>
      </c>
      <c r="E472" s="59">
        <v>276</v>
      </c>
      <c r="F472" s="59" t="s">
        <v>1816</v>
      </c>
      <c r="G472" s="59">
        <v>2026</v>
      </c>
      <c r="H472" s="59" t="s">
        <v>176</v>
      </c>
      <c r="I472" s="59">
        <v>7</v>
      </c>
      <c r="J472" s="59" t="s">
        <v>79</v>
      </c>
      <c r="K472" s="59">
        <v>9999</v>
      </c>
      <c r="L472" s="59">
        <v>22307510</v>
      </c>
      <c r="M472" s="59">
        <v>0</v>
      </c>
      <c r="N472" s="59" t="s">
        <v>135</v>
      </c>
      <c r="O472" s="59" t="s">
        <v>124</v>
      </c>
      <c r="P472" s="59" t="s">
        <v>131</v>
      </c>
      <c r="Q472" s="59">
        <v>0</v>
      </c>
      <c r="R472" s="59">
        <v>0</v>
      </c>
      <c r="S472" s="59">
        <v>0</v>
      </c>
      <c r="T472" s="59">
        <v>0</v>
      </c>
      <c r="U472" s="59">
        <v>0</v>
      </c>
      <c r="V472" s="59">
        <v>249377</v>
      </c>
      <c r="W472" s="59">
        <v>249377</v>
      </c>
      <c r="X472" s="59">
        <v>0</v>
      </c>
      <c r="Y472" s="59">
        <v>0</v>
      </c>
      <c r="Z472" s="59">
        <v>0</v>
      </c>
      <c r="AA472" s="59">
        <v>0</v>
      </c>
      <c r="AB472" s="59">
        <v>0</v>
      </c>
      <c r="AC472" s="59">
        <v>0</v>
      </c>
      <c r="AD472" s="59">
        <v>0</v>
      </c>
      <c r="AE472" s="59">
        <v>0</v>
      </c>
      <c r="AF472" s="59">
        <v>0</v>
      </c>
      <c r="AG472" s="59">
        <v>0</v>
      </c>
      <c r="AH472" s="59">
        <v>0</v>
      </c>
      <c r="AI472" s="59">
        <v>0</v>
      </c>
      <c r="AJ472" s="132" t="s">
        <v>207</v>
      </c>
      <c r="AK472" s="132" t="s">
        <v>207</v>
      </c>
      <c r="AL472" s="132">
        <f t="shared" si="56"/>
        <v>0</v>
      </c>
      <c r="AM472" s="132">
        <f t="shared" si="57"/>
        <v>0</v>
      </c>
      <c r="AN472" s="132">
        <f t="shared" si="61"/>
        <v>0</v>
      </c>
      <c r="AO472" s="132">
        <f t="shared" si="62"/>
        <v>0</v>
      </c>
      <c r="AP472" s="132">
        <f t="shared" si="58"/>
        <v>0</v>
      </c>
      <c r="AQ472" s="132">
        <f t="shared" si="59"/>
        <v>0</v>
      </c>
      <c r="AR472" s="132">
        <f t="shared" si="60"/>
        <v>0</v>
      </c>
      <c r="AS472" s="133" t="e">
        <f t="shared" si="63"/>
        <v>#DIV/0!</v>
      </c>
    </row>
    <row r="473" spans="1:45" x14ac:dyDescent="0.2">
      <c r="A473" s="59">
        <v>-1</v>
      </c>
      <c r="B473" s="59">
        <v>1012</v>
      </c>
      <c r="C473" s="59" t="s">
        <v>121</v>
      </c>
      <c r="D473" s="59">
        <v>0</v>
      </c>
      <c r="E473" s="59">
        <v>276</v>
      </c>
      <c r="F473" s="59" t="s">
        <v>1816</v>
      </c>
      <c r="G473" s="59">
        <v>2027</v>
      </c>
      <c r="H473" s="59" t="s">
        <v>125</v>
      </c>
      <c r="I473" s="59">
        <v>1</v>
      </c>
      <c r="J473" s="59" t="s">
        <v>30</v>
      </c>
      <c r="K473" s="59">
        <v>13</v>
      </c>
      <c r="L473" s="59">
        <v>21</v>
      </c>
      <c r="M473" s="59">
        <v>1</v>
      </c>
      <c r="N473" s="59" t="s">
        <v>122</v>
      </c>
      <c r="O473" s="59" t="s">
        <v>124</v>
      </c>
      <c r="P473" s="59" t="s">
        <v>123</v>
      </c>
      <c r="Q473" s="59">
        <v>0</v>
      </c>
      <c r="R473" s="59">
        <v>0</v>
      </c>
      <c r="S473" s="59">
        <v>0</v>
      </c>
      <c r="T473" s="59">
        <v>0</v>
      </c>
      <c r="U473" s="59">
        <v>0</v>
      </c>
      <c r="V473" s="59">
        <v>0</v>
      </c>
      <c r="W473" s="59">
        <v>0</v>
      </c>
      <c r="X473" s="59">
        <v>0</v>
      </c>
      <c r="Y473" s="59">
        <v>0</v>
      </c>
      <c r="Z473" s="59">
        <v>0</v>
      </c>
      <c r="AA473" s="59">
        <v>0</v>
      </c>
      <c r="AB473" s="59">
        <v>0</v>
      </c>
      <c r="AC473" s="59">
        <v>0</v>
      </c>
      <c r="AD473" s="59">
        <v>0</v>
      </c>
      <c r="AE473" s="59">
        <v>0</v>
      </c>
      <c r="AF473" s="59">
        <v>0</v>
      </c>
      <c r="AG473" s="59">
        <v>0</v>
      </c>
      <c r="AH473" s="59">
        <v>0</v>
      </c>
      <c r="AI473" s="59">
        <v>0</v>
      </c>
      <c r="AJ473" s="132" t="s">
        <v>29</v>
      </c>
      <c r="AK473" s="132" t="s">
        <v>37</v>
      </c>
      <c r="AL473" s="132">
        <f t="shared" si="56"/>
        <v>0</v>
      </c>
      <c r="AM473" s="132">
        <f t="shared" si="57"/>
        <v>0</v>
      </c>
      <c r="AN473" s="132">
        <f t="shared" si="61"/>
        <v>0</v>
      </c>
      <c r="AO473" s="132">
        <f t="shared" si="62"/>
        <v>0</v>
      </c>
      <c r="AP473" s="132">
        <f t="shared" si="58"/>
        <v>0</v>
      </c>
      <c r="AQ473" s="132">
        <f t="shared" si="59"/>
        <v>0</v>
      </c>
      <c r="AR473" s="132">
        <f t="shared" si="60"/>
        <v>0</v>
      </c>
      <c r="AS473" s="133" t="e">
        <f t="shared" si="63"/>
        <v>#DIV/0!</v>
      </c>
    </row>
    <row r="474" spans="1:45" x14ac:dyDescent="0.2">
      <c r="A474" s="59">
        <v>-1</v>
      </c>
      <c r="B474" s="59">
        <v>1012</v>
      </c>
      <c r="C474" s="59" t="s">
        <v>121</v>
      </c>
      <c r="D474" s="59">
        <v>0</v>
      </c>
      <c r="E474" s="59">
        <v>276</v>
      </c>
      <c r="F474" s="59" t="s">
        <v>1816</v>
      </c>
      <c r="G474" s="59">
        <v>2027</v>
      </c>
      <c r="H474" s="59" t="s">
        <v>126</v>
      </c>
      <c r="I474" s="59">
        <v>1</v>
      </c>
      <c r="J474" s="59" t="s">
        <v>30</v>
      </c>
      <c r="K474" s="59">
        <v>13</v>
      </c>
      <c r="L474" s="59">
        <v>19</v>
      </c>
      <c r="M474" s="59">
        <v>1</v>
      </c>
      <c r="N474" s="59" t="s">
        <v>122</v>
      </c>
      <c r="O474" s="59" t="s">
        <v>124</v>
      </c>
      <c r="P474" s="59" t="s">
        <v>123</v>
      </c>
      <c r="Q474" s="59">
        <v>0</v>
      </c>
      <c r="R474" s="59">
        <v>0</v>
      </c>
      <c r="S474" s="59">
        <v>463052.79000000004</v>
      </c>
      <c r="T474" s="59">
        <v>7385.17</v>
      </c>
      <c r="U474" s="59">
        <v>470428.95</v>
      </c>
      <c r="V474" s="59">
        <v>2089404.82</v>
      </c>
      <c r="W474" s="59">
        <v>2124014</v>
      </c>
      <c r="X474" s="59">
        <v>34609.18</v>
      </c>
      <c r="Y474" s="59">
        <v>0</v>
      </c>
      <c r="Z474" s="59">
        <v>0</v>
      </c>
      <c r="AA474" s="59">
        <v>0</v>
      </c>
      <c r="AB474" s="59">
        <v>0</v>
      </c>
      <c r="AC474" s="59">
        <v>34609.18</v>
      </c>
      <c r="AD474" s="59">
        <v>0</v>
      </c>
      <c r="AE474" s="59">
        <v>0</v>
      </c>
      <c r="AF474" s="59">
        <v>0</v>
      </c>
      <c r="AG474" s="59">
        <v>0</v>
      </c>
      <c r="AH474" s="59">
        <v>0</v>
      </c>
      <c r="AI474" s="59">
        <v>0</v>
      </c>
      <c r="AJ474" s="132" t="s">
        <v>29</v>
      </c>
      <c r="AK474" s="132" t="s">
        <v>206</v>
      </c>
      <c r="AL474" s="132">
        <f t="shared" si="56"/>
        <v>0</v>
      </c>
      <c r="AM474" s="132">
        <f t="shared" si="57"/>
        <v>34609.18</v>
      </c>
      <c r="AN474" s="132">
        <f t="shared" si="61"/>
        <v>-34609.18</v>
      </c>
      <c r="AO474" s="132">
        <f t="shared" si="62"/>
        <v>0</v>
      </c>
      <c r="AP474" s="132">
        <f t="shared" si="58"/>
        <v>34609.179999999935</v>
      </c>
      <c r="AQ474" s="132">
        <f t="shared" si="59"/>
        <v>-6.5483618527650833E-11</v>
      </c>
      <c r="AR474" s="132">
        <f t="shared" si="60"/>
        <v>7376.1599999999744</v>
      </c>
      <c r="AS474" s="133">
        <f t="shared" si="63"/>
        <v>0.21312726854551273</v>
      </c>
    </row>
    <row r="475" spans="1:45" x14ac:dyDescent="0.2">
      <c r="A475" s="59">
        <v>-1</v>
      </c>
      <c r="B475" s="59">
        <v>1012</v>
      </c>
      <c r="C475" s="59" t="s">
        <v>121</v>
      </c>
      <c r="D475" s="59">
        <v>0</v>
      </c>
      <c r="E475" s="59">
        <v>276</v>
      </c>
      <c r="F475" s="59" t="s">
        <v>1816</v>
      </c>
      <c r="G475" s="59">
        <v>2027</v>
      </c>
      <c r="H475" s="59" t="s">
        <v>136</v>
      </c>
      <c r="I475" s="59">
        <v>1</v>
      </c>
      <c r="J475" s="59" t="s">
        <v>30</v>
      </c>
      <c r="K475" s="59">
        <v>13</v>
      </c>
      <c r="L475" s="59">
        <v>10301001</v>
      </c>
      <c r="M475" s="59">
        <v>0</v>
      </c>
      <c r="N475" s="59" t="s">
        <v>135</v>
      </c>
      <c r="O475" s="59" t="s">
        <v>124</v>
      </c>
      <c r="P475" s="59" t="s">
        <v>123</v>
      </c>
      <c r="Q475" s="59">
        <v>0</v>
      </c>
      <c r="R475" s="59">
        <v>0</v>
      </c>
      <c r="S475" s="59">
        <v>23497.53</v>
      </c>
      <c r="T475" s="59">
        <v>0</v>
      </c>
      <c r="U475" s="59">
        <v>23497.53</v>
      </c>
      <c r="V475" s="59">
        <v>72409.84</v>
      </c>
      <c r="W475" s="59">
        <v>72409.84</v>
      </c>
      <c r="X475" s="59">
        <v>0</v>
      </c>
      <c r="Y475" s="59">
        <v>0</v>
      </c>
      <c r="Z475" s="59">
        <v>0</v>
      </c>
      <c r="AA475" s="59">
        <v>0</v>
      </c>
      <c r="AB475" s="59">
        <v>0</v>
      </c>
      <c r="AC475" s="59">
        <v>0</v>
      </c>
      <c r="AD475" s="59">
        <v>0</v>
      </c>
      <c r="AE475" s="59">
        <v>0</v>
      </c>
      <c r="AF475" s="59">
        <v>0</v>
      </c>
      <c r="AG475" s="59">
        <v>0</v>
      </c>
      <c r="AH475" s="59">
        <v>0</v>
      </c>
      <c r="AI475" s="59">
        <v>0</v>
      </c>
      <c r="AJ475" s="132" t="s">
        <v>29</v>
      </c>
      <c r="AK475" s="132" t="s">
        <v>206</v>
      </c>
      <c r="AL475" s="132">
        <f t="shared" si="56"/>
        <v>0</v>
      </c>
      <c r="AM475" s="132">
        <f t="shared" si="57"/>
        <v>0</v>
      </c>
      <c r="AN475" s="132">
        <f t="shared" si="61"/>
        <v>0</v>
      </c>
      <c r="AO475" s="132">
        <f t="shared" si="62"/>
        <v>0</v>
      </c>
      <c r="AP475" s="132">
        <f t="shared" si="58"/>
        <v>0</v>
      </c>
      <c r="AQ475" s="132">
        <f t="shared" si="59"/>
        <v>0</v>
      </c>
      <c r="AR475" s="132">
        <f t="shared" si="60"/>
        <v>0</v>
      </c>
      <c r="AS475" s="133" t="e">
        <f t="shared" si="63"/>
        <v>#DIV/0!</v>
      </c>
    </row>
    <row r="476" spans="1:45" x14ac:dyDescent="0.2">
      <c r="A476" s="59">
        <v>-1</v>
      </c>
      <c r="B476" s="59">
        <v>1012</v>
      </c>
      <c r="C476" s="59" t="s">
        <v>121</v>
      </c>
      <c r="D476" s="59">
        <v>0</v>
      </c>
      <c r="E476" s="59">
        <v>276</v>
      </c>
      <c r="F476" s="59" t="s">
        <v>1816</v>
      </c>
      <c r="G476" s="59">
        <v>2027</v>
      </c>
      <c r="H476" s="59" t="s">
        <v>137</v>
      </c>
      <c r="I476" s="59">
        <v>1</v>
      </c>
      <c r="J476" s="59" t="s">
        <v>30</v>
      </c>
      <c r="K476" s="59">
        <v>13</v>
      </c>
      <c r="L476" s="59">
        <v>10301002</v>
      </c>
      <c r="M476" s="59">
        <v>0</v>
      </c>
      <c r="N476" s="59" t="s">
        <v>135</v>
      </c>
      <c r="O476" s="59" t="s">
        <v>124</v>
      </c>
      <c r="P476" s="59" t="s">
        <v>123</v>
      </c>
      <c r="Q476" s="59">
        <v>0</v>
      </c>
      <c r="R476" s="59">
        <v>0</v>
      </c>
      <c r="S476" s="59">
        <v>273.58</v>
      </c>
      <c r="T476" s="59">
        <v>0</v>
      </c>
      <c r="U476" s="59">
        <v>273.58</v>
      </c>
      <c r="V476" s="59">
        <v>781.57</v>
      </c>
      <c r="W476" s="59">
        <v>781.57</v>
      </c>
      <c r="X476" s="59">
        <v>0</v>
      </c>
      <c r="Y476" s="59">
        <v>0</v>
      </c>
      <c r="Z476" s="59">
        <v>0</v>
      </c>
      <c r="AA476" s="59">
        <v>0</v>
      </c>
      <c r="AB476" s="59">
        <v>0</v>
      </c>
      <c r="AC476" s="59">
        <v>0</v>
      </c>
      <c r="AD476" s="59">
        <v>0</v>
      </c>
      <c r="AE476" s="59">
        <v>0</v>
      </c>
      <c r="AF476" s="59">
        <v>0</v>
      </c>
      <c r="AG476" s="59">
        <v>0</v>
      </c>
      <c r="AH476" s="59">
        <v>0</v>
      </c>
      <c r="AI476" s="59">
        <v>0</v>
      </c>
      <c r="AJ476" s="132" t="s">
        <v>29</v>
      </c>
      <c r="AK476" s="132" t="s">
        <v>206</v>
      </c>
      <c r="AL476" s="132">
        <f t="shared" si="56"/>
        <v>0</v>
      </c>
      <c r="AM476" s="132">
        <f t="shared" si="57"/>
        <v>0</v>
      </c>
      <c r="AN476" s="132">
        <f t="shared" si="61"/>
        <v>0</v>
      </c>
      <c r="AO476" s="132">
        <f t="shared" si="62"/>
        <v>0</v>
      </c>
      <c r="AP476" s="132">
        <f t="shared" si="58"/>
        <v>0</v>
      </c>
      <c r="AQ476" s="132">
        <f t="shared" si="59"/>
        <v>0</v>
      </c>
      <c r="AR476" s="132">
        <f t="shared" si="60"/>
        <v>0</v>
      </c>
      <c r="AS476" s="133" t="e">
        <f t="shared" si="63"/>
        <v>#DIV/0!</v>
      </c>
    </row>
    <row r="477" spans="1:45" x14ac:dyDescent="0.2">
      <c r="A477" s="59">
        <v>-1</v>
      </c>
      <c r="B477" s="59">
        <v>1012</v>
      </c>
      <c r="C477" s="59" t="s">
        <v>121</v>
      </c>
      <c r="D477" s="59">
        <v>0</v>
      </c>
      <c r="E477" s="59">
        <v>276</v>
      </c>
      <c r="F477" s="59" t="s">
        <v>1816</v>
      </c>
      <c r="G477" s="59">
        <v>2027</v>
      </c>
      <c r="H477" s="59" t="s">
        <v>139</v>
      </c>
      <c r="I477" s="59">
        <v>1</v>
      </c>
      <c r="J477" s="59" t="s">
        <v>30</v>
      </c>
      <c r="K477" s="59">
        <v>13</v>
      </c>
      <c r="L477" s="59">
        <v>10301017</v>
      </c>
      <c r="M477" s="59">
        <v>0</v>
      </c>
      <c r="N477" s="59" t="s">
        <v>135</v>
      </c>
      <c r="O477" s="59" t="s">
        <v>124</v>
      </c>
      <c r="P477" s="59" t="s">
        <v>123</v>
      </c>
      <c r="Q477" s="59">
        <v>0</v>
      </c>
      <c r="R477" s="59">
        <v>0</v>
      </c>
      <c r="S477" s="59">
        <v>180690.05000000002</v>
      </c>
      <c r="T477" s="59">
        <v>0</v>
      </c>
      <c r="U477" s="59">
        <v>180690.05000000002</v>
      </c>
      <c r="V477" s="59">
        <v>702056.97</v>
      </c>
      <c r="W477" s="59">
        <v>702056.97</v>
      </c>
      <c r="X477" s="59">
        <v>0</v>
      </c>
      <c r="Y477" s="59">
        <v>0</v>
      </c>
      <c r="Z477" s="59">
        <v>0</v>
      </c>
      <c r="AA477" s="59">
        <v>0</v>
      </c>
      <c r="AB477" s="59">
        <v>0</v>
      </c>
      <c r="AC477" s="59">
        <v>0</v>
      </c>
      <c r="AD477" s="59">
        <v>0</v>
      </c>
      <c r="AE477" s="59">
        <v>0</v>
      </c>
      <c r="AF477" s="59">
        <v>0</v>
      </c>
      <c r="AG477" s="59">
        <v>0</v>
      </c>
      <c r="AH477" s="59">
        <v>0</v>
      </c>
      <c r="AI477" s="59">
        <v>0</v>
      </c>
      <c r="AJ477" s="132" t="s">
        <v>29</v>
      </c>
      <c r="AK477" s="132" t="s">
        <v>206</v>
      </c>
      <c r="AL477" s="132">
        <f t="shared" si="56"/>
        <v>0</v>
      </c>
      <c r="AM477" s="132">
        <f t="shared" si="57"/>
        <v>0</v>
      </c>
      <c r="AN477" s="132">
        <f t="shared" si="61"/>
        <v>0</v>
      </c>
      <c r="AO477" s="132">
        <f t="shared" si="62"/>
        <v>0</v>
      </c>
      <c r="AP477" s="132">
        <f t="shared" si="58"/>
        <v>0</v>
      </c>
      <c r="AQ477" s="132">
        <f t="shared" si="59"/>
        <v>0</v>
      </c>
      <c r="AR477" s="132">
        <f t="shared" si="60"/>
        <v>0</v>
      </c>
      <c r="AS477" s="133" t="e">
        <f t="shared" si="63"/>
        <v>#DIV/0!</v>
      </c>
    </row>
    <row r="478" spans="1:45" x14ac:dyDescent="0.2">
      <c r="A478" s="59">
        <v>-1</v>
      </c>
      <c r="B478" s="59">
        <v>1012</v>
      </c>
      <c r="C478" s="59" t="s">
        <v>121</v>
      </c>
      <c r="D478" s="59">
        <v>0</v>
      </c>
      <c r="E478" s="59">
        <v>276</v>
      </c>
      <c r="F478" s="59" t="s">
        <v>1816</v>
      </c>
      <c r="G478" s="59">
        <v>2027</v>
      </c>
      <c r="H478" s="59" t="s">
        <v>140</v>
      </c>
      <c r="I478" s="59">
        <v>1</v>
      </c>
      <c r="J478" s="59" t="s">
        <v>30</v>
      </c>
      <c r="K478" s="59">
        <v>13</v>
      </c>
      <c r="L478" s="59">
        <v>10301012</v>
      </c>
      <c r="M478" s="59">
        <v>0</v>
      </c>
      <c r="N478" s="59" t="s">
        <v>135</v>
      </c>
      <c r="O478" s="59" t="s">
        <v>124</v>
      </c>
      <c r="P478" s="59" t="s">
        <v>123</v>
      </c>
      <c r="Q478" s="59">
        <v>0</v>
      </c>
      <c r="R478" s="59">
        <v>0</v>
      </c>
      <c r="S478" s="59">
        <v>-3724.86</v>
      </c>
      <c r="T478" s="59">
        <v>0</v>
      </c>
      <c r="U478" s="59">
        <v>-3724.86</v>
      </c>
      <c r="V478" s="59">
        <v>-17737.5</v>
      </c>
      <c r="W478" s="59">
        <v>-17737.5</v>
      </c>
      <c r="X478" s="59">
        <v>0</v>
      </c>
      <c r="Y478" s="59">
        <v>0</v>
      </c>
      <c r="Z478" s="59">
        <v>0</v>
      </c>
      <c r="AA478" s="59">
        <v>0</v>
      </c>
      <c r="AB478" s="59">
        <v>0</v>
      </c>
      <c r="AC478" s="59">
        <v>0</v>
      </c>
      <c r="AD478" s="59">
        <v>0</v>
      </c>
      <c r="AE478" s="59">
        <v>0</v>
      </c>
      <c r="AF478" s="59">
        <v>0</v>
      </c>
      <c r="AG478" s="59">
        <v>0</v>
      </c>
      <c r="AH478" s="59">
        <v>0</v>
      </c>
      <c r="AI478" s="59">
        <v>0</v>
      </c>
      <c r="AJ478" s="132" t="s">
        <v>29</v>
      </c>
      <c r="AK478" s="132" t="s">
        <v>206</v>
      </c>
      <c r="AL478" s="132">
        <f t="shared" si="56"/>
        <v>0</v>
      </c>
      <c r="AM478" s="132">
        <f t="shared" si="57"/>
        <v>0</v>
      </c>
      <c r="AN478" s="132">
        <f t="shared" si="61"/>
        <v>0</v>
      </c>
      <c r="AO478" s="132">
        <f t="shared" si="62"/>
        <v>0</v>
      </c>
      <c r="AP478" s="132">
        <f t="shared" si="58"/>
        <v>0</v>
      </c>
      <c r="AQ478" s="132">
        <f t="shared" si="59"/>
        <v>0</v>
      </c>
      <c r="AR478" s="132">
        <f t="shared" si="60"/>
        <v>0</v>
      </c>
      <c r="AS478" s="133" t="e">
        <f t="shared" si="63"/>
        <v>#DIV/0!</v>
      </c>
    </row>
    <row r="479" spans="1:45" x14ac:dyDescent="0.2">
      <c r="A479" s="59">
        <v>-1</v>
      </c>
      <c r="B479" s="59">
        <v>1012</v>
      </c>
      <c r="C479" s="59" t="s">
        <v>121</v>
      </c>
      <c r="D479" s="59">
        <v>0</v>
      </c>
      <c r="E479" s="59">
        <v>276</v>
      </c>
      <c r="F479" s="59" t="s">
        <v>1816</v>
      </c>
      <c r="G479" s="59">
        <v>2027</v>
      </c>
      <c r="H479" s="59" t="s">
        <v>141</v>
      </c>
      <c r="I479" s="59">
        <v>1</v>
      </c>
      <c r="J479" s="59" t="s">
        <v>30</v>
      </c>
      <c r="K479" s="59">
        <v>13</v>
      </c>
      <c r="L479" s="59">
        <v>10301010</v>
      </c>
      <c r="M479" s="59">
        <v>0</v>
      </c>
      <c r="N479" s="59" t="s">
        <v>135</v>
      </c>
      <c r="O479" s="59" t="s">
        <v>124</v>
      </c>
      <c r="P479" s="59" t="s">
        <v>123</v>
      </c>
      <c r="Q479" s="59">
        <v>0</v>
      </c>
      <c r="R479" s="59">
        <v>0</v>
      </c>
      <c r="S479" s="59">
        <v>-226331.82</v>
      </c>
      <c r="T479" s="59">
        <v>0</v>
      </c>
      <c r="U479" s="59">
        <v>-226331.82</v>
      </c>
      <c r="V479" s="59">
        <v>-646662.32999999996</v>
      </c>
      <c r="W479" s="59">
        <v>-646662.32999999996</v>
      </c>
      <c r="X479" s="59">
        <v>0</v>
      </c>
      <c r="Y479" s="59">
        <v>0</v>
      </c>
      <c r="Z479" s="59">
        <v>0</v>
      </c>
      <c r="AA479" s="59">
        <v>0</v>
      </c>
      <c r="AB479" s="59">
        <v>0</v>
      </c>
      <c r="AC479" s="59">
        <v>0</v>
      </c>
      <c r="AD479" s="59">
        <v>0</v>
      </c>
      <c r="AE479" s="59">
        <v>0</v>
      </c>
      <c r="AF479" s="59">
        <v>0</v>
      </c>
      <c r="AG479" s="59">
        <v>0</v>
      </c>
      <c r="AH479" s="59">
        <v>0</v>
      </c>
      <c r="AI479" s="59">
        <v>0</v>
      </c>
      <c r="AJ479" s="132" t="s">
        <v>29</v>
      </c>
      <c r="AK479" s="132" t="s">
        <v>206</v>
      </c>
      <c r="AL479" s="132">
        <f t="shared" si="56"/>
        <v>0</v>
      </c>
      <c r="AM479" s="132">
        <f t="shared" si="57"/>
        <v>0</v>
      </c>
      <c r="AN479" s="132">
        <f t="shared" si="61"/>
        <v>0</v>
      </c>
      <c r="AO479" s="132">
        <f t="shared" si="62"/>
        <v>0</v>
      </c>
      <c r="AP479" s="132">
        <f t="shared" si="58"/>
        <v>0</v>
      </c>
      <c r="AQ479" s="132">
        <f t="shared" si="59"/>
        <v>0</v>
      </c>
      <c r="AR479" s="132">
        <f t="shared" si="60"/>
        <v>0</v>
      </c>
      <c r="AS479" s="133" t="e">
        <f t="shared" si="63"/>
        <v>#DIV/0!</v>
      </c>
    </row>
    <row r="480" spans="1:45" x14ac:dyDescent="0.2">
      <c r="A480" s="59">
        <v>-1</v>
      </c>
      <c r="B480" s="59">
        <v>1012</v>
      </c>
      <c r="C480" s="59" t="s">
        <v>121</v>
      </c>
      <c r="D480" s="59">
        <v>0</v>
      </c>
      <c r="E480" s="59">
        <v>276</v>
      </c>
      <c r="F480" s="59" t="s">
        <v>1816</v>
      </c>
      <c r="G480" s="59">
        <v>2027</v>
      </c>
      <c r="H480" s="59" t="s">
        <v>142</v>
      </c>
      <c r="I480" s="59">
        <v>1</v>
      </c>
      <c r="J480" s="59" t="s">
        <v>30</v>
      </c>
      <c r="K480" s="59">
        <v>13</v>
      </c>
      <c r="L480" s="59">
        <v>10301050</v>
      </c>
      <c r="M480" s="59">
        <v>0</v>
      </c>
      <c r="N480" s="59" t="s">
        <v>135</v>
      </c>
      <c r="O480" s="59" t="s">
        <v>124</v>
      </c>
      <c r="P480" s="59" t="s">
        <v>123</v>
      </c>
      <c r="Q480" s="59">
        <v>0</v>
      </c>
      <c r="R480" s="59">
        <v>0</v>
      </c>
      <c r="S480" s="59">
        <v>-543.21</v>
      </c>
      <c r="T480" s="59">
        <v>0</v>
      </c>
      <c r="U480" s="59">
        <v>-543.21</v>
      </c>
      <c r="V480" s="59">
        <v>-675.39</v>
      </c>
      <c r="W480" s="59">
        <v>-675.39</v>
      </c>
      <c r="X480" s="59">
        <v>0</v>
      </c>
      <c r="Y480" s="59">
        <v>0</v>
      </c>
      <c r="Z480" s="59">
        <v>0</v>
      </c>
      <c r="AA480" s="59">
        <v>0</v>
      </c>
      <c r="AB480" s="59">
        <v>0</v>
      </c>
      <c r="AC480" s="59">
        <v>0</v>
      </c>
      <c r="AD480" s="59">
        <v>0</v>
      </c>
      <c r="AE480" s="59">
        <v>0</v>
      </c>
      <c r="AF480" s="59">
        <v>0</v>
      </c>
      <c r="AG480" s="59">
        <v>0</v>
      </c>
      <c r="AH480" s="59">
        <v>0</v>
      </c>
      <c r="AI480" s="59">
        <v>0</v>
      </c>
      <c r="AJ480" s="132" t="s">
        <v>29</v>
      </c>
      <c r="AK480" s="132" t="s">
        <v>36</v>
      </c>
      <c r="AL480" s="132">
        <f t="shared" si="56"/>
        <v>0</v>
      </c>
      <c r="AM480" s="132">
        <f t="shared" si="57"/>
        <v>0</v>
      </c>
      <c r="AN480" s="132">
        <f t="shared" si="61"/>
        <v>0</v>
      </c>
      <c r="AO480" s="132">
        <f t="shared" si="62"/>
        <v>0</v>
      </c>
      <c r="AP480" s="132">
        <f t="shared" si="58"/>
        <v>0</v>
      </c>
      <c r="AQ480" s="132">
        <f t="shared" si="59"/>
        <v>0</v>
      </c>
      <c r="AR480" s="132">
        <f t="shared" si="60"/>
        <v>0</v>
      </c>
      <c r="AS480" s="133" t="e">
        <f t="shared" si="63"/>
        <v>#DIV/0!</v>
      </c>
    </row>
    <row r="481" spans="1:45" x14ac:dyDescent="0.2">
      <c r="A481" s="59">
        <v>-1</v>
      </c>
      <c r="B481" s="59">
        <v>1012</v>
      </c>
      <c r="C481" s="59" t="s">
        <v>121</v>
      </c>
      <c r="D481" s="59">
        <v>0</v>
      </c>
      <c r="E481" s="59">
        <v>276</v>
      </c>
      <c r="F481" s="59" t="s">
        <v>1816</v>
      </c>
      <c r="G481" s="59">
        <v>2027</v>
      </c>
      <c r="H481" s="59" t="s">
        <v>138</v>
      </c>
      <c r="I481" s="59">
        <v>1</v>
      </c>
      <c r="J481" s="59" t="s">
        <v>30</v>
      </c>
      <c r="K481" s="59">
        <v>14</v>
      </c>
      <c r="L481" s="59">
        <v>10301502</v>
      </c>
      <c r="M481" s="59">
        <v>0</v>
      </c>
      <c r="N481" s="59" t="s">
        <v>135</v>
      </c>
      <c r="O481" s="59" t="s">
        <v>124</v>
      </c>
      <c r="P481" s="59" t="s">
        <v>123</v>
      </c>
      <c r="Q481" s="59">
        <v>0</v>
      </c>
      <c r="R481" s="59">
        <v>0</v>
      </c>
      <c r="S481" s="59">
        <v>0</v>
      </c>
      <c r="T481" s="59">
        <v>0</v>
      </c>
      <c r="U481" s="59">
        <v>0</v>
      </c>
      <c r="V481" s="59">
        <v>22216.9</v>
      </c>
      <c r="W481" s="59">
        <v>22216.9</v>
      </c>
      <c r="X481" s="59">
        <v>0</v>
      </c>
      <c r="Y481" s="59">
        <v>0</v>
      </c>
      <c r="Z481" s="59">
        <v>0</v>
      </c>
      <c r="AA481" s="59">
        <v>0</v>
      </c>
      <c r="AB481" s="59">
        <v>0</v>
      </c>
      <c r="AC481" s="59">
        <v>0</v>
      </c>
      <c r="AD481" s="59">
        <v>0</v>
      </c>
      <c r="AE481" s="59">
        <v>0</v>
      </c>
      <c r="AF481" s="59">
        <v>0</v>
      </c>
      <c r="AG481" s="59">
        <v>0</v>
      </c>
      <c r="AH481" s="59">
        <v>0</v>
      </c>
      <c r="AI481" s="59">
        <v>0</v>
      </c>
      <c r="AJ481" s="132" t="s">
        <v>29</v>
      </c>
      <c r="AK481" s="132" t="s">
        <v>208</v>
      </c>
      <c r="AL481" s="132">
        <f t="shared" si="56"/>
        <v>0</v>
      </c>
      <c r="AM481" s="132">
        <f t="shared" si="57"/>
        <v>0</v>
      </c>
      <c r="AN481" s="132">
        <f t="shared" si="61"/>
        <v>0</v>
      </c>
      <c r="AO481" s="132">
        <f t="shared" si="62"/>
        <v>0</v>
      </c>
      <c r="AP481" s="132">
        <f t="shared" si="58"/>
        <v>0</v>
      </c>
      <c r="AQ481" s="132">
        <f t="shared" si="59"/>
        <v>0</v>
      </c>
      <c r="AR481" s="132">
        <f t="shared" si="60"/>
        <v>0</v>
      </c>
      <c r="AS481" s="133" t="e">
        <f t="shared" si="63"/>
        <v>#DIV/0!</v>
      </c>
    </row>
    <row r="482" spans="1:45" x14ac:dyDescent="0.2">
      <c r="A482" s="59">
        <v>-1</v>
      </c>
      <c r="B482" s="59">
        <v>1012</v>
      </c>
      <c r="C482" s="59" t="s">
        <v>121</v>
      </c>
      <c r="D482" s="59">
        <v>0</v>
      </c>
      <c r="E482" s="59">
        <v>276</v>
      </c>
      <c r="F482" s="59" t="s">
        <v>1816</v>
      </c>
      <c r="G482" s="59">
        <v>2027</v>
      </c>
      <c r="H482" s="59" t="s">
        <v>147</v>
      </c>
      <c r="I482" s="59">
        <v>1</v>
      </c>
      <c r="J482" s="59" t="s">
        <v>30</v>
      </c>
      <c r="K482" s="59">
        <v>13</v>
      </c>
      <c r="L482" s="59">
        <v>10301004</v>
      </c>
      <c r="M482" s="59">
        <v>-1</v>
      </c>
      <c r="N482" s="59" t="s">
        <v>146</v>
      </c>
      <c r="O482" s="59" t="s">
        <v>124</v>
      </c>
      <c r="P482" s="59" t="s">
        <v>123</v>
      </c>
      <c r="Q482" s="59">
        <v>0</v>
      </c>
      <c r="R482" s="59">
        <v>0</v>
      </c>
      <c r="S482" s="59">
        <v>0</v>
      </c>
      <c r="T482" s="59">
        <v>0</v>
      </c>
      <c r="U482" s="59">
        <v>0</v>
      </c>
      <c r="V482" s="59">
        <v>0</v>
      </c>
      <c r="W482" s="59">
        <v>0</v>
      </c>
      <c r="X482" s="59">
        <v>0</v>
      </c>
      <c r="Y482" s="59">
        <v>0</v>
      </c>
      <c r="Z482" s="59">
        <v>0</v>
      </c>
      <c r="AA482" s="59">
        <v>0</v>
      </c>
      <c r="AB482" s="59">
        <v>0</v>
      </c>
      <c r="AC482" s="59">
        <v>0</v>
      </c>
      <c r="AD482" s="59">
        <v>0</v>
      </c>
      <c r="AE482" s="59">
        <v>0</v>
      </c>
      <c r="AF482" s="59">
        <v>0</v>
      </c>
      <c r="AG482" s="59">
        <v>0</v>
      </c>
      <c r="AH482" s="59">
        <v>0</v>
      </c>
      <c r="AI482" s="59">
        <v>0</v>
      </c>
      <c r="AJ482" s="132" t="s">
        <v>29</v>
      </c>
      <c r="AK482" s="132" t="s">
        <v>35</v>
      </c>
      <c r="AL482" s="132">
        <f t="shared" si="56"/>
        <v>0</v>
      </c>
      <c r="AM482" s="132">
        <f t="shared" si="57"/>
        <v>0</v>
      </c>
      <c r="AN482" s="132">
        <f t="shared" si="61"/>
        <v>0</v>
      </c>
      <c r="AO482" s="132">
        <f t="shared" si="62"/>
        <v>0</v>
      </c>
      <c r="AP482" s="132">
        <f t="shared" si="58"/>
        <v>0</v>
      </c>
      <c r="AQ482" s="132">
        <f t="shared" si="59"/>
        <v>0</v>
      </c>
      <c r="AR482" s="132">
        <f t="shared" si="60"/>
        <v>0</v>
      </c>
      <c r="AS482" s="133" t="e">
        <f t="shared" si="63"/>
        <v>#DIV/0!</v>
      </c>
    </row>
    <row r="483" spans="1:45" x14ac:dyDescent="0.2">
      <c r="A483" s="59">
        <v>-1</v>
      </c>
      <c r="B483" s="59">
        <v>1012</v>
      </c>
      <c r="C483" s="59" t="s">
        <v>121</v>
      </c>
      <c r="D483" s="59">
        <v>0</v>
      </c>
      <c r="E483" s="59">
        <v>276</v>
      </c>
      <c r="F483" s="59" t="s">
        <v>1816</v>
      </c>
      <c r="G483" s="59">
        <v>2027</v>
      </c>
      <c r="H483" s="59" t="s">
        <v>125</v>
      </c>
      <c r="I483" s="59">
        <v>1</v>
      </c>
      <c r="J483" s="59" t="s">
        <v>30</v>
      </c>
      <c r="K483" s="59">
        <v>13</v>
      </c>
      <c r="L483" s="59">
        <v>21</v>
      </c>
      <c r="M483" s="59">
        <v>1</v>
      </c>
      <c r="N483" s="59" t="s">
        <v>122</v>
      </c>
      <c r="O483" s="59" t="s">
        <v>124</v>
      </c>
      <c r="P483" s="59" t="s">
        <v>127</v>
      </c>
      <c r="Q483" s="59">
        <v>0</v>
      </c>
      <c r="R483" s="59">
        <v>0</v>
      </c>
      <c r="S483" s="59">
        <v>551476.17000000004</v>
      </c>
      <c r="T483" s="59">
        <v>0</v>
      </c>
      <c r="U483" s="59">
        <v>551476.17000000004</v>
      </c>
      <c r="V483" s="59">
        <v>2539177.7800000003</v>
      </c>
      <c r="W483" s="59">
        <v>2539177.7800000003</v>
      </c>
      <c r="X483" s="59">
        <v>0</v>
      </c>
      <c r="Y483" s="59">
        <v>0</v>
      </c>
      <c r="Z483" s="59">
        <v>0</v>
      </c>
      <c r="AA483" s="59">
        <v>0</v>
      </c>
      <c r="AB483" s="59">
        <v>0</v>
      </c>
      <c r="AC483" s="59">
        <v>0</v>
      </c>
      <c r="AD483" s="59">
        <v>0</v>
      </c>
      <c r="AE483" s="59">
        <v>0</v>
      </c>
      <c r="AF483" s="59">
        <v>0</v>
      </c>
      <c r="AG483" s="59">
        <v>0</v>
      </c>
      <c r="AH483" s="59">
        <v>0</v>
      </c>
      <c r="AI483" s="59">
        <v>0</v>
      </c>
      <c r="AJ483" s="132" t="s">
        <v>205</v>
      </c>
      <c r="AK483" s="132" t="s">
        <v>37</v>
      </c>
      <c r="AL483" s="132">
        <f t="shared" si="56"/>
        <v>0</v>
      </c>
      <c r="AM483" s="132">
        <f t="shared" si="57"/>
        <v>0</v>
      </c>
      <c r="AN483" s="132">
        <f t="shared" si="61"/>
        <v>0</v>
      </c>
      <c r="AO483" s="132">
        <f t="shared" si="62"/>
        <v>0</v>
      </c>
      <c r="AP483" s="132">
        <f t="shared" si="58"/>
        <v>0</v>
      </c>
      <c r="AQ483" s="132">
        <f t="shared" si="59"/>
        <v>0</v>
      </c>
      <c r="AR483" s="132">
        <f t="shared" si="60"/>
        <v>0</v>
      </c>
      <c r="AS483" s="133" t="e">
        <f t="shared" si="63"/>
        <v>#DIV/0!</v>
      </c>
    </row>
    <row r="484" spans="1:45" x14ac:dyDescent="0.2">
      <c r="A484" s="59">
        <v>-1</v>
      </c>
      <c r="B484" s="59">
        <v>1012</v>
      </c>
      <c r="C484" s="59" t="s">
        <v>121</v>
      </c>
      <c r="D484" s="59">
        <v>0</v>
      </c>
      <c r="E484" s="59">
        <v>276</v>
      </c>
      <c r="F484" s="59" t="s">
        <v>1816</v>
      </c>
      <c r="G484" s="59">
        <v>2027</v>
      </c>
      <c r="H484" s="59" t="s">
        <v>126</v>
      </c>
      <c r="I484" s="59">
        <v>1</v>
      </c>
      <c r="J484" s="59" t="s">
        <v>30</v>
      </c>
      <c r="K484" s="59">
        <v>13</v>
      </c>
      <c r="L484" s="59">
        <v>19</v>
      </c>
      <c r="M484" s="59">
        <v>1</v>
      </c>
      <c r="N484" s="59" t="s">
        <v>122</v>
      </c>
      <c r="O484" s="59" t="s">
        <v>124</v>
      </c>
      <c r="P484" s="59" t="s">
        <v>127</v>
      </c>
      <c r="Q484" s="59">
        <v>0</v>
      </c>
      <c r="R484" s="59">
        <v>0</v>
      </c>
      <c r="S484" s="59">
        <v>170050.25</v>
      </c>
      <c r="T484" s="59">
        <v>36719.07</v>
      </c>
      <c r="U484" s="59">
        <v>227948.56</v>
      </c>
      <c r="V484" s="59">
        <v>540940.26</v>
      </c>
      <c r="W484" s="59">
        <v>805204.64</v>
      </c>
      <c r="X484" s="59">
        <v>264264.38</v>
      </c>
      <c r="Y484" s="59">
        <v>0</v>
      </c>
      <c r="Z484" s="59">
        <v>0</v>
      </c>
      <c r="AA484" s="59">
        <v>0</v>
      </c>
      <c r="AB484" s="59">
        <v>0</v>
      </c>
      <c r="AC484" s="59">
        <v>264264.38</v>
      </c>
      <c r="AD484" s="59">
        <v>0</v>
      </c>
      <c r="AE484" s="59">
        <v>0</v>
      </c>
      <c r="AF484" s="59">
        <v>0</v>
      </c>
      <c r="AG484" s="59">
        <v>0</v>
      </c>
      <c r="AH484" s="59">
        <v>0</v>
      </c>
      <c r="AI484" s="59">
        <v>0</v>
      </c>
      <c r="AJ484" s="132" t="s">
        <v>205</v>
      </c>
      <c r="AK484" s="132" t="s">
        <v>206</v>
      </c>
      <c r="AL484" s="132">
        <f t="shared" si="56"/>
        <v>0</v>
      </c>
      <c r="AM484" s="132">
        <f t="shared" si="57"/>
        <v>264264.38</v>
      </c>
      <c r="AN484" s="132">
        <f t="shared" si="61"/>
        <v>-264264.38</v>
      </c>
      <c r="AO484" s="132">
        <f t="shared" si="62"/>
        <v>0</v>
      </c>
      <c r="AP484" s="132">
        <f t="shared" si="58"/>
        <v>264264.38</v>
      </c>
      <c r="AQ484" s="132">
        <f t="shared" si="59"/>
        <v>0</v>
      </c>
      <c r="AR484" s="132">
        <f t="shared" si="60"/>
        <v>57898.31</v>
      </c>
      <c r="AS484" s="133">
        <f t="shared" si="63"/>
        <v>0.21909237257022682</v>
      </c>
    </row>
    <row r="485" spans="1:45" x14ac:dyDescent="0.2">
      <c r="A485" s="59">
        <v>-1</v>
      </c>
      <c r="B485" s="59">
        <v>1012</v>
      </c>
      <c r="C485" s="59" t="s">
        <v>121</v>
      </c>
      <c r="D485" s="59">
        <v>0</v>
      </c>
      <c r="E485" s="59">
        <v>276</v>
      </c>
      <c r="F485" s="59" t="s">
        <v>1816</v>
      </c>
      <c r="G485" s="59">
        <v>2027</v>
      </c>
      <c r="H485" s="59" t="s">
        <v>136</v>
      </c>
      <c r="I485" s="59">
        <v>1</v>
      </c>
      <c r="J485" s="59" t="s">
        <v>30</v>
      </c>
      <c r="K485" s="59">
        <v>13</v>
      </c>
      <c r="L485" s="59">
        <v>10301001</v>
      </c>
      <c r="M485" s="59">
        <v>0</v>
      </c>
      <c r="N485" s="59" t="s">
        <v>135</v>
      </c>
      <c r="O485" s="59" t="s">
        <v>124</v>
      </c>
      <c r="P485" s="59" t="s">
        <v>127</v>
      </c>
      <c r="Q485" s="59">
        <v>0</v>
      </c>
      <c r="R485" s="59">
        <v>0</v>
      </c>
      <c r="S485" s="59">
        <v>20275.580000000002</v>
      </c>
      <c r="T485" s="59">
        <v>0</v>
      </c>
      <c r="U485" s="59">
        <v>20275.580000000002</v>
      </c>
      <c r="V485" s="59">
        <v>85605.21</v>
      </c>
      <c r="W485" s="59">
        <v>85605.21</v>
      </c>
      <c r="X485" s="59">
        <v>0</v>
      </c>
      <c r="Y485" s="59">
        <v>0</v>
      </c>
      <c r="Z485" s="59">
        <v>0</v>
      </c>
      <c r="AA485" s="59">
        <v>0</v>
      </c>
      <c r="AB485" s="59">
        <v>0</v>
      </c>
      <c r="AC485" s="59">
        <v>0</v>
      </c>
      <c r="AD485" s="59">
        <v>0</v>
      </c>
      <c r="AE485" s="59">
        <v>0</v>
      </c>
      <c r="AF485" s="59">
        <v>0</v>
      </c>
      <c r="AG485" s="59">
        <v>0</v>
      </c>
      <c r="AH485" s="59">
        <v>0</v>
      </c>
      <c r="AI485" s="59">
        <v>0</v>
      </c>
      <c r="AJ485" s="132" t="s">
        <v>205</v>
      </c>
      <c r="AK485" s="132" t="s">
        <v>206</v>
      </c>
      <c r="AL485" s="132">
        <f t="shared" si="56"/>
        <v>0</v>
      </c>
      <c r="AM485" s="132">
        <f t="shared" si="57"/>
        <v>0</v>
      </c>
      <c r="AN485" s="132">
        <f t="shared" si="61"/>
        <v>0</v>
      </c>
      <c r="AO485" s="132">
        <f t="shared" si="62"/>
        <v>0</v>
      </c>
      <c r="AP485" s="132">
        <f t="shared" si="58"/>
        <v>0</v>
      </c>
      <c r="AQ485" s="132">
        <f t="shared" si="59"/>
        <v>0</v>
      </c>
      <c r="AR485" s="132">
        <f t="shared" si="60"/>
        <v>0</v>
      </c>
      <c r="AS485" s="133" t="e">
        <f t="shared" si="63"/>
        <v>#DIV/0!</v>
      </c>
    </row>
    <row r="486" spans="1:45" x14ac:dyDescent="0.2">
      <c r="A486" s="59">
        <v>-1</v>
      </c>
      <c r="B486" s="59">
        <v>1012</v>
      </c>
      <c r="C486" s="59" t="s">
        <v>121</v>
      </c>
      <c r="D486" s="59">
        <v>0</v>
      </c>
      <c r="E486" s="59">
        <v>276</v>
      </c>
      <c r="F486" s="59" t="s">
        <v>1816</v>
      </c>
      <c r="G486" s="59">
        <v>2027</v>
      </c>
      <c r="H486" s="59" t="s">
        <v>137</v>
      </c>
      <c r="I486" s="59">
        <v>1</v>
      </c>
      <c r="J486" s="59" t="s">
        <v>30</v>
      </c>
      <c r="K486" s="59">
        <v>13</v>
      </c>
      <c r="L486" s="59">
        <v>10301002</v>
      </c>
      <c r="M486" s="59">
        <v>0</v>
      </c>
      <c r="N486" s="59" t="s">
        <v>135</v>
      </c>
      <c r="O486" s="59" t="s">
        <v>124</v>
      </c>
      <c r="P486" s="59" t="s">
        <v>127</v>
      </c>
      <c r="Q486" s="59">
        <v>0</v>
      </c>
      <c r="R486" s="59">
        <v>0</v>
      </c>
      <c r="S486" s="59">
        <v>2882.11</v>
      </c>
      <c r="T486" s="59">
        <v>0</v>
      </c>
      <c r="U486" s="59">
        <v>2882.11</v>
      </c>
      <c r="V486" s="59">
        <v>8234.56</v>
      </c>
      <c r="W486" s="59">
        <v>8234.56</v>
      </c>
      <c r="X486" s="59">
        <v>0</v>
      </c>
      <c r="Y486" s="59">
        <v>0</v>
      </c>
      <c r="Z486" s="59">
        <v>0</v>
      </c>
      <c r="AA486" s="59">
        <v>0</v>
      </c>
      <c r="AB486" s="59">
        <v>0</v>
      </c>
      <c r="AC486" s="59">
        <v>0</v>
      </c>
      <c r="AD486" s="59">
        <v>0</v>
      </c>
      <c r="AE486" s="59">
        <v>0</v>
      </c>
      <c r="AF486" s="59">
        <v>0</v>
      </c>
      <c r="AG486" s="59">
        <v>0</v>
      </c>
      <c r="AH486" s="59">
        <v>0</v>
      </c>
      <c r="AI486" s="59">
        <v>0</v>
      </c>
      <c r="AJ486" s="132" t="s">
        <v>205</v>
      </c>
      <c r="AK486" s="132" t="s">
        <v>206</v>
      </c>
      <c r="AL486" s="132">
        <f t="shared" si="56"/>
        <v>0</v>
      </c>
      <c r="AM486" s="132">
        <f t="shared" si="57"/>
        <v>0</v>
      </c>
      <c r="AN486" s="132">
        <f t="shared" si="61"/>
        <v>0</v>
      </c>
      <c r="AO486" s="132">
        <f t="shared" si="62"/>
        <v>0</v>
      </c>
      <c r="AP486" s="132">
        <f t="shared" si="58"/>
        <v>0</v>
      </c>
      <c r="AQ486" s="132">
        <f t="shared" si="59"/>
        <v>0</v>
      </c>
      <c r="AR486" s="132">
        <f t="shared" si="60"/>
        <v>0</v>
      </c>
      <c r="AS486" s="133" t="e">
        <f t="shared" si="63"/>
        <v>#DIV/0!</v>
      </c>
    </row>
    <row r="487" spans="1:45" x14ac:dyDescent="0.2">
      <c r="A487" s="59">
        <v>-1</v>
      </c>
      <c r="B487" s="59">
        <v>1012</v>
      </c>
      <c r="C487" s="59" t="s">
        <v>121</v>
      </c>
      <c r="D487" s="59">
        <v>0</v>
      </c>
      <c r="E487" s="59">
        <v>276</v>
      </c>
      <c r="F487" s="59" t="s">
        <v>1816</v>
      </c>
      <c r="G487" s="59">
        <v>2027</v>
      </c>
      <c r="H487" s="59" t="s">
        <v>139</v>
      </c>
      <c r="I487" s="59">
        <v>1</v>
      </c>
      <c r="J487" s="59" t="s">
        <v>30</v>
      </c>
      <c r="K487" s="59">
        <v>13</v>
      </c>
      <c r="L487" s="59">
        <v>10301017</v>
      </c>
      <c r="M487" s="59">
        <v>0</v>
      </c>
      <c r="N487" s="59" t="s">
        <v>135</v>
      </c>
      <c r="O487" s="59" t="s">
        <v>124</v>
      </c>
      <c r="P487" s="59" t="s">
        <v>127</v>
      </c>
      <c r="Q487" s="59">
        <v>0</v>
      </c>
      <c r="R487" s="59">
        <v>0</v>
      </c>
      <c r="S487" s="59">
        <v>32824.86</v>
      </c>
      <c r="T487" s="59">
        <v>0</v>
      </c>
      <c r="U487" s="59">
        <v>32824.86</v>
      </c>
      <c r="V487" s="59">
        <v>93785.3</v>
      </c>
      <c r="W487" s="59">
        <v>93785.3</v>
      </c>
      <c r="X487" s="59">
        <v>0</v>
      </c>
      <c r="Y487" s="59">
        <v>0</v>
      </c>
      <c r="Z487" s="59">
        <v>0</v>
      </c>
      <c r="AA487" s="59">
        <v>0</v>
      </c>
      <c r="AB487" s="59">
        <v>0</v>
      </c>
      <c r="AC487" s="59">
        <v>0</v>
      </c>
      <c r="AD487" s="59">
        <v>0</v>
      </c>
      <c r="AE487" s="59">
        <v>0</v>
      </c>
      <c r="AF487" s="59">
        <v>0</v>
      </c>
      <c r="AG487" s="59">
        <v>0</v>
      </c>
      <c r="AH487" s="59">
        <v>0</v>
      </c>
      <c r="AI487" s="59">
        <v>0</v>
      </c>
      <c r="AJ487" s="132" t="s">
        <v>205</v>
      </c>
      <c r="AK487" s="132" t="s">
        <v>206</v>
      </c>
      <c r="AL487" s="132">
        <f t="shared" si="56"/>
        <v>0</v>
      </c>
      <c r="AM487" s="132">
        <f t="shared" si="57"/>
        <v>0</v>
      </c>
      <c r="AN487" s="132">
        <f t="shared" si="61"/>
        <v>0</v>
      </c>
      <c r="AO487" s="132">
        <f t="shared" si="62"/>
        <v>0</v>
      </c>
      <c r="AP487" s="132">
        <f t="shared" si="58"/>
        <v>0</v>
      </c>
      <c r="AQ487" s="132">
        <f t="shared" si="59"/>
        <v>0</v>
      </c>
      <c r="AR487" s="132">
        <f t="shared" si="60"/>
        <v>0</v>
      </c>
      <c r="AS487" s="133" t="e">
        <f t="shared" si="63"/>
        <v>#DIV/0!</v>
      </c>
    </row>
    <row r="488" spans="1:45" x14ac:dyDescent="0.2">
      <c r="A488" s="59">
        <v>-1</v>
      </c>
      <c r="B488" s="59">
        <v>1012</v>
      </c>
      <c r="C488" s="59" t="s">
        <v>121</v>
      </c>
      <c r="D488" s="59">
        <v>0</v>
      </c>
      <c r="E488" s="59">
        <v>276</v>
      </c>
      <c r="F488" s="59" t="s">
        <v>1816</v>
      </c>
      <c r="G488" s="59">
        <v>2027</v>
      </c>
      <c r="H488" s="59" t="s">
        <v>140</v>
      </c>
      <c r="I488" s="59">
        <v>1</v>
      </c>
      <c r="J488" s="59" t="s">
        <v>30</v>
      </c>
      <c r="K488" s="59">
        <v>13</v>
      </c>
      <c r="L488" s="59">
        <v>10301012</v>
      </c>
      <c r="M488" s="59">
        <v>0</v>
      </c>
      <c r="N488" s="59" t="s">
        <v>135</v>
      </c>
      <c r="O488" s="59" t="s">
        <v>124</v>
      </c>
      <c r="P488" s="59" t="s">
        <v>127</v>
      </c>
      <c r="Q488" s="59">
        <v>0</v>
      </c>
      <c r="R488" s="59">
        <v>0</v>
      </c>
      <c r="S488" s="59">
        <v>-6272.35</v>
      </c>
      <c r="T488" s="59">
        <v>0</v>
      </c>
      <c r="U488" s="59">
        <v>-6272.35</v>
      </c>
      <c r="V488" s="59">
        <v>-27433.86</v>
      </c>
      <c r="W488" s="59">
        <v>-27433.86</v>
      </c>
      <c r="X488" s="59">
        <v>0</v>
      </c>
      <c r="Y488" s="59">
        <v>0</v>
      </c>
      <c r="Z488" s="59">
        <v>0</v>
      </c>
      <c r="AA488" s="59">
        <v>0</v>
      </c>
      <c r="AB488" s="59">
        <v>0</v>
      </c>
      <c r="AC488" s="59">
        <v>0</v>
      </c>
      <c r="AD488" s="59">
        <v>0</v>
      </c>
      <c r="AE488" s="59">
        <v>0</v>
      </c>
      <c r="AF488" s="59">
        <v>0</v>
      </c>
      <c r="AG488" s="59">
        <v>0</v>
      </c>
      <c r="AH488" s="59">
        <v>0</v>
      </c>
      <c r="AI488" s="59">
        <v>0</v>
      </c>
      <c r="AJ488" s="132" t="s">
        <v>205</v>
      </c>
      <c r="AK488" s="132" t="s">
        <v>206</v>
      </c>
      <c r="AL488" s="132">
        <f t="shared" si="56"/>
        <v>0</v>
      </c>
      <c r="AM488" s="132">
        <f t="shared" si="57"/>
        <v>0</v>
      </c>
      <c r="AN488" s="132">
        <f t="shared" si="61"/>
        <v>0</v>
      </c>
      <c r="AO488" s="132">
        <f t="shared" si="62"/>
        <v>0</v>
      </c>
      <c r="AP488" s="132">
        <f t="shared" si="58"/>
        <v>0</v>
      </c>
      <c r="AQ488" s="132">
        <f t="shared" si="59"/>
        <v>0</v>
      </c>
      <c r="AR488" s="132">
        <f t="shared" si="60"/>
        <v>0</v>
      </c>
      <c r="AS488" s="133" t="e">
        <f t="shared" si="63"/>
        <v>#DIV/0!</v>
      </c>
    </row>
    <row r="489" spans="1:45" x14ac:dyDescent="0.2">
      <c r="A489" s="59">
        <v>-1</v>
      </c>
      <c r="B489" s="59">
        <v>1012</v>
      </c>
      <c r="C489" s="59" t="s">
        <v>121</v>
      </c>
      <c r="D489" s="59">
        <v>0</v>
      </c>
      <c r="E489" s="59">
        <v>276</v>
      </c>
      <c r="F489" s="59" t="s">
        <v>1816</v>
      </c>
      <c r="G489" s="59">
        <v>2027</v>
      </c>
      <c r="H489" s="59" t="s">
        <v>141</v>
      </c>
      <c r="I489" s="59">
        <v>1</v>
      </c>
      <c r="J489" s="59" t="s">
        <v>30</v>
      </c>
      <c r="K489" s="59">
        <v>13</v>
      </c>
      <c r="L489" s="59">
        <v>10301010</v>
      </c>
      <c r="M489" s="59">
        <v>0</v>
      </c>
      <c r="N489" s="59" t="s">
        <v>135</v>
      </c>
      <c r="O489" s="59" t="s">
        <v>124</v>
      </c>
      <c r="P489" s="59" t="s">
        <v>127</v>
      </c>
      <c r="Q489" s="59">
        <v>0</v>
      </c>
      <c r="R489" s="59">
        <v>0</v>
      </c>
      <c r="S489" s="59">
        <v>-30268.190000000002</v>
      </c>
      <c r="T489" s="59">
        <v>0</v>
      </c>
      <c r="U489" s="59">
        <v>-30268.190000000002</v>
      </c>
      <c r="V489" s="59">
        <v>-86480.59</v>
      </c>
      <c r="W489" s="59">
        <v>-86480.59</v>
      </c>
      <c r="X489" s="59">
        <v>0</v>
      </c>
      <c r="Y489" s="59">
        <v>0</v>
      </c>
      <c r="Z489" s="59">
        <v>0</v>
      </c>
      <c r="AA489" s="59">
        <v>0</v>
      </c>
      <c r="AB489" s="59">
        <v>0</v>
      </c>
      <c r="AC489" s="59">
        <v>0</v>
      </c>
      <c r="AD489" s="59">
        <v>0</v>
      </c>
      <c r="AE489" s="59">
        <v>0</v>
      </c>
      <c r="AF489" s="59">
        <v>0</v>
      </c>
      <c r="AG489" s="59">
        <v>0</v>
      </c>
      <c r="AH489" s="59">
        <v>0</v>
      </c>
      <c r="AI489" s="59">
        <v>0</v>
      </c>
      <c r="AJ489" s="132" t="s">
        <v>205</v>
      </c>
      <c r="AK489" s="132" t="s">
        <v>206</v>
      </c>
      <c r="AL489" s="132">
        <f t="shared" si="56"/>
        <v>0</v>
      </c>
      <c r="AM489" s="132">
        <f t="shared" si="57"/>
        <v>0</v>
      </c>
      <c r="AN489" s="132">
        <f t="shared" si="61"/>
        <v>0</v>
      </c>
      <c r="AO489" s="132">
        <f t="shared" si="62"/>
        <v>0</v>
      </c>
      <c r="AP489" s="132">
        <f t="shared" si="58"/>
        <v>0</v>
      </c>
      <c r="AQ489" s="132">
        <f t="shared" si="59"/>
        <v>0</v>
      </c>
      <c r="AR489" s="132">
        <f t="shared" si="60"/>
        <v>0</v>
      </c>
      <c r="AS489" s="133" t="e">
        <f t="shared" si="63"/>
        <v>#DIV/0!</v>
      </c>
    </row>
    <row r="490" spans="1:45" x14ac:dyDescent="0.2">
      <c r="A490" s="59">
        <v>-1</v>
      </c>
      <c r="B490" s="59">
        <v>1012</v>
      </c>
      <c r="C490" s="59" t="s">
        <v>121</v>
      </c>
      <c r="D490" s="59">
        <v>0</v>
      </c>
      <c r="E490" s="59">
        <v>276</v>
      </c>
      <c r="F490" s="59" t="s">
        <v>1816</v>
      </c>
      <c r="G490" s="59">
        <v>2027</v>
      </c>
      <c r="H490" s="59" t="s">
        <v>142</v>
      </c>
      <c r="I490" s="59">
        <v>1</v>
      </c>
      <c r="J490" s="59" t="s">
        <v>30</v>
      </c>
      <c r="K490" s="59">
        <v>13</v>
      </c>
      <c r="L490" s="59">
        <v>10301050</v>
      </c>
      <c r="M490" s="59">
        <v>0</v>
      </c>
      <c r="N490" s="59" t="s">
        <v>135</v>
      </c>
      <c r="O490" s="59" t="s">
        <v>124</v>
      </c>
      <c r="P490" s="59" t="s">
        <v>127</v>
      </c>
      <c r="Q490" s="59">
        <v>0</v>
      </c>
      <c r="R490" s="59">
        <v>0</v>
      </c>
      <c r="S490" s="59">
        <v>594337.21</v>
      </c>
      <c r="T490" s="59">
        <v>0</v>
      </c>
      <c r="U490" s="59">
        <v>594337.21</v>
      </c>
      <c r="V490" s="59">
        <v>2693635.15</v>
      </c>
      <c r="W490" s="59">
        <v>2693635.15</v>
      </c>
      <c r="X490" s="59">
        <v>0</v>
      </c>
      <c r="Y490" s="59">
        <v>0</v>
      </c>
      <c r="Z490" s="59">
        <v>0</v>
      </c>
      <c r="AA490" s="59">
        <v>0</v>
      </c>
      <c r="AB490" s="59">
        <v>0</v>
      </c>
      <c r="AC490" s="59">
        <v>0</v>
      </c>
      <c r="AD490" s="59">
        <v>0</v>
      </c>
      <c r="AE490" s="59">
        <v>0</v>
      </c>
      <c r="AF490" s="59">
        <v>0</v>
      </c>
      <c r="AG490" s="59">
        <v>0</v>
      </c>
      <c r="AH490" s="59">
        <v>0</v>
      </c>
      <c r="AI490" s="59">
        <v>0</v>
      </c>
      <c r="AJ490" s="132" t="s">
        <v>205</v>
      </c>
      <c r="AK490" s="132" t="s">
        <v>36</v>
      </c>
      <c r="AL490" s="132">
        <f t="shared" si="56"/>
        <v>0</v>
      </c>
      <c r="AM490" s="132">
        <f t="shared" si="57"/>
        <v>0</v>
      </c>
      <c r="AN490" s="132">
        <f t="shared" si="61"/>
        <v>0</v>
      </c>
      <c r="AO490" s="132">
        <f t="shared" si="62"/>
        <v>0</v>
      </c>
      <c r="AP490" s="132">
        <f t="shared" si="58"/>
        <v>0</v>
      </c>
      <c r="AQ490" s="132">
        <f t="shared" si="59"/>
        <v>0</v>
      </c>
      <c r="AR490" s="132">
        <f t="shared" si="60"/>
        <v>0</v>
      </c>
      <c r="AS490" s="133" t="e">
        <f t="shared" si="63"/>
        <v>#DIV/0!</v>
      </c>
    </row>
    <row r="491" spans="1:45" x14ac:dyDescent="0.2">
      <c r="A491" s="59">
        <v>-1</v>
      </c>
      <c r="B491" s="59">
        <v>1012</v>
      </c>
      <c r="C491" s="59" t="s">
        <v>121</v>
      </c>
      <c r="D491" s="59">
        <v>0</v>
      </c>
      <c r="E491" s="59">
        <v>276</v>
      </c>
      <c r="F491" s="59" t="s">
        <v>1816</v>
      </c>
      <c r="G491" s="59">
        <v>2027</v>
      </c>
      <c r="H491" s="59" t="s">
        <v>138</v>
      </c>
      <c r="I491" s="59">
        <v>1</v>
      </c>
      <c r="J491" s="59" t="s">
        <v>30</v>
      </c>
      <c r="K491" s="59">
        <v>14</v>
      </c>
      <c r="L491" s="59">
        <v>10301502</v>
      </c>
      <c r="M491" s="59">
        <v>0</v>
      </c>
      <c r="N491" s="59" t="s">
        <v>135</v>
      </c>
      <c r="O491" s="59" t="s">
        <v>124</v>
      </c>
      <c r="P491" s="59" t="s">
        <v>127</v>
      </c>
      <c r="Q491" s="59">
        <v>0</v>
      </c>
      <c r="R491" s="59">
        <v>0</v>
      </c>
      <c r="S491" s="59">
        <v>0</v>
      </c>
      <c r="T491" s="59">
        <v>0</v>
      </c>
      <c r="U491" s="59">
        <v>0</v>
      </c>
      <c r="V491" s="59">
        <v>110701.68000000001</v>
      </c>
      <c r="W491" s="59">
        <v>110701.68000000001</v>
      </c>
      <c r="X491" s="59">
        <v>0</v>
      </c>
      <c r="Y491" s="59">
        <v>0</v>
      </c>
      <c r="Z491" s="59">
        <v>0</v>
      </c>
      <c r="AA491" s="59">
        <v>0</v>
      </c>
      <c r="AB491" s="59">
        <v>0</v>
      </c>
      <c r="AC491" s="59">
        <v>0</v>
      </c>
      <c r="AD491" s="59">
        <v>0</v>
      </c>
      <c r="AE491" s="59">
        <v>0</v>
      </c>
      <c r="AF491" s="59">
        <v>0</v>
      </c>
      <c r="AG491" s="59">
        <v>0</v>
      </c>
      <c r="AH491" s="59">
        <v>0</v>
      </c>
      <c r="AI491" s="59">
        <v>0</v>
      </c>
      <c r="AJ491" s="132" t="s">
        <v>205</v>
      </c>
      <c r="AK491" s="132" t="s">
        <v>208</v>
      </c>
      <c r="AL491" s="132">
        <f t="shared" si="56"/>
        <v>0</v>
      </c>
      <c r="AM491" s="132">
        <f t="shared" si="57"/>
        <v>0</v>
      </c>
      <c r="AN491" s="132">
        <f t="shared" si="61"/>
        <v>0</v>
      </c>
      <c r="AO491" s="132">
        <f t="shared" si="62"/>
        <v>0</v>
      </c>
      <c r="AP491" s="132">
        <f t="shared" si="58"/>
        <v>0</v>
      </c>
      <c r="AQ491" s="132">
        <f t="shared" si="59"/>
        <v>0</v>
      </c>
      <c r="AR491" s="132">
        <f t="shared" si="60"/>
        <v>0</v>
      </c>
      <c r="AS491" s="133" t="e">
        <f t="shared" si="63"/>
        <v>#DIV/0!</v>
      </c>
    </row>
    <row r="492" spans="1:45" x14ac:dyDescent="0.2">
      <c r="A492" s="59">
        <v>-1</v>
      </c>
      <c r="B492" s="59">
        <v>1012</v>
      </c>
      <c r="C492" s="59" t="s">
        <v>121</v>
      </c>
      <c r="D492" s="59">
        <v>0</v>
      </c>
      <c r="E492" s="59">
        <v>276</v>
      </c>
      <c r="F492" s="59" t="s">
        <v>1816</v>
      </c>
      <c r="G492" s="59">
        <v>2027</v>
      </c>
      <c r="H492" s="59" t="s">
        <v>147</v>
      </c>
      <c r="I492" s="59">
        <v>1</v>
      </c>
      <c r="J492" s="59" t="s">
        <v>30</v>
      </c>
      <c r="K492" s="59">
        <v>13</v>
      </c>
      <c r="L492" s="59">
        <v>10301004</v>
      </c>
      <c r="M492" s="59">
        <v>-1</v>
      </c>
      <c r="N492" s="59" t="s">
        <v>146</v>
      </c>
      <c r="O492" s="59" t="s">
        <v>124</v>
      </c>
      <c r="P492" s="59" t="s">
        <v>127</v>
      </c>
      <c r="Q492" s="59">
        <v>0</v>
      </c>
      <c r="R492" s="59">
        <v>0</v>
      </c>
      <c r="S492" s="59">
        <v>0</v>
      </c>
      <c r="T492" s="59">
        <v>0</v>
      </c>
      <c r="U492" s="59">
        <v>0</v>
      </c>
      <c r="V492" s="59">
        <v>0</v>
      </c>
      <c r="W492" s="59">
        <v>0</v>
      </c>
      <c r="X492" s="59">
        <v>0</v>
      </c>
      <c r="Y492" s="59">
        <v>0</v>
      </c>
      <c r="Z492" s="59">
        <v>0</v>
      </c>
      <c r="AA492" s="59">
        <v>0</v>
      </c>
      <c r="AB492" s="59">
        <v>0</v>
      </c>
      <c r="AC492" s="59">
        <v>0</v>
      </c>
      <c r="AD492" s="59">
        <v>0</v>
      </c>
      <c r="AE492" s="59">
        <v>0</v>
      </c>
      <c r="AF492" s="59">
        <v>0</v>
      </c>
      <c r="AG492" s="59">
        <v>0</v>
      </c>
      <c r="AH492" s="59">
        <v>0</v>
      </c>
      <c r="AI492" s="59">
        <v>0</v>
      </c>
      <c r="AJ492" s="132" t="s">
        <v>205</v>
      </c>
      <c r="AK492" s="132" t="s">
        <v>35</v>
      </c>
      <c r="AL492" s="132">
        <f t="shared" si="56"/>
        <v>0</v>
      </c>
      <c r="AM492" s="132">
        <f t="shared" si="57"/>
        <v>0</v>
      </c>
      <c r="AN492" s="132">
        <f t="shared" si="61"/>
        <v>0</v>
      </c>
      <c r="AO492" s="132">
        <f t="shared" si="62"/>
        <v>0</v>
      </c>
      <c r="AP492" s="132">
        <f t="shared" si="58"/>
        <v>0</v>
      </c>
      <c r="AQ492" s="132">
        <f t="shared" si="59"/>
        <v>0</v>
      </c>
      <c r="AR492" s="132">
        <f t="shared" si="60"/>
        <v>0</v>
      </c>
      <c r="AS492" s="133" t="e">
        <f t="shared" si="63"/>
        <v>#DIV/0!</v>
      </c>
    </row>
    <row r="493" spans="1:45" x14ac:dyDescent="0.2">
      <c r="A493" s="59">
        <v>-1</v>
      </c>
      <c r="B493" s="59">
        <v>1012</v>
      </c>
      <c r="C493" s="59" t="s">
        <v>121</v>
      </c>
      <c r="D493" s="59">
        <v>0</v>
      </c>
      <c r="E493" s="59">
        <v>276</v>
      </c>
      <c r="F493" s="59" t="s">
        <v>1816</v>
      </c>
      <c r="G493" s="59">
        <v>2027</v>
      </c>
      <c r="H493" s="59" t="s">
        <v>125</v>
      </c>
      <c r="I493" s="59">
        <v>1</v>
      </c>
      <c r="J493" s="59" t="s">
        <v>30</v>
      </c>
      <c r="K493" s="59">
        <v>13</v>
      </c>
      <c r="L493" s="59">
        <v>21</v>
      </c>
      <c r="M493" s="59">
        <v>1</v>
      </c>
      <c r="N493" s="59" t="s">
        <v>122</v>
      </c>
      <c r="O493" s="59" t="s">
        <v>124</v>
      </c>
      <c r="P493" s="59" t="s">
        <v>128</v>
      </c>
      <c r="Q493" s="59">
        <v>0</v>
      </c>
      <c r="R493" s="59">
        <v>0</v>
      </c>
      <c r="S493" s="59">
        <v>17253.59</v>
      </c>
      <c r="T493" s="59">
        <v>0</v>
      </c>
      <c r="U493" s="59">
        <v>17253.59</v>
      </c>
      <c r="V493" s="59">
        <v>67788.05</v>
      </c>
      <c r="W493" s="59">
        <v>67788.05</v>
      </c>
      <c r="X493" s="59">
        <v>0</v>
      </c>
      <c r="Y493" s="59">
        <v>0</v>
      </c>
      <c r="Z493" s="59">
        <v>0</v>
      </c>
      <c r="AA493" s="59">
        <v>0</v>
      </c>
      <c r="AB493" s="59">
        <v>0</v>
      </c>
      <c r="AC493" s="59">
        <v>0</v>
      </c>
      <c r="AD493" s="59">
        <v>0</v>
      </c>
      <c r="AE493" s="59">
        <v>0</v>
      </c>
      <c r="AF493" s="59">
        <v>0</v>
      </c>
      <c r="AG493" s="59">
        <v>0</v>
      </c>
      <c r="AH493" s="59">
        <v>0</v>
      </c>
      <c r="AI493" s="59">
        <v>0</v>
      </c>
      <c r="AJ493" s="132" t="s">
        <v>205</v>
      </c>
      <c r="AK493" s="132" t="s">
        <v>37</v>
      </c>
      <c r="AL493" s="132">
        <f t="shared" si="56"/>
        <v>0</v>
      </c>
      <c r="AM493" s="132">
        <f t="shared" si="57"/>
        <v>0</v>
      </c>
      <c r="AN493" s="132">
        <f t="shared" si="61"/>
        <v>0</v>
      </c>
      <c r="AO493" s="132">
        <f t="shared" si="62"/>
        <v>0</v>
      </c>
      <c r="AP493" s="132">
        <f t="shared" si="58"/>
        <v>0</v>
      </c>
      <c r="AQ493" s="132">
        <f t="shared" si="59"/>
        <v>0</v>
      </c>
      <c r="AR493" s="132">
        <f t="shared" si="60"/>
        <v>0</v>
      </c>
      <c r="AS493" s="133" t="e">
        <f t="shared" si="63"/>
        <v>#DIV/0!</v>
      </c>
    </row>
    <row r="494" spans="1:45" x14ac:dyDescent="0.2">
      <c r="A494" s="59">
        <v>-1</v>
      </c>
      <c r="B494" s="59">
        <v>1012</v>
      </c>
      <c r="C494" s="59" t="s">
        <v>121</v>
      </c>
      <c r="D494" s="59">
        <v>0</v>
      </c>
      <c r="E494" s="59">
        <v>276</v>
      </c>
      <c r="F494" s="59" t="s">
        <v>1816</v>
      </c>
      <c r="G494" s="59">
        <v>2027</v>
      </c>
      <c r="H494" s="59" t="s">
        <v>126</v>
      </c>
      <c r="I494" s="59">
        <v>1</v>
      </c>
      <c r="J494" s="59" t="s">
        <v>30</v>
      </c>
      <c r="K494" s="59">
        <v>13</v>
      </c>
      <c r="L494" s="59">
        <v>19</v>
      </c>
      <c r="M494" s="59">
        <v>1</v>
      </c>
      <c r="N494" s="59" t="s">
        <v>122</v>
      </c>
      <c r="O494" s="59" t="s">
        <v>124</v>
      </c>
      <c r="P494" s="59" t="s">
        <v>128</v>
      </c>
      <c r="Q494" s="59">
        <v>0</v>
      </c>
      <c r="R494" s="59">
        <v>0</v>
      </c>
      <c r="S494" s="59">
        <v>13641.53</v>
      </c>
      <c r="T494" s="59">
        <v>-3188.2400000000002</v>
      </c>
      <c r="U494" s="59">
        <v>14910.17</v>
      </c>
      <c r="V494" s="59">
        <v>14743.62</v>
      </c>
      <c r="W494" s="59">
        <v>20838.100000000002</v>
      </c>
      <c r="X494" s="59">
        <v>6094.4800000000005</v>
      </c>
      <c r="Y494" s="59">
        <v>0</v>
      </c>
      <c r="Z494" s="59">
        <v>0</v>
      </c>
      <c r="AA494" s="59">
        <v>0</v>
      </c>
      <c r="AB494" s="59">
        <v>0</v>
      </c>
      <c r="AC494" s="59">
        <v>6094.4800000000005</v>
      </c>
      <c r="AD494" s="59">
        <v>0</v>
      </c>
      <c r="AE494" s="59">
        <v>0</v>
      </c>
      <c r="AF494" s="59">
        <v>0</v>
      </c>
      <c r="AG494" s="59">
        <v>0</v>
      </c>
      <c r="AH494" s="59">
        <v>0</v>
      </c>
      <c r="AI494" s="59">
        <v>0</v>
      </c>
      <c r="AJ494" s="132" t="s">
        <v>205</v>
      </c>
      <c r="AK494" s="132" t="s">
        <v>206</v>
      </c>
      <c r="AL494" s="132">
        <f t="shared" si="56"/>
        <v>0</v>
      </c>
      <c r="AM494" s="132">
        <f t="shared" si="57"/>
        <v>6094.4800000000005</v>
      </c>
      <c r="AN494" s="132">
        <f t="shared" si="61"/>
        <v>-6094.4800000000005</v>
      </c>
      <c r="AO494" s="132">
        <f t="shared" si="62"/>
        <v>0</v>
      </c>
      <c r="AP494" s="132">
        <f t="shared" si="58"/>
        <v>6094.4800000000014</v>
      </c>
      <c r="AQ494" s="132">
        <f t="shared" si="59"/>
        <v>0</v>
      </c>
      <c r="AR494" s="132">
        <f t="shared" si="60"/>
        <v>1268.6399999999994</v>
      </c>
      <c r="AS494" s="133">
        <f t="shared" si="63"/>
        <v>0.20816214016618304</v>
      </c>
    </row>
    <row r="495" spans="1:45" x14ac:dyDescent="0.2">
      <c r="A495" s="59">
        <v>-1</v>
      </c>
      <c r="B495" s="59">
        <v>1012</v>
      </c>
      <c r="C495" s="59" t="s">
        <v>121</v>
      </c>
      <c r="D495" s="59">
        <v>0</v>
      </c>
      <c r="E495" s="59">
        <v>276</v>
      </c>
      <c r="F495" s="59" t="s">
        <v>1816</v>
      </c>
      <c r="G495" s="59">
        <v>2027</v>
      </c>
      <c r="H495" s="59" t="s">
        <v>136</v>
      </c>
      <c r="I495" s="59">
        <v>1</v>
      </c>
      <c r="J495" s="59" t="s">
        <v>30</v>
      </c>
      <c r="K495" s="59">
        <v>13</v>
      </c>
      <c r="L495" s="59">
        <v>10301001</v>
      </c>
      <c r="M495" s="59">
        <v>0</v>
      </c>
      <c r="N495" s="59" t="s">
        <v>135</v>
      </c>
      <c r="O495" s="59" t="s">
        <v>124</v>
      </c>
      <c r="P495" s="59" t="s">
        <v>128</v>
      </c>
      <c r="Q495" s="59">
        <v>0</v>
      </c>
      <c r="R495" s="59">
        <v>0</v>
      </c>
      <c r="S495" s="59">
        <v>3401.61</v>
      </c>
      <c r="T495" s="59">
        <v>0</v>
      </c>
      <c r="U495" s="59">
        <v>3401.61</v>
      </c>
      <c r="V495" s="59">
        <v>15963.53</v>
      </c>
      <c r="W495" s="59">
        <v>15963.53</v>
      </c>
      <c r="X495" s="59">
        <v>0</v>
      </c>
      <c r="Y495" s="59">
        <v>0</v>
      </c>
      <c r="Z495" s="59">
        <v>0</v>
      </c>
      <c r="AA495" s="59">
        <v>0</v>
      </c>
      <c r="AB495" s="59">
        <v>0</v>
      </c>
      <c r="AC495" s="59">
        <v>0</v>
      </c>
      <c r="AD495" s="59">
        <v>0</v>
      </c>
      <c r="AE495" s="59">
        <v>0</v>
      </c>
      <c r="AF495" s="59">
        <v>0</v>
      </c>
      <c r="AG495" s="59">
        <v>0</v>
      </c>
      <c r="AH495" s="59">
        <v>0</v>
      </c>
      <c r="AI495" s="59">
        <v>0</v>
      </c>
      <c r="AJ495" s="132" t="s">
        <v>205</v>
      </c>
      <c r="AK495" s="132" t="s">
        <v>206</v>
      </c>
      <c r="AL495" s="132">
        <f t="shared" si="56"/>
        <v>0</v>
      </c>
      <c r="AM495" s="132">
        <f t="shared" si="57"/>
        <v>0</v>
      </c>
      <c r="AN495" s="132">
        <f t="shared" si="61"/>
        <v>0</v>
      </c>
      <c r="AO495" s="132">
        <f t="shared" si="62"/>
        <v>0</v>
      </c>
      <c r="AP495" s="132">
        <f t="shared" si="58"/>
        <v>0</v>
      </c>
      <c r="AQ495" s="132">
        <f t="shared" si="59"/>
        <v>0</v>
      </c>
      <c r="AR495" s="132">
        <f t="shared" si="60"/>
        <v>0</v>
      </c>
      <c r="AS495" s="133" t="e">
        <f t="shared" si="63"/>
        <v>#DIV/0!</v>
      </c>
    </row>
    <row r="496" spans="1:45" x14ac:dyDescent="0.2">
      <c r="A496" s="59">
        <v>-1</v>
      </c>
      <c r="B496" s="59">
        <v>1012</v>
      </c>
      <c r="C496" s="59" t="s">
        <v>121</v>
      </c>
      <c r="D496" s="59">
        <v>0</v>
      </c>
      <c r="E496" s="59">
        <v>276</v>
      </c>
      <c r="F496" s="59" t="s">
        <v>1816</v>
      </c>
      <c r="G496" s="59">
        <v>2027</v>
      </c>
      <c r="H496" s="59" t="s">
        <v>137</v>
      </c>
      <c r="I496" s="59">
        <v>1</v>
      </c>
      <c r="J496" s="59" t="s">
        <v>30</v>
      </c>
      <c r="K496" s="59">
        <v>13</v>
      </c>
      <c r="L496" s="59">
        <v>10301002</v>
      </c>
      <c r="M496" s="59">
        <v>0</v>
      </c>
      <c r="N496" s="59" t="s">
        <v>135</v>
      </c>
      <c r="O496" s="59" t="s">
        <v>124</v>
      </c>
      <c r="P496" s="59" t="s">
        <v>128</v>
      </c>
      <c r="Q496" s="59">
        <v>0</v>
      </c>
      <c r="R496" s="59">
        <v>0</v>
      </c>
      <c r="S496" s="59">
        <v>172.97</v>
      </c>
      <c r="T496" s="59">
        <v>0</v>
      </c>
      <c r="U496" s="59">
        <v>172.97</v>
      </c>
      <c r="V496" s="59">
        <v>494.23</v>
      </c>
      <c r="W496" s="59">
        <v>494.23</v>
      </c>
      <c r="X496" s="59">
        <v>0</v>
      </c>
      <c r="Y496" s="59">
        <v>0</v>
      </c>
      <c r="Z496" s="59">
        <v>0</v>
      </c>
      <c r="AA496" s="59">
        <v>0</v>
      </c>
      <c r="AB496" s="59">
        <v>0</v>
      </c>
      <c r="AC496" s="59">
        <v>0</v>
      </c>
      <c r="AD496" s="59">
        <v>0</v>
      </c>
      <c r="AE496" s="59">
        <v>0</v>
      </c>
      <c r="AF496" s="59">
        <v>0</v>
      </c>
      <c r="AG496" s="59">
        <v>0</v>
      </c>
      <c r="AH496" s="59">
        <v>0</v>
      </c>
      <c r="AI496" s="59">
        <v>0</v>
      </c>
      <c r="AJ496" s="132" t="s">
        <v>205</v>
      </c>
      <c r="AK496" s="132" t="s">
        <v>206</v>
      </c>
      <c r="AL496" s="132">
        <f t="shared" si="56"/>
        <v>0</v>
      </c>
      <c r="AM496" s="132">
        <f t="shared" si="57"/>
        <v>0</v>
      </c>
      <c r="AN496" s="132">
        <f t="shared" si="61"/>
        <v>0</v>
      </c>
      <c r="AO496" s="132">
        <f t="shared" si="62"/>
        <v>0</v>
      </c>
      <c r="AP496" s="132">
        <f t="shared" si="58"/>
        <v>0</v>
      </c>
      <c r="AQ496" s="132">
        <f t="shared" si="59"/>
        <v>0</v>
      </c>
      <c r="AR496" s="132">
        <f t="shared" si="60"/>
        <v>0</v>
      </c>
      <c r="AS496" s="133" t="e">
        <f t="shared" si="63"/>
        <v>#DIV/0!</v>
      </c>
    </row>
    <row r="497" spans="1:45" x14ac:dyDescent="0.2">
      <c r="A497" s="59">
        <v>-1</v>
      </c>
      <c r="B497" s="59">
        <v>1012</v>
      </c>
      <c r="C497" s="59" t="s">
        <v>121</v>
      </c>
      <c r="D497" s="59">
        <v>0</v>
      </c>
      <c r="E497" s="59">
        <v>276</v>
      </c>
      <c r="F497" s="59" t="s">
        <v>1816</v>
      </c>
      <c r="G497" s="59">
        <v>2027</v>
      </c>
      <c r="H497" s="59" t="s">
        <v>139</v>
      </c>
      <c r="I497" s="59">
        <v>1</v>
      </c>
      <c r="J497" s="59" t="s">
        <v>30</v>
      </c>
      <c r="K497" s="59">
        <v>13</v>
      </c>
      <c r="L497" s="59">
        <v>10301017</v>
      </c>
      <c r="M497" s="59">
        <v>0</v>
      </c>
      <c r="N497" s="59" t="s">
        <v>135</v>
      </c>
      <c r="O497" s="59" t="s">
        <v>124</v>
      </c>
      <c r="P497" s="59" t="s">
        <v>128</v>
      </c>
      <c r="Q497" s="59">
        <v>0</v>
      </c>
      <c r="R497" s="59">
        <v>0</v>
      </c>
      <c r="S497" s="59">
        <v>0</v>
      </c>
      <c r="T497" s="59">
        <v>0</v>
      </c>
      <c r="U497" s="59">
        <v>0</v>
      </c>
      <c r="V497" s="59">
        <v>0</v>
      </c>
      <c r="W497" s="59">
        <v>0</v>
      </c>
      <c r="X497" s="59">
        <v>0</v>
      </c>
      <c r="Y497" s="59">
        <v>0</v>
      </c>
      <c r="Z497" s="59">
        <v>0</v>
      </c>
      <c r="AA497" s="59">
        <v>0</v>
      </c>
      <c r="AB497" s="59">
        <v>0</v>
      </c>
      <c r="AC497" s="59">
        <v>0</v>
      </c>
      <c r="AD497" s="59">
        <v>0</v>
      </c>
      <c r="AE497" s="59">
        <v>0</v>
      </c>
      <c r="AF497" s="59">
        <v>0</v>
      </c>
      <c r="AG497" s="59">
        <v>0</v>
      </c>
      <c r="AH497" s="59">
        <v>0</v>
      </c>
      <c r="AI497" s="59">
        <v>0</v>
      </c>
      <c r="AJ497" s="132" t="s">
        <v>205</v>
      </c>
      <c r="AK497" s="132" t="s">
        <v>206</v>
      </c>
      <c r="AL497" s="132">
        <f t="shared" si="56"/>
        <v>0</v>
      </c>
      <c r="AM497" s="132">
        <f t="shared" si="57"/>
        <v>0</v>
      </c>
      <c r="AN497" s="132">
        <f t="shared" si="61"/>
        <v>0</v>
      </c>
      <c r="AO497" s="132">
        <f t="shared" si="62"/>
        <v>0</v>
      </c>
      <c r="AP497" s="132">
        <f t="shared" si="58"/>
        <v>0</v>
      </c>
      <c r="AQ497" s="132">
        <f t="shared" si="59"/>
        <v>0</v>
      </c>
      <c r="AR497" s="132">
        <f t="shared" si="60"/>
        <v>0</v>
      </c>
      <c r="AS497" s="133" t="e">
        <f t="shared" si="63"/>
        <v>#DIV/0!</v>
      </c>
    </row>
    <row r="498" spans="1:45" x14ac:dyDescent="0.2">
      <c r="A498" s="59">
        <v>-1</v>
      </c>
      <c r="B498" s="59">
        <v>1012</v>
      </c>
      <c r="C498" s="59" t="s">
        <v>121</v>
      </c>
      <c r="D498" s="59">
        <v>0</v>
      </c>
      <c r="E498" s="59">
        <v>276</v>
      </c>
      <c r="F498" s="59" t="s">
        <v>1816</v>
      </c>
      <c r="G498" s="59">
        <v>2027</v>
      </c>
      <c r="H498" s="59" t="s">
        <v>140</v>
      </c>
      <c r="I498" s="59">
        <v>1</v>
      </c>
      <c r="J498" s="59" t="s">
        <v>30</v>
      </c>
      <c r="K498" s="59">
        <v>13</v>
      </c>
      <c r="L498" s="59">
        <v>10301012</v>
      </c>
      <c r="M498" s="59">
        <v>0</v>
      </c>
      <c r="N498" s="59" t="s">
        <v>135</v>
      </c>
      <c r="O498" s="59" t="s">
        <v>124</v>
      </c>
      <c r="P498" s="59" t="s">
        <v>128</v>
      </c>
      <c r="Q498" s="59">
        <v>0</v>
      </c>
      <c r="R498" s="59">
        <v>0</v>
      </c>
      <c r="S498" s="59">
        <v>-278.68</v>
      </c>
      <c r="T498" s="59">
        <v>0</v>
      </c>
      <c r="U498" s="59">
        <v>-278.68</v>
      </c>
      <c r="V498" s="59">
        <v>-1327.04</v>
      </c>
      <c r="W498" s="59">
        <v>-1327.04</v>
      </c>
      <c r="X498" s="59">
        <v>0</v>
      </c>
      <c r="Y498" s="59">
        <v>0</v>
      </c>
      <c r="Z498" s="59">
        <v>0</v>
      </c>
      <c r="AA498" s="59">
        <v>0</v>
      </c>
      <c r="AB498" s="59">
        <v>0</v>
      </c>
      <c r="AC498" s="59">
        <v>0</v>
      </c>
      <c r="AD498" s="59">
        <v>0</v>
      </c>
      <c r="AE498" s="59">
        <v>0</v>
      </c>
      <c r="AF498" s="59">
        <v>0</v>
      </c>
      <c r="AG498" s="59">
        <v>0</v>
      </c>
      <c r="AH498" s="59">
        <v>0</v>
      </c>
      <c r="AI498" s="59">
        <v>0</v>
      </c>
      <c r="AJ498" s="132" t="s">
        <v>205</v>
      </c>
      <c r="AK498" s="132" t="s">
        <v>206</v>
      </c>
      <c r="AL498" s="132">
        <f t="shared" si="56"/>
        <v>0</v>
      </c>
      <c r="AM498" s="132">
        <f t="shared" si="57"/>
        <v>0</v>
      </c>
      <c r="AN498" s="132">
        <f t="shared" si="61"/>
        <v>0</v>
      </c>
      <c r="AO498" s="132">
        <f t="shared" si="62"/>
        <v>0</v>
      </c>
      <c r="AP498" s="132">
        <f t="shared" si="58"/>
        <v>0</v>
      </c>
      <c r="AQ498" s="132">
        <f t="shared" si="59"/>
        <v>0</v>
      </c>
      <c r="AR498" s="132">
        <f t="shared" si="60"/>
        <v>0</v>
      </c>
      <c r="AS498" s="133" t="e">
        <f t="shared" si="63"/>
        <v>#DIV/0!</v>
      </c>
    </row>
    <row r="499" spans="1:45" x14ac:dyDescent="0.2">
      <c r="A499" s="59">
        <v>-1</v>
      </c>
      <c r="B499" s="59">
        <v>1012</v>
      </c>
      <c r="C499" s="59" t="s">
        <v>121</v>
      </c>
      <c r="D499" s="59">
        <v>0</v>
      </c>
      <c r="E499" s="59">
        <v>276</v>
      </c>
      <c r="F499" s="59" t="s">
        <v>1816</v>
      </c>
      <c r="G499" s="59">
        <v>2027</v>
      </c>
      <c r="H499" s="59" t="s">
        <v>142</v>
      </c>
      <c r="I499" s="59">
        <v>1</v>
      </c>
      <c r="J499" s="59" t="s">
        <v>30</v>
      </c>
      <c r="K499" s="59">
        <v>13</v>
      </c>
      <c r="L499" s="59">
        <v>10301050</v>
      </c>
      <c r="M499" s="59">
        <v>0</v>
      </c>
      <c r="N499" s="59" t="s">
        <v>135</v>
      </c>
      <c r="O499" s="59" t="s">
        <v>124</v>
      </c>
      <c r="P499" s="59" t="s">
        <v>128</v>
      </c>
      <c r="Q499" s="59">
        <v>0</v>
      </c>
      <c r="R499" s="59">
        <v>0</v>
      </c>
      <c r="S499" s="59">
        <v>75002.58</v>
      </c>
      <c r="T499" s="59">
        <v>0</v>
      </c>
      <c r="U499" s="59">
        <v>75002.58</v>
      </c>
      <c r="V499" s="59">
        <v>337485.68</v>
      </c>
      <c r="W499" s="59">
        <v>337485.68</v>
      </c>
      <c r="X499" s="59">
        <v>0</v>
      </c>
      <c r="Y499" s="59">
        <v>0</v>
      </c>
      <c r="Z499" s="59">
        <v>0</v>
      </c>
      <c r="AA499" s="59">
        <v>0</v>
      </c>
      <c r="AB499" s="59">
        <v>0</v>
      </c>
      <c r="AC499" s="59">
        <v>0</v>
      </c>
      <c r="AD499" s="59">
        <v>0</v>
      </c>
      <c r="AE499" s="59">
        <v>0</v>
      </c>
      <c r="AF499" s="59">
        <v>0</v>
      </c>
      <c r="AG499" s="59">
        <v>0</v>
      </c>
      <c r="AH499" s="59">
        <v>0</v>
      </c>
      <c r="AI499" s="59">
        <v>0</v>
      </c>
      <c r="AJ499" s="132" t="s">
        <v>205</v>
      </c>
      <c r="AK499" s="132" t="s">
        <v>36</v>
      </c>
      <c r="AL499" s="132">
        <f t="shared" si="56"/>
        <v>0</v>
      </c>
      <c r="AM499" s="132">
        <f t="shared" si="57"/>
        <v>0</v>
      </c>
      <c r="AN499" s="132">
        <f t="shared" si="61"/>
        <v>0</v>
      </c>
      <c r="AO499" s="132">
        <f t="shared" si="62"/>
        <v>0</v>
      </c>
      <c r="AP499" s="132">
        <f t="shared" si="58"/>
        <v>0</v>
      </c>
      <c r="AQ499" s="132">
        <f t="shared" si="59"/>
        <v>0</v>
      </c>
      <c r="AR499" s="132">
        <f t="shared" si="60"/>
        <v>0</v>
      </c>
      <c r="AS499" s="133" t="e">
        <f t="shared" si="63"/>
        <v>#DIV/0!</v>
      </c>
    </row>
    <row r="500" spans="1:45" x14ac:dyDescent="0.2">
      <c r="A500" s="59">
        <v>-1</v>
      </c>
      <c r="B500" s="59">
        <v>1012</v>
      </c>
      <c r="C500" s="59" t="s">
        <v>121</v>
      </c>
      <c r="D500" s="59">
        <v>0</v>
      </c>
      <c r="E500" s="59">
        <v>276</v>
      </c>
      <c r="F500" s="59" t="s">
        <v>1816</v>
      </c>
      <c r="G500" s="59">
        <v>2027</v>
      </c>
      <c r="H500" s="59" t="s">
        <v>138</v>
      </c>
      <c r="I500" s="59">
        <v>1</v>
      </c>
      <c r="J500" s="59" t="s">
        <v>30</v>
      </c>
      <c r="K500" s="59">
        <v>14</v>
      </c>
      <c r="L500" s="59">
        <v>10301502</v>
      </c>
      <c r="M500" s="59">
        <v>0</v>
      </c>
      <c r="N500" s="59" t="s">
        <v>135</v>
      </c>
      <c r="O500" s="59" t="s">
        <v>124</v>
      </c>
      <c r="P500" s="59" t="s">
        <v>128</v>
      </c>
      <c r="Q500" s="59">
        <v>0</v>
      </c>
      <c r="R500" s="59">
        <v>0</v>
      </c>
      <c r="S500" s="59">
        <v>0</v>
      </c>
      <c r="T500" s="59">
        <v>0</v>
      </c>
      <c r="U500" s="59">
        <v>0</v>
      </c>
      <c r="V500" s="59">
        <v>24432.880000000001</v>
      </c>
      <c r="W500" s="59">
        <v>24432.880000000001</v>
      </c>
      <c r="X500" s="59">
        <v>0</v>
      </c>
      <c r="Y500" s="59">
        <v>0</v>
      </c>
      <c r="Z500" s="59">
        <v>0</v>
      </c>
      <c r="AA500" s="59">
        <v>0</v>
      </c>
      <c r="AB500" s="59">
        <v>0</v>
      </c>
      <c r="AC500" s="59">
        <v>0</v>
      </c>
      <c r="AD500" s="59">
        <v>0</v>
      </c>
      <c r="AE500" s="59">
        <v>0</v>
      </c>
      <c r="AF500" s="59">
        <v>0</v>
      </c>
      <c r="AG500" s="59">
        <v>0</v>
      </c>
      <c r="AH500" s="59">
        <v>0</v>
      </c>
      <c r="AI500" s="59">
        <v>0</v>
      </c>
      <c r="AJ500" s="132" t="s">
        <v>205</v>
      </c>
      <c r="AK500" s="132" t="s">
        <v>208</v>
      </c>
      <c r="AL500" s="132">
        <f t="shared" si="56"/>
        <v>0</v>
      </c>
      <c r="AM500" s="132">
        <f t="shared" si="57"/>
        <v>0</v>
      </c>
      <c r="AN500" s="132">
        <f t="shared" si="61"/>
        <v>0</v>
      </c>
      <c r="AO500" s="132">
        <f t="shared" si="62"/>
        <v>0</v>
      </c>
      <c r="AP500" s="132">
        <f t="shared" si="58"/>
        <v>0</v>
      </c>
      <c r="AQ500" s="132">
        <f t="shared" si="59"/>
        <v>0</v>
      </c>
      <c r="AR500" s="132">
        <f t="shared" si="60"/>
        <v>0</v>
      </c>
      <c r="AS500" s="133" t="e">
        <f t="shared" si="63"/>
        <v>#DIV/0!</v>
      </c>
    </row>
    <row r="501" spans="1:45" x14ac:dyDescent="0.2">
      <c r="A501" s="59">
        <v>-1</v>
      </c>
      <c r="B501" s="59">
        <v>1012</v>
      </c>
      <c r="C501" s="59" t="s">
        <v>121</v>
      </c>
      <c r="D501" s="59">
        <v>0</v>
      </c>
      <c r="E501" s="59">
        <v>276</v>
      </c>
      <c r="F501" s="59" t="s">
        <v>1816</v>
      </c>
      <c r="G501" s="59">
        <v>2027</v>
      </c>
      <c r="H501" s="59" t="s">
        <v>147</v>
      </c>
      <c r="I501" s="59">
        <v>1</v>
      </c>
      <c r="J501" s="59" t="s">
        <v>30</v>
      </c>
      <c r="K501" s="59">
        <v>13</v>
      </c>
      <c r="L501" s="59">
        <v>10301004</v>
      </c>
      <c r="M501" s="59">
        <v>-1</v>
      </c>
      <c r="N501" s="59" t="s">
        <v>146</v>
      </c>
      <c r="O501" s="59" t="s">
        <v>124</v>
      </c>
      <c r="P501" s="59" t="s">
        <v>128</v>
      </c>
      <c r="Q501" s="59">
        <v>0</v>
      </c>
      <c r="R501" s="59">
        <v>0</v>
      </c>
      <c r="S501" s="59">
        <v>0</v>
      </c>
      <c r="T501" s="59">
        <v>0</v>
      </c>
      <c r="U501" s="59">
        <v>0</v>
      </c>
      <c r="V501" s="59">
        <v>0</v>
      </c>
      <c r="W501" s="59">
        <v>0</v>
      </c>
      <c r="X501" s="59">
        <v>0</v>
      </c>
      <c r="Y501" s="59">
        <v>0</v>
      </c>
      <c r="Z501" s="59">
        <v>0</v>
      </c>
      <c r="AA501" s="59">
        <v>0</v>
      </c>
      <c r="AB501" s="59">
        <v>0</v>
      </c>
      <c r="AC501" s="59">
        <v>0</v>
      </c>
      <c r="AD501" s="59">
        <v>0</v>
      </c>
      <c r="AE501" s="59">
        <v>0</v>
      </c>
      <c r="AF501" s="59">
        <v>0</v>
      </c>
      <c r="AG501" s="59">
        <v>0</v>
      </c>
      <c r="AH501" s="59">
        <v>0</v>
      </c>
      <c r="AI501" s="59">
        <v>0</v>
      </c>
      <c r="AJ501" s="132" t="s">
        <v>205</v>
      </c>
      <c r="AK501" s="132" t="s">
        <v>35</v>
      </c>
      <c r="AL501" s="132">
        <f t="shared" si="56"/>
        <v>0</v>
      </c>
      <c r="AM501" s="132">
        <f t="shared" si="57"/>
        <v>0</v>
      </c>
      <c r="AN501" s="132">
        <f t="shared" si="61"/>
        <v>0</v>
      </c>
      <c r="AO501" s="132">
        <f t="shared" si="62"/>
        <v>0</v>
      </c>
      <c r="AP501" s="132">
        <f t="shared" si="58"/>
        <v>0</v>
      </c>
      <c r="AQ501" s="132">
        <f t="shared" si="59"/>
        <v>0</v>
      </c>
      <c r="AR501" s="132">
        <f t="shared" si="60"/>
        <v>0</v>
      </c>
      <c r="AS501" s="133" t="e">
        <f t="shared" si="63"/>
        <v>#DIV/0!</v>
      </c>
    </row>
    <row r="502" spans="1:45" x14ac:dyDescent="0.2">
      <c r="A502" s="59">
        <v>-1</v>
      </c>
      <c r="B502" s="59">
        <v>1012</v>
      </c>
      <c r="C502" s="59" t="s">
        <v>121</v>
      </c>
      <c r="D502" s="59">
        <v>0</v>
      </c>
      <c r="E502" s="59">
        <v>276</v>
      </c>
      <c r="F502" s="59" t="s">
        <v>1816</v>
      </c>
      <c r="G502" s="59">
        <v>2027</v>
      </c>
      <c r="H502" s="59" t="s">
        <v>125</v>
      </c>
      <c r="I502" s="59">
        <v>1</v>
      </c>
      <c r="J502" s="59" t="s">
        <v>30</v>
      </c>
      <c r="K502" s="59">
        <v>13</v>
      </c>
      <c r="L502" s="59">
        <v>21</v>
      </c>
      <c r="M502" s="59">
        <v>1</v>
      </c>
      <c r="N502" s="59" t="s">
        <v>122</v>
      </c>
      <c r="O502" s="59" t="s">
        <v>124</v>
      </c>
      <c r="P502" s="59" t="s">
        <v>129</v>
      </c>
      <c r="Q502" s="59">
        <v>0</v>
      </c>
      <c r="R502" s="59">
        <v>0</v>
      </c>
      <c r="S502" s="59">
        <v>-713455.1</v>
      </c>
      <c r="T502" s="59">
        <v>0</v>
      </c>
      <c r="U502" s="59">
        <v>-494788.58</v>
      </c>
      <c r="V502" s="59">
        <v>-456276.54000000004</v>
      </c>
      <c r="W502" s="59">
        <v>195449.46</v>
      </c>
      <c r="X502" s="59">
        <v>0</v>
      </c>
      <c r="Y502" s="59">
        <v>6697054</v>
      </c>
      <c r="Z502" s="59">
        <v>6045328</v>
      </c>
      <c r="AA502" s="59">
        <v>0</v>
      </c>
      <c r="AB502" s="59">
        <v>0</v>
      </c>
      <c r="AC502" s="59">
        <v>651726</v>
      </c>
      <c r="AD502" s="59">
        <v>0</v>
      </c>
      <c r="AE502" s="59">
        <v>0</v>
      </c>
      <c r="AF502" s="59">
        <v>0</v>
      </c>
      <c r="AG502" s="59">
        <v>0</v>
      </c>
      <c r="AH502" s="59">
        <v>0</v>
      </c>
      <c r="AI502" s="59">
        <v>0</v>
      </c>
      <c r="AJ502" s="132" t="s">
        <v>29</v>
      </c>
      <c r="AK502" s="132" t="s">
        <v>37</v>
      </c>
      <c r="AL502" s="132">
        <f t="shared" si="56"/>
        <v>6045328</v>
      </c>
      <c r="AM502" s="132">
        <f t="shared" si="57"/>
        <v>6697054</v>
      </c>
      <c r="AN502" s="132">
        <f t="shared" si="61"/>
        <v>-651726</v>
      </c>
      <c r="AO502" s="132">
        <f t="shared" si="62"/>
        <v>0</v>
      </c>
      <c r="AP502" s="132">
        <f t="shared" si="58"/>
        <v>651726</v>
      </c>
      <c r="AQ502" s="132">
        <f t="shared" si="59"/>
        <v>0</v>
      </c>
      <c r="AR502" s="132">
        <f t="shared" si="60"/>
        <v>218666.51999999996</v>
      </c>
      <c r="AS502" s="133">
        <f t="shared" si="63"/>
        <v>0.33551909851686135</v>
      </c>
    </row>
    <row r="503" spans="1:45" x14ac:dyDescent="0.2">
      <c r="A503" s="59">
        <v>-1</v>
      </c>
      <c r="B503" s="59">
        <v>1012</v>
      </c>
      <c r="C503" s="59" t="s">
        <v>121</v>
      </c>
      <c r="D503" s="59">
        <v>0</v>
      </c>
      <c r="E503" s="59">
        <v>276</v>
      </c>
      <c r="F503" s="59" t="s">
        <v>1816</v>
      </c>
      <c r="G503" s="59">
        <v>2027</v>
      </c>
      <c r="H503" s="59" t="s">
        <v>126</v>
      </c>
      <c r="I503" s="59">
        <v>1</v>
      </c>
      <c r="J503" s="59" t="s">
        <v>30</v>
      </c>
      <c r="K503" s="59">
        <v>13</v>
      </c>
      <c r="L503" s="59">
        <v>19</v>
      </c>
      <c r="M503" s="59">
        <v>1</v>
      </c>
      <c r="N503" s="59" t="s">
        <v>122</v>
      </c>
      <c r="O503" s="59" t="s">
        <v>124</v>
      </c>
      <c r="P503" s="59" t="s">
        <v>129</v>
      </c>
      <c r="Q503" s="59">
        <v>0</v>
      </c>
      <c r="R503" s="59">
        <v>0</v>
      </c>
      <c r="S503" s="59">
        <v>72160679.349999994</v>
      </c>
      <c r="T503" s="59">
        <v>1798489.9</v>
      </c>
      <c r="U503" s="59">
        <v>72034083.409999996</v>
      </c>
      <c r="V503" s="59">
        <v>230054854.55000001</v>
      </c>
      <c r="W503" s="59">
        <v>232799604.41999999</v>
      </c>
      <c r="X503" s="59">
        <v>29249367.34</v>
      </c>
      <c r="Y503" s="59">
        <v>935011.05</v>
      </c>
      <c r="Z503" s="59">
        <v>27439628.52</v>
      </c>
      <c r="AA503" s="59">
        <v>0</v>
      </c>
      <c r="AB503" s="59">
        <v>0</v>
      </c>
      <c r="AC503" s="59">
        <v>2744749.87</v>
      </c>
      <c r="AD503" s="59">
        <v>0</v>
      </c>
      <c r="AE503" s="59">
        <v>0</v>
      </c>
      <c r="AF503" s="59">
        <v>0</v>
      </c>
      <c r="AG503" s="59">
        <v>0</v>
      </c>
      <c r="AH503" s="59">
        <v>0</v>
      </c>
      <c r="AI503" s="59">
        <v>0</v>
      </c>
      <c r="AJ503" s="132" t="s">
        <v>29</v>
      </c>
      <c r="AK503" s="132" t="s">
        <v>206</v>
      </c>
      <c r="AL503" s="132">
        <f t="shared" si="56"/>
        <v>27439628.52</v>
      </c>
      <c r="AM503" s="132">
        <f t="shared" si="57"/>
        <v>30184378.390000001</v>
      </c>
      <c r="AN503" s="132">
        <f t="shared" si="61"/>
        <v>-2744749.870000001</v>
      </c>
      <c r="AO503" s="132">
        <f t="shared" si="62"/>
        <v>0</v>
      </c>
      <c r="AP503" s="132">
        <f t="shared" si="58"/>
        <v>2744749.869999975</v>
      </c>
      <c r="AQ503" s="132">
        <f t="shared" si="59"/>
        <v>-2.6077032089233398E-8</v>
      </c>
      <c r="AR503" s="132">
        <f t="shared" si="60"/>
        <v>-126595.93999999762</v>
      </c>
      <c r="AS503" s="133">
        <f t="shared" si="63"/>
        <v>-4.6122942343011668E-2</v>
      </c>
    </row>
    <row r="504" spans="1:45" x14ac:dyDescent="0.2">
      <c r="A504" s="59">
        <v>-1</v>
      </c>
      <c r="B504" s="59">
        <v>1012</v>
      </c>
      <c r="C504" s="59" t="s">
        <v>121</v>
      </c>
      <c r="D504" s="59">
        <v>0</v>
      </c>
      <c r="E504" s="59">
        <v>276</v>
      </c>
      <c r="F504" s="59" t="s">
        <v>1816</v>
      </c>
      <c r="G504" s="59">
        <v>2027</v>
      </c>
      <c r="H504" s="59" t="s">
        <v>136</v>
      </c>
      <c r="I504" s="59">
        <v>1</v>
      </c>
      <c r="J504" s="59" t="s">
        <v>30</v>
      </c>
      <c r="K504" s="59">
        <v>13</v>
      </c>
      <c r="L504" s="59">
        <v>10301001</v>
      </c>
      <c r="M504" s="59">
        <v>0</v>
      </c>
      <c r="N504" s="59" t="s">
        <v>135</v>
      </c>
      <c r="O504" s="59" t="s">
        <v>124</v>
      </c>
      <c r="P504" s="59" t="s">
        <v>129</v>
      </c>
      <c r="Q504" s="59">
        <v>0</v>
      </c>
      <c r="R504" s="59">
        <v>0</v>
      </c>
      <c r="S504" s="59">
        <v>3188748.03</v>
      </c>
      <c r="T504" s="59">
        <v>0</v>
      </c>
      <c r="U504" s="59">
        <v>3079703.54</v>
      </c>
      <c r="V504" s="59">
        <v>9987365.0399999991</v>
      </c>
      <c r="W504" s="59">
        <v>9648423.1799999997</v>
      </c>
      <c r="X504" s="59">
        <v>0</v>
      </c>
      <c r="Y504" s="59">
        <v>0</v>
      </c>
      <c r="Z504" s="59">
        <v>338941.86</v>
      </c>
      <c r="AA504" s="59">
        <v>0</v>
      </c>
      <c r="AB504" s="59">
        <v>0</v>
      </c>
      <c r="AC504" s="59">
        <v>-338941.86</v>
      </c>
      <c r="AD504" s="59">
        <v>0</v>
      </c>
      <c r="AE504" s="59">
        <v>0</v>
      </c>
      <c r="AF504" s="59">
        <v>0</v>
      </c>
      <c r="AG504" s="59">
        <v>0</v>
      </c>
      <c r="AH504" s="59">
        <v>0</v>
      </c>
      <c r="AI504" s="59">
        <v>0</v>
      </c>
      <c r="AJ504" s="132" t="s">
        <v>29</v>
      </c>
      <c r="AK504" s="132" t="s">
        <v>206</v>
      </c>
      <c r="AL504" s="132">
        <f t="shared" si="56"/>
        <v>338941.86</v>
      </c>
      <c r="AM504" s="132">
        <f t="shared" si="57"/>
        <v>0</v>
      </c>
      <c r="AN504" s="132">
        <f t="shared" si="61"/>
        <v>338941.86</v>
      </c>
      <c r="AO504" s="132">
        <f t="shared" si="62"/>
        <v>0</v>
      </c>
      <c r="AP504" s="132">
        <f t="shared" si="58"/>
        <v>-338941.8599999994</v>
      </c>
      <c r="AQ504" s="132">
        <f t="shared" si="59"/>
        <v>5.8207660913467407E-10</v>
      </c>
      <c r="AR504" s="132">
        <f t="shared" si="60"/>
        <v>-109044.48999999976</v>
      </c>
      <c r="AS504" s="133">
        <f t="shared" si="63"/>
        <v>0.32172033870351674</v>
      </c>
    </row>
    <row r="505" spans="1:45" x14ac:dyDescent="0.2">
      <c r="A505" s="59">
        <v>-1</v>
      </c>
      <c r="B505" s="59">
        <v>1012</v>
      </c>
      <c r="C505" s="59" t="s">
        <v>121</v>
      </c>
      <c r="D505" s="59">
        <v>0</v>
      </c>
      <c r="E505" s="59">
        <v>276</v>
      </c>
      <c r="F505" s="59" t="s">
        <v>1816</v>
      </c>
      <c r="G505" s="59">
        <v>2027</v>
      </c>
      <c r="H505" s="59" t="s">
        <v>137</v>
      </c>
      <c r="I505" s="59">
        <v>1</v>
      </c>
      <c r="J505" s="59" t="s">
        <v>30</v>
      </c>
      <c r="K505" s="59">
        <v>13</v>
      </c>
      <c r="L505" s="59">
        <v>10301002</v>
      </c>
      <c r="M505" s="59">
        <v>0</v>
      </c>
      <c r="N505" s="59" t="s">
        <v>135</v>
      </c>
      <c r="O505" s="59" t="s">
        <v>124</v>
      </c>
      <c r="P505" s="59" t="s">
        <v>129</v>
      </c>
      <c r="Q505" s="59">
        <v>0</v>
      </c>
      <c r="R505" s="59">
        <v>0</v>
      </c>
      <c r="S505" s="59">
        <v>1643755.3599999999</v>
      </c>
      <c r="T505" s="59">
        <v>0</v>
      </c>
      <c r="U505" s="59">
        <v>1572500.81</v>
      </c>
      <c r="V505" s="59">
        <v>4696444.24</v>
      </c>
      <c r="W505" s="59">
        <v>4492859.82</v>
      </c>
      <c r="X505" s="59">
        <v>0</v>
      </c>
      <c r="Y505" s="59">
        <v>0</v>
      </c>
      <c r="Z505" s="59">
        <v>203584.42</v>
      </c>
      <c r="AA505" s="59">
        <v>0</v>
      </c>
      <c r="AB505" s="59">
        <v>0</v>
      </c>
      <c r="AC505" s="59">
        <v>-203584.42</v>
      </c>
      <c r="AD505" s="59">
        <v>0</v>
      </c>
      <c r="AE505" s="59">
        <v>0</v>
      </c>
      <c r="AF505" s="59">
        <v>0</v>
      </c>
      <c r="AG505" s="59">
        <v>0</v>
      </c>
      <c r="AH505" s="59">
        <v>0</v>
      </c>
      <c r="AI505" s="59">
        <v>0</v>
      </c>
      <c r="AJ505" s="132" t="s">
        <v>29</v>
      </c>
      <c r="AK505" s="132" t="s">
        <v>206</v>
      </c>
      <c r="AL505" s="132">
        <f t="shared" si="56"/>
        <v>203584.42</v>
      </c>
      <c r="AM505" s="132">
        <f t="shared" si="57"/>
        <v>0</v>
      </c>
      <c r="AN505" s="132">
        <f t="shared" si="61"/>
        <v>203584.42</v>
      </c>
      <c r="AO505" s="132">
        <f t="shared" si="62"/>
        <v>0</v>
      </c>
      <c r="AP505" s="132">
        <f t="shared" si="58"/>
        <v>-203584.41999999993</v>
      </c>
      <c r="AQ505" s="132">
        <f t="shared" si="59"/>
        <v>0</v>
      </c>
      <c r="AR505" s="132">
        <f t="shared" si="60"/>
        <v>-71254.549999999814</v>
      </c>
      <c r="AS505" s="133">
        <f t="shared" si="63"/>
        <v>0.35000001473590092</v>
      </c>
    </row>
    <row r="506" spans="1:45" x14ac:dyDescent="0.2">
      <c r="A506" s="59">
        <v>-1</v>
      </c>
      <c r="B506" s="59">
        <v>1012</v>
      </c>
      <c r="C506" s="59" t="s">
        <v>121</v>
      </c>
      <c r="D506" s="59">
        <v>0</v>
      </c>
      <c r="E506" s="59">
        <v>276</v>
      </c>
      <c r="F506" s="59" t="s">
        <v>1816</v>
      </c>
      <c r="G506" s="59">
        <v>2027</v>
      </c>
      <c r="H506" s="59" t="s">
        <v>139</v>
      </c>
      <c r="I506" s="59">
        <v>1</v>
      </c>
      <c r="J506" s="59" t="s">
        <v>30</v>
      </c>
      <c r="K506" s="59">
        <v>13</v>
      </c>
      <c r="L506" s="59">
        <v>10301017</v>
      </c>
      <c r="M506" s="59">
        <v>0</v>
      </c>
      <c r="N506" s="59" t="s">
        <v>135</v>
      </c>
      <c r="O506" s="59" t="s">
        <v>124</v>
      </c>
      <c r="P506" s="59" t="s">
        <v>129</v>
      </c>
      <c r="Q506" s="59">
        <v>0</v>
      </c>
      <c r="R506" s="59">
        <v>0</v>
      </c>
      <c r="S506" s="59">
        <v>899301.65</v>
      </c>
      <c r="T506" s="59">
        <v>0</v>
      </c>
      <c r="U506" s="59">
        <v>840165.51</v>
      </c>
      <c r="V506" s="59">
        <v>2553677.9300000002</v>
      </c>
      <c r="W506" s="59">
        <v>2381632.2400000002</v>
      </c>
      <c r="X506" s="59">
        <v>0</v>
      </c>
      <c r="Y506" s="59">
        <v>0</v>
      </c>
      <c r="Z506" s="59">
        <v>172045.69</v>
      </c>
      <c r="AA506" s="59">
        <v>0</v>
      </c>
      <c r="AB506" s="59">
        <v>0</v>
      </c>
      <c r="AC506" s="59">
        <v>-172045.69</v>
      </c>
      <c r="AD506" s="59">
        <v>0</v>
      </c>
      <c r="AE506" s="59">
        <v>0</v>
      </c>
      <c r="AF506" s="59">
        <v>0</v>
      </c>
      <c r="AG506" s="59">
        <v>0</v>
      </c>
      <c r="AH506" s="59">
        <v>0</v>
      </c>
      <c r="AI506" s="59">
        <v>0</v>
      </c>
      <c r="AJ506" s="132" t="s">
        <v>29</v>
      </c>
      <c r="AK506" s="132" t="s">
        <v>206</v>
      </c>
      <c r="AL506" s="132">
        <f t="shared" si="56"/>
        <v>172045.69</v>
      </c>
      <c r="AM506" s="132">
        <f t="shared" si="57"/>
        <v>0</v>
      </c>
      <c r="AN506" s="132">
        <f t="shared" si="61"/>
        <v>172045.69</v>
      </c>
      <c r="AO506" s="132">
        <f t="shared" si="62"/>
        <v>0</v>
      </c>
      <c r="AP506" s="132">
        <f t="shared" si="58"/>
        <v>-172045.68999999994</v>
      </c>
      <c r="AQ506" s="132">
        <f t="shared" si="59"/>
        <v>0</v>
      </c>
      <c r="AR506" s="132">
        <f t="shared" si="60"/>
        <v>-59136.140000000014</v>
      </c>
      <c r="AS506" s="133">
        <f t="shared" si="63"/>
        <v>0.34372346090157813</v>
      </c>
    </row>
    <row r="507" spans="1:45" x14ac:dyDescent="0.2">
      <c r="A507" s="59">
        <v>-1</v>
      </c>
      <c r="B507" s="59">
        <v>1012</v>
      </c>
      <c r="C507" s="59" t="s">
        <v>121</v>
      </c>
      <c r="D507" s="59">
        <v>0</v>
      </c>
      <c r="E507" s="59">
        <v>276</v>
      </c>
      <c r="F507" s="59" t="s">
        <v>1816</v>
      </c>
      <c r="G507" s="59">
        <v>2027</v>
      </c>
      <c r="H507" s="59" t="s">
        <v>143</v>
      </c>
      <c r="I507" s="59">
        <v>1</v>
      </c>
      <c r="J507" s="59" t="s">
        <v>30</v>
      </c>
      <c r="K507" s="59">
        <v>13</v>
      </c>
      <c r="L507" s="59">
        <v>23634763</v>
      </c>
      <c r="M507" s="59">
        <v>0</v>
      </c>
      <c r="N507" s="59" t="s">
        <v>135</v>
      </c>
      <c r="O507" s="59" t="s">
        <v>124</v>
      </c>
      <c r="P507" s="59" t="s">
        <v>129</v>
      </c>
      <c r="Q507" s="59">
        <v>0</v>
      </c>
      <c r="R507" s="59">
        <v>0</v>
      </c>
      <c r="S507" s="59">
        <v>-707963.09</v>
      </c>
      <c r="T507" s="59">
        <v>0</v>
      </c>
      <c r="U507" s="59">
        <v>-706312.69000000006</v>
      </c>
      <c r="V507" s="59">
        <v>-3371253.12</v>
      </c>
      <c r="W507" s="59">
        <v>-3363394.06</v>
      </c>
      <c r="X507" s="59">
        <v>0</v>
      </c>
      <c r="Y507" s="59">
        <v>0</v>
      </c>
      <c r="Z507" s="59">
        <v>-7859.06</v>
      </c>
      <c r="AA507" s="59">
        <v>0</v>
      </c>
      <c r="AB507" s="59">
        <v>0</v>
      </c>
      <c r="AC507" s="59">
        <v>7859.06</v>
      </c>
      <c r="AD507" s="59">
        <v>0</v>
      </c>
      <c r="AE507" s="59">
        <v>0</v>
      </c>
      <c r="AF507" s="59">
        <v>0</v>
      </c>
      <c r="AG507" s="59">
        <v>0</v>
      </c>
      <c r="AH507" s="59">
        <v>0</v>
      </c>
      <c r="AI507" s="59">
        <v>0</v>
      </c>
      <c r="AJ507" s="132" t="s">
        <v>29</v>
      </c>
      <c r="AK507" s="132" t="s">
        <v>35</v>
      </c>
      <c r="AL507" s="132">
        <f t="shared" si="56"/>
        <v>-7859.06</v>
      </c>
      <c r="AM507" s="132">
        <f t="shared" si="57"/>
        <v>0</v>
      </c>
      <c r="AN507" s="132">
        <f t="shared" si="61"/>
        <v>-7859.06</v>
      </c>
      <c r="AO507" s="132">
        <f t="shared" si="62"/>
        <v>0</v>
      </c>
      <c r="AP507" s="132">
        <f t="shared" si="58"/>
        <v>7859.0600000000559</v>
      </c>
      <c r="AQ507" s="132">
        <f t="shared" si="59"/>
        <v>5.5479176808148623E-11</v>
      </c>
      <c r="AR507" s="132">
        <f t="shared" si="60"/>
        <v>1650.3999999999069</v>
      </c>
      <c r="AS507" s="133">
        <f t="shared" si="63"/>
        <v>0.20999966917161786</v>
      </c>
    </row>
    <row r="508" spans="1:45" x14ac:dyDescent="0.2">
      <c r="A508" s="59">
        <v>-1</v>
      </c>
      <c r="B508" s="59">
        <v>1012</v>
      </c>
      <c r="C508" s="59" t="s">
        <v>121</v>
      </c>
      <c r="D508" s="59">
        <v>0</v>
      </c>
      <c r="E508" s="59">
        <v>276</v>
      </c>
      <c r="F508" s="59" t="s">
        <v>1816</v>
      </c>
      <c r="G508" s="59">
        <v>2027</v>
      </c>
      <c r="H508" s="59" t="s">
        <v>140</v>
      </c>
      <c r="I508" s="59">
        <v>1</v>
      </c>
      <c r="J508" s="59" t="s">
        <v>30</v>
      </c>
      <c r="K508" s="59">
        <v>13</v>
      </c>
      <c r="L508" s="59">
        <v>10301012</v>
      </c>
      <c r="M508" s="59">
        <v>0</v>
      </c>
      <c r="N508" s="59" t="s">
        <v>135</v>
      </c>
      <c r="O508" s="59" t="s">
        <v>124</v>
      </c>
      <c r="P508" s="59" t="s">
        <v>129</v>
      </c>
      <c r="Q508" s="59">
        <v>0</v>
      </c>
      <c r="R508" s="59">
        <v>0</v>
      </c>
      <c r="S508" s="59">
        <v>-826279.25</v>
      </c>
      <c r="T508" s="59">
        <v>0</v>
      </c>
      <c r="U508" s="59">
        <v>-789088.38</v>
      </c>
      <c r="V508" s="59">
        <v>-2849794.45</v>
      </c>
      <c r="W508" s="59">
        <v>-2727822.44</v>
      </c>
      <c r="X508" s="59">
        <v>0</v>
      </c>
      <c r="Y508" s="59">
        <v>0</v>
      </c>
      <c r="Z508" s="59">
        <v>-121972.01000000001</v>
      </c>
      <c r="AA508" s="59">
        <v>0</v>
      </c>
      <c r="AB508" s="59">
        <v>0</v>
      </c>
      <c r="AC508" s="59">
        <v>121972.01000000001</v>
      </c>
      <c r="AD508" s="59">
        <v>0</v>
      </c>
      <c r="AE508" s="59">
        <v>0</v>
      </c>
      <c r="AF508" s="59">
        <v>0</v>
      </c>
      <c r="AG508" s="59">
        <v>0</v>
      </c>
      <c r="AH508" s="59">
        <v>0</v>
      </c>
      <c r="AI508" s="59">
        <v>0</v>
      </c>
      <c r="AJ508" s="132" t="s">
        <v>29</v>
      </c>
      <c r="AK508" s="132" t="s">
        <v>206</v>
      </c>
      <c r="AL508" s="132">
        <f t="shared" si="56"/>
        <v>-121972.01000000001</v>
      </c>
      <c r="AM508" s="132">
        <f t="shared" si="57"/>
        <v>0</v>
      </c>
      <c r="AN508" s="132">
        <f t="shared" si="61"/>
        <v>-121972.01000000001</v>
      </c>
      <c r="AO508" s="132">
        <f t="shared" si="62"/>
        <v>0</v>
      </c>
      <c r="AP508" s="132">
        <f t="shared" si="58"/>
        <v>121972.01000000024</v>
      </c>
      <c r="AQ508" s="132">
        <f t="shared" si="59"/>
        <v>2.3283064365386963E-10</v>
      </c>
      <c r="AR508" s="132">
        <f t="shared" si="60"/>
        <v>37190.869999999995</v>
      </c>
      <c r="AS508" s="133">
        <f t="shared" si="63"/>
        <v>0.30491315179605488</v>
      </c>
    </row>
    <row r="509" spans="1:45" x14ac:dyDescent="0.2">
      <c r="A509" s="59">
        <v>-1</v>
      </c>
      <c r="B509" s="59">
        <v>1012</v>
      </c>
      <c r="C509" s="59" t="s">
        <v>121</v>
      </c>
      <c r="D509" s="59">
        <v>0</v>
      </c>
      <c r="E509" s="59">
        <v>276</v>
      </c>
      <c r="F509" s="59" t="s">
        <v>1816</v>
      </c>
      <c r="G509" s="59">
        <v>2027</v>
      </c>
      <c r="H509" s="59" t="s">
        <v>141</v>
      </c>
      <c r="I509" s="59">
        <v>1</v>
      </c>
      <c r="J509" s="59" t="s">
        <v>30</v>
      </c>
      <c r="K509" s="59">
        <v>13</v>
      </c>
      <c r="L509" s="59">
        <v>10301010</v>
      </c>
      <c r="M509" s="59">
        <v>0</v>
      </c>
      <c r="N509" s="59" t="s">
        <v>135</v>
      </c>
      <c r="O509" s="59" t="s">
        <v>124</v>
      </c>
      <c r="P509" s="59" t="s">
        <v>129</v>
      </c>
      <c r="Q509" s="59">
        <v>0</v>
      </c>
      <c r="R509" s="59">
        <v>0</v>
      </c>
      <c r="S509" s="59">
        <v>-4358281.32</v>
      </c>
      <c r="T509" s="59">
        <v>0</v>
      </c>
      <c r="U509" s="59">
        <v>-4300721.17</v>
      </c>
      <c r="V509" s="59">
        <v>-15773228.220000001</v>
      </c>
      <c r="W509" s="59">
        <v>-15493717.48</v>
      </c>
      <c r="X509" s="59">
        <v>0</v>
      </c>
      <c r="Y509" s="59">
        <v>0</v>
      </c>
      <c r="Z509" s="59">
        <v>-279510.74</v>
      </c>
      <c r="AA509" s="59">
        <v>0</v>
      </c>
      <c r="AB509" s="59">
        <v>0</v>
      </c>
      <c r="AC509" s="59">
        <v>279510.74</v>
      </c>
      <c r="AD509" s="59">
        <v>0</v>
      </c>
      <c r="AE509" s="59">
        <v>0</v>
      </c>
      <c r="AF509" s="59">
        <v>0</v>
      </c>
      <c r="AG509" s="59">
        <v>0</v>
      </c>
      <c r="AH509" s="59">
        <v>0</v>
      </c>
      <c r="AI509" s="59">
        <v>0</v>
      </c>
      <c r="AJ509" s="132" t="s">
        <v>29</v>
      </c>
      <c r="AK509" s="132" t="s">
        <v>206</v>
      </c>
      <c r="AL509" s="132">
        <f t="shared" si="56"/>
        <v>-279510.74</v>
      </c>
      <c r="AM509" s="132">
        <f t="shared" si="57"/>
        <v>0</v>
      </c>
      <c r="AN509" s="132">
        <f t="shared" si="61"/>
        <v>-279510.74</v>
      </c>
      <c r="AO509" s="132">
        <f t="shared" si="62"/>
        <v>0</v>
      </c>
      <c r="AP509" s="132">
        <f t="shared" si="58"/>
        <v>279510.74000000022</v>
      </c>
      <c r="AQ509" s="132">
        <f t="shared" si="59"/>
        <v>0</v>
      </c>
      <c r="AR509" s="132">
        <f t="shared" si="60"/>
        <v>57560.150000000373</v>
      </c>
      <c r="AS509" s="133">
        <f t="shared" si="63"/>
        <v>0.2059318006885901</v>
      </c>
    </row>
    <row r="510" spans="1:45" x14ac:dyDescent="0.2">
      <c r="A510" s="59">
        <v>-1</v>
      </c>
      <c r="B510" s="59">
        <v>1012</v>
      </c>
      <c r="C510" s="59" t="s">
        <v>121</v>
      </c>
      <c r="D510" s="59">
        <v>0</v>
      </c>
      <c r="E510" s="59">
        <v>276</v>
      </c>
      <c r="F510" s="59" t="s">
        <v>1816</v>
      </c>
      <c r="G510" s="59">
        <v>2027</v>
      </c>
      <c r="H510" s="59" t="s">
        <v>144</v>
      </c>
      <c r="I510" s="59">
        <v>1</v>
      </c>
      <c r="J510" s="59" t="s">
        <v>30</v>
      </c>
      <c r="K510" s="59">
        <v>13</v>
      </c>
      <c r="L510" s="59">
        <v>10301135</v>
      </c>
      <c r="M510" s="59">
        <v>0</v>
      </c>
      <c r="N510" s="59" t="s">
        <v>135</v>
      </c>
      <c r="O510" s="59" t="s">
        <v>124</v>
      </c>
      <c r="P510" s="59" t="s">
        <v>129</v>
      </c>
      <c r="Q510" s="59">
        <v>0</v>
      </c>
      <c r="R510" s="59">
        <v>0</v>
      </c>
      <c r="S510" s="59">
        <v>-433909.04000000004</v>
      </c>
      <c r="T510" s="59">
        <v>0</v>
      </c>
      <c r="U510" s="59">
        <v>-408505.96</v>
      </c>
      <c r="V510" s="59">
        <v>-1239740.1200000001</v>
      </c>
      <c r="W510" s="59">
        <v>-1167159.8999999999</v>
      </c>
      <c r="X510" s="59">
        <v>0</v>
      </c>
      <c r="Y510" s="59">
        <v>0</v>
      </c>
      <c r="Z510" s="59">
        <v>-72580.22</v>
      </c>
      <c r="AA510" s="59">
        <v>0</v>
      </c>
      <c r="AB510" s="59">
        <v>0</v>
      </c>
      <c r="AC510" s="59">
        <v>72580.22</v>
      </c>
      <c r="AD510" s="59">
        <v>0</v>
      </c>
      <c r="AE510" s="59">
        <v>0</v>
      </c>
      <c r="AF510" s="59">
        <v>0</v>
      </c>
      <c r="AG510" s="59">
        <v>0</v>
      </c>
      <c r="AH510" s="59">
        <v>0</v>
      </c>
      <c r="AI510" s="59">
        <v>0</v>
      </c>
      <c r="AJ510" s="132" t="s">
        <v>29</v>
      </c>
      <c r="AK510" s="132" t="s">
        <v>206</v>
      </c>
      <c r="AL510" s="132">
        <f t="shared" si="56"/>
        <v>-72580.22</v>
      </c>
      <c r="AM510" s="132">
        <f t="shared" si="57"/>
        <v>0</v>
      </c>
      <c r="AN510" s="132">
        <f t="shared" si="61"/>
        <v>-72580.22</v>
      </c>
      <c r="AO510" s="132">
        <f t="shared" si="62"/>
        <v>0</v>
      </c>
      <c r="AP510" s="132">
        <f t="shared" si="58"/>
        <v>72580.220000000205</v>
      </c>
      <c r="AQ510" s="132">
        <f t="shared" si="59"/>
        <v>2.0372681319713593E-10</v>
      </c>
      <c r="AR510" s="132">
        <f t="shared" si="60"/>
        <v>25403.080000000016</v>
      </c>
      <c r="AS510" s="133">
        <f t="shared" si="63"/>
        <v>0.35000004133357471</v>
      </c>
    </row>
    <row r="511" spans="1:45" x14ac:dyDescent="0.2">
      <c r="A511" s="59">
        <v>-1</v>
      </c>
      <c r="B511" s="59">
        <v>1012</v>
      </c>
      <c r="C511" s="59" t="s">
        <v>121</v>
      </c>
      <c r="D511" s="59">
        <v>0</v>
      </c>
      <c r="E511" s="59">
        <v>276</v>
      </c>
      <c r="F511" s="59" t="s">
        <v>1816</v>
      </c>
      <c r="G511" s="59">
        <v>2027</v>
      </c>
      <c r="H511" s="59" t="s">
        <v>142</v>
      </c>
      <c r="I511" s="59">
        <v>1</v>
      </c>
      <c r="J511" s="59" t="s">
        <v>30</v>
      </c>
      <c r="K511" s="59">
        <v>13</v>
      </c>
      <c r="L511" s="59">
        <v>10301050</v>
      </c>
      <c r="M511" s="59">
        <v>0</v>
      </c>
      <c r="N511" s="59" t="s">
        <v>135</v>
      </c>
      <c r="O511" s="59" t="s">
        <v>124</v>
      </c>
      <c r="P511" s="59" t="s">
        <v>129</v>
      </c>
      <c r="Q511" s="59">
        <v>0</v>
      </c>
      <c r="R511" s="59">
        <v>0</v>
      </c>
      <c r="S511" s="59">
        <v>45779163.090000004</v>
      </c>
      <c r="T511" s="59">
        <v>6334209</v>
      </c>
      <c r="U511" s="59">
        <v>50408121.909999996</v>
      </c>
      <c r="V511" s="59">
        <v>192104093.33000001</v>
      </c>
      <c r="W511" s="59">
        <v>215382626.06</v>
      </c>
      <c r="X511" s="59">
        <v>0</v>
      </c>
      <c r="Y511" s="59">
        <v>0</v>
      </c>
      <c r="Z511" s="59">
        <v>6884367.2699999996</v>
      </c>
      <c r="AA511" s="59">
        <v>0</v>
      </c>
      <c r="AB511" s="59">
        <v>-30162900</v>
      </c>
      <c r="AC511" s="59">
        <v>23278532.73</v>
      </c>
      <c r="AD511" s="59">
        <v>0</v>
      </c>
      <c r="AE511" s="59">
        <v>0</v>
      </c>
      <c r="AF511" s="59">
        <v>0</v>
      </c>
      <c r="AG511" s="59">
        <v>0</v>
      </c>
      <c r="AH511" s="59">
        <v>0</v>
      </c>
      <c r="AI511" s="59">
        <v>0</v>
      </c>
      <c r="AJ511" s="132" t="s">
        <v>29</v>
      </c>
      <c r="AK511" s="132" t="s">
        <v>36</v>
      </c>
      <c r="AL511" s="132">
        <f t="shared" si="56"/>
        <v>6884367.2699999996</v>
      </c>
      <c r="AM511" s="132">
        <f t="shared" si="57"/>
        <v>0</v>
      </c>
      <c r="AN511" s="132">
        <f t="shared" si="61"/>
        <v>6884367.2699999996</v>
      </c>
      <c r="AO511" s="132">
        <f t="shared" si="62"/>
        <v>-30162900</v>
      </c>
      <c r="AP511" s="132">
        <f t="shared" si="58"/>
        <v>23278532.729999989</v>
      </c>
      <c r="AQ511" s="132">
        <f t="shared" si="59"/>
        <v>0</v>
      </c>
      <c r="AR511" s="132">
        <f t="shared" si="60"/>
        <v>4628958.8199999928</v>
      </c>
      <c r="AS511" s="133">
        <f t="shared" si="63"/>
        <v>0.19885097027762691</v>
      </c>
    </row>
    <row r="512" spans="1:45" x14ac:dyDescent="0.2">
      <c r="A512" s="59">
        <v>-1</v>
      </c>
      <c r="B512" s="59">
        <v>1012</v>
      </c>
      <c r="C512" s="59" t="s">
        <v>121</v>
      </c>
      <c r="D512" s="59">
        <v>0</v>
      </c>
      <c r="E512" s="59">
        <v>276</v>
      </c>
      <c r="F512" s="59" t="s">
        <v>1816</v>
      </c>
      <c r="G512" s="59">
        <v>2027</v>
      </c>
      <c r="H512" s="59" t="s">
        <v>138</v>
      </c>
      <c r="I512" s="59">
        <v>1</v>
      </c>
      <c r="J512" s="59" t="s">
        <v>30</v>
      </c>
      <c r="K512" s="59">
        <v>14</v>
      </c>
      <c r="L512" s="59">
        <v>10301502</v>
      </c>
      <c r="M512" s="59">
        <v>0</v>
      </c>
      <c r="N512" s="59" t="s">
        <v>135</v>
      </c>
      <c r="O512" s="59" t="s">
        <v>124</v>
      </c>
      <c r="P512" s="59" t="s">
        <v>129</v>
      </c>
      <c r="Q512" s="59">
        <v>0</v>
      </c>
      <c r="R512" s="59">
        <v>0</v>
      </c>
      <c r="S512" s="59">
        <v>0</v>
      </c>
      <c r="T512" s="59">
        <v>0</v>
      </c>
      <c r="U512" s="59">
        <v>0</v>
      </c>
      <c r="V512" s="59">
        <v>5446251.4000000004</v>
      </c>
      <c r="W512" s="59">
        <v>6015518.9699999997</v>
      </c>
      <c r="X512" s="59">
        <v>0</v>
      </c>
      <c r="Y512" s="59">
        <v>0</v>
      </c>
      <c r="Z512" s="59">
        <v>176590.43</v>
      </c>
      <c r="AA512" s="59">
        <v>0</v>
      </c>
      <c r="AB512" s="59">
        <v>-745858</v>
      </c>
      <c r="AC512" s="59">
        <v>569267.57000000007</v>
      </c>
      <c r="AD512" s="59">
        <v>0</v>
      </c>
      <c r="AE512" s="59">
        <v>0</v>
      </c>
      <c r="AF512" s="59">
        <v>0</v>
      </c>
      <c r="AG512" s="59">
        <v>0</v>
      </c>
      <c r="AH512" s="59">
        <v>0</v>
      </c>
      <c r="AI512" s="59">
        <v>0</v>
      </c>
      <c r="AJ512" s="132" t="s">
        <v>29</v>
      </c>
      <c r="AK512" s="132" t="s">
        <v>208</v>
      </c>
      <c r="AL512" s="132">
        <f t="shared" si="56"/>
        <v>176590.43</v>
      </c>
      <c r="AM512" s="132">
        <f t="shared" si="57"/>
        <v>0</v>
      </c>
      <c r="AN512" s="132">
        <f t="shared" si="61"/>
        <v>176590.43</v>
      </c>
      <c r="AO512" s="132">
        <f t="shared" si="62"/>
        <v>-745858</v>
      </c>
      <c r="AP512" s="132">
        <f t="shared" si="58"/>
        <v>569267.56999999937</v>
      </c>
      <c r="AQ512" s="132">
        <f t="shared" si="59"/>
        <v>0</v>
      </c>
      <c r="AR512" s="132">
        <f t="shared" si="60"/>
        <v>0</v>
      </c>
      <c r="AS512" s="133">
        <f t="shared" si="63"/>
        <v>0</v>
      </c>
    </row>
    <row r="513" spans="1:45" x14ac:dyDescent="0.2">
      <c r="A513" s="59">
        <v>-1</v>
      </c>
      <c r="B513" s="59">
        <v>1012</v>
      </c>
      <c r="C513" s="59" t="s">
        <v>121</v>
      </c>
      <c r="D513" s="59">
        <v>0</v>
      </c>
      <c r="E513" s="59">
        <v>276</v>
      </c>
      <c r="F513" s="59" t="s">
        <v>1816</v>
      </c>
      <c r="G513" s="59">
        <v>2027</v>
      </c>
      <c r="H513" s="59" t="s">
        <v>147</v>
      </c>
      <c r="I513" s="59">
        <v>1</v>
      </c>
      <c r="J513" s="59" t="s">
        <v>30</v>
      </c>
      <c r="K513" s="59">
        <v>13</v>
      </c>
      <c r="L513" s="59">
        <v>10301004</v>
      </c>
      <c r="M513" s="59">
        <v>-1</v>
      </c>
      <c r="N513" s="59" t="s">
        <v>146</v>
      </c>
      <c r="O513" s="59" t="s">
        <v>124</v>
      </c>
      <c r="P513" s="59" t="s">
        <v>129</v>
      </c>
      <c r="Q513" s="59">
        <v>0</v>
      </c>
      <c r="R513" s="59">
        <v>0</v>
      </c>
      <c r="S513" s="59">
        <v>-3992513.88</v>
      </c>
      <c r="T513" s="59">
        <v>-18900</v>
      </c>
      <c r="U513" s="59">
        <v>-3733625.2</v>
      </c>
      <c r="V513" s="59">
        <v>-15824430.73</v>
      </c>
      <c r="W513" s="59">
        <v>-14891472.960000001</v>
      </c>
      <c r="X513" s="59">
        <v>1022957.77</v>
      </c>
      <c r="Y513" s="59">
        <v>0</v>
      </c>
      <c r="Z513" s="59">
        <v>0</v>
      </c>
      <c r="AA513" s="59">
        <v>0</v>
      </c>
      <c r="AB513" s="59">
        <v>90000</v>
      </c>
      <c r="AC513" s="59">
        <v>932957.77</v>
      </c>
      <c r="AD513" s="59">
        <v>0</v>
      </c>
      <c r="AE513" s="59">
        <v>0</v>
      </c>
      <c r="AF513" s="59">
        <v>0</v>
      </c>
      <c r="AG513" s="59">
        <v>0</v>
      </c>
      <c r="AH513" s="59">
        <v>0</v>
      </c>
      <c r="AI513" s="59">
        <v>0</v>
      </c>
      <c r="AJ513" s="132" t="s">
        <v>29</v>
      </c>
      <c r="AK513" s="132" t="s">
        <v>35</v>
      </c>
      <c r="AL513" s="132">
        <f t="shared" si="56"/>
        <v>0</v>
      </c>
      <c r="AM513" s="132">
        <f t="shared" si="57"/>
        <v>1022957.77</v>
      </c>
      <c r="AN513" s="132">
        <f t="shared" si="61"/>
        <v>-1022957.77</v>
      </c>
      <c r="AO513" s="132">
        <f t="shared" si="62"/>
        <v>90000</v>
      </c>
      <c r="AP513" s="132">
        <f t="shared" si="58"/>
        <v>932957.76999999955</v>
      </c>
      <c r="AQ513" s="132">
        <f t="shared" si="59"/>
        <v>0</v>
      </c>
      <c r="AR513" s="132">
        <f t="shared" si="60"/>
        <v>258888.6799999997</v>
      </c>
      <c r="AS513" s="133">
        <f t="shared" si="63"/>
        <v>0.27749238853544234</v>
      </c>
    </row>
    <row r="514" spans="1:45" x14ac:dyDescent="0.2">
      <c r="A514" s="59">
        <v>-1</v>
      </c>
      <c r="B514" s="59">
        <v>1012</v>
      </c>
      <c r="C514" s="59" t="s">
        <v>121</v>
      </c>
      <c r="D514" s="59">
        <v>0</v>
      </c>
      <c r="E514" s="59">
        <v>276</v>
      </c>
      <c r="F514" s="59" t="s">
        <v>1816</v>
      </c>
      <c r="G514" s="59">
        <v>2027</v>
      </c>
      <c r="H514" s="59" t="s">
        <v>125</v>
      </c>
      <c r="I514" s="59">
        <v>1</v>
      </c>
      <c r="J514" s="59" t="s">
        <v>30</v>
      </c>
      <c r="K514" s="59">
        <v>13</v>
      </c>
      <c r="L514" s="59">
        <v>21</v>
      </c>
      <c r="M514" s="59">
        <v>1</v>
      </c>
      <c r="N514" s="59" t="s">
        <v>122</v>
      </c>
      <c r="O514" s="59" t="s">
        <v>124</v>
      </c>
      <c r="P514" s="59" t="s">
        <v>130</v>
      </c>
      <c r="Q514" s="59">
        <v>0</v>
      </c>
      <c r="R514" s="59">
        <v>0</v>
      </c>
      <c r="S514" s="59">
        <v>202483.66</v>
      </c>
      <c r="T514" s="59">
        <v>0</v>
      </c>
      <c r="U514" s="59">
        <v>202483.66</v>
      </c>
      <c r="V514" s="59">
        <v>964207.72</v>
      </c>
      <c r="W514" s="59">
        <v>964207.72</v>
      </c>
      <c r="X514" s="59">
        <v>0</v>
      </c>
      <c r="Y514" s="59">
        <v>0</v>
      </c>
      <c r="Z514" s="59">
        <v>0</v>
      </c>
      <c r="AA514" s="59">
        <v>0</v>
      </c>
      <c r="AB514" s="59">
        <v>0</v>
      </c>
      <c r="AC514" s="59">
        <v>0</v>
      </c>
      <c r="AD514" s="59">
        <v>0</v>
      </c>
      <c r="AE514" s="59">
        <v>0</v>
      </c>
      <c r="AF514" s="59">
        <v>0</v>
      </c>
      <c r="AG514" s="59">
        <v>0</v>
      </c>
      <c r="AH514" s="59">
        <v>0</v>
      </c>
      <c r="AI514" s="59">
        <v>0</v>
      </c>
      <c r="AJ514" s="132" t="s">
        <v>29</v>
      </c>
      <c r="AK514" s="132" t="s">
        <v>37</v>
      </c>
      <c r="AL514" s="132">
        <f t="shared" ref="AL514:AL577" si="64">Z514+AA514</f>
        <v>0</v>
      </c>
      <c r="AM514" s="132">
        <f t="shared" ref="AM514:AM577" si="65">+X514+Y514</f>
        <v>0</v>
      </c>
      <c r="AN514" s="132">
        <f t="shared" si="61"/>
        <v>0</v>
      </c>
      <c r="AO514" s="132">
        <f t="shared" si="62"/>
        <v>0</v>
      </c>
      <c r="AP514" s="132">
        <f t="shared" ref="AP514:AP577" si="66">+W514-V514</f>
        <v>0</v>
      </c>
      <c r="AQ514" s="132">
        <f t="shared" ref="AQ514:AQ577" si="67">+AN514+AO514+AP514</f>
        <v>0</v>
      </c>
      <c r="AR514" s="132">
        <f t="shared" ref="AR514:AR577" si="68">U514-S514</f>
        <v>0</v>
      </c>
      <c r="AS514" s="133" t="e">
        <f t="shared" si="63"/>
        <v>#DIV/0!</v>
      </c>
    </row>
    <row r="515" spans="1:45" x14ac:dyDescent="0.2">
      <c r="A515" s="59">
        <v>-1</v>
      </c>
      <c r="B515" s="59">
        <v>1012</v>
      </c>
      <c r="C515" s="59" t="s">
        <v>121</v>
      </c>
      <c r="D515" s="59">
        <v>0</v>
      </c>
      <c r="E515" s="59">
        <v>276</v>
      </c>
      <c r="F515" s="59" t="s">
        <v>1816</v>
      </c>
      <c r="G515" s="59">
        <v>2027</v>
      </c>
      <c r="H515" s="59" t="s">
        <v>126</v>
      </c>
      <c r="I515" s="59">
        <v>1</v>
      </c>
      <c r="J515" s="59" t="s">
        <v>30</v>
      </c>
      <c r="K515" s="59">
        <v>13</v>
      </c>
      <c r="L515" s="59">
        <v>19</v>
      </c>
      <c r="M515" s="59">
        <v>1</v>
      </c>
      <c r="N515" s="59" t="s">
        <v>122</v>
      </c>
      <c r="O515" s="59" t="s">
        <v>124</v>
      </c>
      <c r="P515" s="59" t="s">
        <v>130</v>
      </c>
      <c r="Q515" s="59">
        <v>0</v>
      </c>
      <c r="R515" s="59">
        <v>0</v>
      </c>
      <c r="S515" s="59">
        <v>99569.53</v>
      </c>
      <c r="T515" s="59">
        <v>3251.53</v>
      </c>
      <c r="U515" s="59">
        <v>102841.87</v>
      </c>
      <c r="V515" s="59">
        <v>474140.32</v>
      </c>
      <c r="W515" s="59">
        <v>489722.98</v>
      </c>
      <c r="X515" s="59">
        <v>15582.66</v>
      </c>
      <c r="Y515" s="59">
        <v>0</v>
      </c>
      <c r="Z515" s="59">
        <v>0</v>
      </c>
      <c r="AA515" s="59">
        <v>0</v>
      </c>
      <c r="AB515" s="59">
        <v>0</v>
      </c>
      <c r="AC515" s="59">
        <v>15582.66</v>
      </c>
      <c r="AD515" s="59">
        <v>0</v>
      </c>
      <c r="AE515" s="59">
        <v>0</v>
      </c>
      <c r="AF515" s="59">
        <v>0</v>
      </c>
      <c r="AG515" s="59">
        <v>0</v>
      </c>
      <c r="AH515" s="59">
        <v>0</v>
      </c>
      <c r="AI515" s="59">
        <v>0</v>
      </c>
      <c r="AJ515" s="132" t="s">
        <v>29</v>
      </c>
      <c r="AK515" s="132" t="s">
        <v>206</v>
      </c>
      <c r="AL515" s="132">
        <f t="shared" si="64"/>
        <v>0</v>
      </c>
      <c r="AM515" s="132">
        <f t="shared" si="65"/>
        <v>15582.66</v>
      </c>
      <c r="AN515" s="132">
        <f t="shared" ref="AN515:AN578" si="69">+AL515-AM515</f>
        <v>-15582.66</v>
      </c>
      <c r="AO515" s="132">
        <f t="shared" ref="AO515:AO578" si="70">AB515</f>
        <v>0</v>
      </c>
      <c r="AP515" s="132">
        <f t="shared" si="66"/>
        <v>15582.659999999974</v>
      </c>
      <c r="AQ515" s="132">
        <f t="shared" si="67"/>
        <v>-2.5465851649641991E-11</v>
      </c>
      <c r="AR515" s="132">
        <f t="shared" si="68"/>
        <v>3272.3399999999965</v>
      </c>
      <c r="AS515" s="133">
        <f t="shared" ref="AS515:AS578" si="71">AR515/AP515</f>
        <v>0.20999880636553719</v>
      </c>
    </row>
    <row r="516" spans="1:45" x14ac:dyDescent="0.2">
      <c r="A516" s="59">
        <v>-1</v>
      </c>
      <c r="B516" s="59">
        <v>1012</v>
      </c>
      <c r="C516" s="59" t="s">
        <v>121</v>
      </c>
      <c r="D516" s="59">
        <v>0</v>
      </c>
      <c r="E516" s="59">
        <v>276</v>
      </c>
      <c r="F516" s="59" t="s">
        <v>1816</v>
      </c>
      <c r="G516" s="59">
        <v>2027</v>
      </c>
      <c r="H516" s="59" t="s">
        <v>136</v>
      </c>
      <c r="I516" s="59">
        <v>1</v>
      </c>
      <c r="J516" s="59" t="s">
        <v>30</v>
      </c>
      <c r="K516" s="59">
        <v>13</v>
      </c>
      <c r="L516" s="59">
        <v>10301001</v>
      </c>
      <c r="M516" s="59">
        <v>0</v>
      </c>
      <c r="N516" s="59" t="s">
        <v>135</v>
      </c>
      <c r="O516" s="59" t="s">
        <v>124</v>
      </c>
      <c r="P516" s="59" t="s">
        <v>130</v>
      </c>
      <c r="Q516" s="59">
        <v>0</v>
      </c>
      <c r="R516" s="59">
        <v>0</v>
      </c>
      <c r="S516" s="59">
        <v>2441.4500000000003</v>
      </c>
      <c r="T516" s="59">
        <v>0</v>
      </c>
      <c r="U516" s="59">
        <v>2441.4500000000003</v>
      </c>
      <c r="V516" s="59">
        <v>11626.06</v>
      </c>
      <c r="W516" s="59">
        <v>11626.06</v>
      </c>
      <c r="X516" s="59">
        <v>0</v>
      </c>
      <c r="Y516" s="59">
        <v>0</v>
      </c>
      <c r="Z516" s="59">
        <v>0</v>
      </c>
      <c r="AA516" s="59">
        <v>0</v>
      </c>
      <c r="AB516" s="59">
        <v>0</v>
      </c>
      <c r="AC516" s="59">
        <v>0</v>
      </c>
      <c r="AD516" s="59">
        <v>0</v>
      </c>
      <c r="AE516" s="59">
        <v>0</v>
      </c>
      <c r="AF516" s="59">
        <v>0</v>
      </c>
      <c r="AG516" s="59">
        <v>0</v>
      </c>
      <c r="AH516" s="59">
        <v>0</v>
      </c>
      <c r="AI516" s="59">
        <v>0</v>
      </c>
      <c r="AJ516" s="132" t="s">
        <v>29</v>
      </c>
      <c r="AK516" s="132" t="s">
        <v>206</v>
      </c>
      <c r="AL516" s="132">
        <f t="shared" si="64"/>
        <v>0</v>
      </c>
      <c r="AM516" s="132">
        <f t="shared" si="65"/>
        <v>0</v>
      </c>
      <c r="AN516" s="132">
        <f t="shared" si="69"/>
        <v>0</v>
      </c>
      <c r="AO516" s="132">
        <f t="shared" si="70"/>
        <v>0</v>
      </c>
      <c r="AP516" s="132">
        <f t="shared" si="66"/>
        <v>0</v>
      </c>
      <c r="AQ516" s="132">
        <f t="shared" si="67"/>
        <v>0</v>
      </c>
      <c r="AR516" s="132">
        <f t="shared" si="68"/>
        <v>0</v>
      </c>
      <c r="AS516" s="133" t="e">
        <f t="shared" si="71"/>
        <v>#DIV/0!</v>
      </c>
    </row>
    <row r="517" spans="1:45" x14ac:dyDescent="0.2">
      <c r="A517" s="59">
        <v>-1</v>
      </c>
      <c r="B517" s="59">
        <v>1012</v>
      </c>
      <c r="C517" s="59" t="s">
        <v>121</v>
      </c>
      <c r="D517" s="59">
        <v>0</v>
      </c>
      <c r="E517" s="59">
        <v>276</v>
      </c>
      <c r="F517" s="59" t="s">
        <v>1816</v>
      </c>
      <c r="G517" s="59">
        <v>2027</v>
      </c>
      <c r="H517" s="59" t="s">
        <v>139</v>
      </c>
      <c r="I517" s="59">
        <v>1</v>
      </c>
      <c r="J517" s="59" t="s">
        <v>30</v>
      </c>
      <c r="K517" s="59">
        <v>13</v>
      </c>
      <c r="L517" s="59">
        <v>10301017</v>
      </c>
      <c r="M517" s="59">
        <v>0</v>
      </c>
      <c r="N517" s="59" t="s">
        <v>135</v>
      </c>
      <c r="O517" s="59" t="s">
        <v>124</v>
      </c>
      <c r="P517" s="59" t="s">
        <v>130</v>
      </c>
      <c r="Q517" s="59">
        <v>0</v>
      </c>
      <c r="R517" s="59">
        <v>0</v>
      </c>
      <c r="S517" s="59">
        <v>369924.27</v>
      </c>
      <c r="T517" s="59">
        <v>0</v>
      </c>
      <c r="U517" s="59">
        <v>369924.27</v>
      </c>
      <c r="V517" s="59">
        <v>1761544.3</v>
      </c>
      <c r="W517" s="59">
        <v>1761544.3</v>
      </c>
      <c r="X517" s="59">
        <v>0</v>
      </c>
      <c r="Y517" s="59">
        <v>0</v>
      </c>
      <c r="Z517" s="59">
        <v>0</v>
      </c>
      <c r="AA517" s="59">
        <v>0</v>
      </c>
      <c r="AB517" s="59">
        <v>0</v>
      </c>
      <c r="AC517" s="59">
        <v>0</v>
      </c>
      <c r="AD517" s="59">
        <v>0</v>
      </c>
      <c r="AE517" s="59">
        <v>0</v>
      </c>
      <c r="AF517" s="59">
        <v>0</v>
      </c>
      <c r="AG517" s="59">
        <v>0</v>
      </c>
      <c r="AH517" s="59">
        <v>0</v>
      </c>
      <c r="AI517" s="59">
        <v>0</v>
      </c>
      <c r="AJ517" s="132" t="s">
        <v>29</v>
      </c>
      <c r="AK517" s="132" t="s">
        <v>206</v>
      </c>
      <c r="AL517" s="132">
        <f t="shared" si="64"/>
        <v>0</v>
      </c>
      <c r="AM517" s="132">
        <f t="shared" si="65"/>
        <v>0</v>
      </c>
      <c r="AN517" s="132">
        <f t="shared" si="69"/>
        <v>0</v>
      </c>
      <c r="AO517" s="132">
        <f t="shared" si="70"/>
        <v>0</v>
      </c>
      <c r="AP517" s="132">
        <f t="shared" si="66"/>
        <v>0</v>
      </c>
      <c r="AQ517" s="132">
        <f t="shared" si="67"/>
        <v>0</v>
      </c>
      <c r="AR517" s="132">
        <f t="shared" si="68"/>
        <v>0</v>
      </c>
      <c r="AS517" s="133" t="e">
        <f t="shared" si="71"/>
        <v>#DIV/0!</v>
      </c>
    </row>
    <row r="518" spans="1:45" x14ac:dyDescent="0.2">
      <c r="A518" s="59">
        <v>-1</v>
      </c>
      <c r="B518" s="59">
        <v>1012</v>
      </c>
      <c r="C518" s="59" t="s">
        <v>121</v>
      </c>
      <c r="D518" s="59">
        <v>0</v>
      </c>
      <c r="E518" s="59">
        <v>276</v>
      </c>
      <c r="F518" s="59" t="s">
        <v>1816</v>
      </c>
      <c r="G518" s="59">
        <v>2027</v>
      </c>
      <c r="H518" s="59" t="s">
        <v>140</v>
      </c>
      <c r="I518" s="59">
        <v>1</v>
      </c>
      <c r="J518" s="59" t="s">
        <v>30</v>
      </c>
      <c r="K518" s="59">
        <v>13</v>
      </c>
      <c r="L518" s="59">
        <v>10301012</v>
      </c>
      <c r="M518" s="59">
        <v>0</v>
      </c>
      <c r="N518" s="59" t="s">
        <v>135</v>
      </c>
      <c r="O518" s="59" t="s">
        <v>124</v>
      </c>
      <c r="P518" s="59" t="s">
        <v>130</v>
      </c>
      <c r="Q518" s="59">
        <v>0</v>
      </c>
      <c r="R518" s="59">
        <v>0</v>
      </c>
      <c r="S518" s="59">
        <v>-1996.28</v>
      </c>
      <c r="T518" s="59">
        <v>0</v>
      </c>
      <c r="U518" s="59">
        <v>-1996.28</v>
      </c>
      <c r="V518" s="59">
        <v>-9506.2100000000009</v>
      </c>
      <c r="W518" s="59">
        <v>-9506.2100000000009</v>
      </c>
      <c r="X518" s="59">
        <v>0</v>
      </c>
      <c r="Y518" s="59">
        <v>0</v>
      </c>
      <c r="Z518" s="59">
        <v>0</v>
      </c>
      <c r="AA518" s="59">
        <v>0</v>
      </c>
      <c r="AB518" s="59">
        <v>0</v>
      </c>
      <c r="AC518" s="59">
        <v>0</v>
      </c>
      <c r="AD518" s="59">
        <v>0</v>
      </c>
      <c r="AE518" s="59">
        <v>0</v>
      </c>
      <c r="AF518" s="59">
        <v>0</v>
      </c>
      <c r="AG518" s="59">
        <v>0</v>
      </c>
      <c r="AH518" s="59">
        <v>0</v>
      </c>
      <c r="AI518" s="59">
        <v>0</v>
      </c>
      <c r="AJ518" s="132" t="s">
        <v>29</v>
      </c>
      <c r="AK518" s="132" t="s">
        <v>206</v>
      </c>
      <c r="AL518" s="132">
        <f t="shared" si="64"/>
        <v>0</v>
      </c>
      <c r="AM518" s="132">
        <f t="shared" si="65"/>
        <v>0</v>
      </c>
      <c r="AN518" s="132">
        <f t="shared" si="69"/>
        <v>0</v>
      </c>
      <c r="AO518" s="132">
        <f t="shared" si="70"/>
        <v>0</v>
      </c>
      <c r="AP518" s="132">
        <f t="shared" si="66"/>
        <v>0</v>
      </c>
      <c r="AQ518" s="132">
        <f t="shared" si="67"/>
        <v>0</v>
      </c>
      <c r="AR518" s="132">
        <f t="shared" si="68"/>
        <v>0</v>
      </c>
      <c r="AS518" s="133" t="e">
        <f t="shared" si="71"/>
        <v>#DIV/0!</v>
      </c>
    </row>
    <row r="519" spans="1:45" x14ac:dyDescent="0.2">
      <c r="A519" s="59">
        <v>-1</v>
      </c>
      <c r="B519" s="59">
        <v>1012</v>
      </c>
      <c r="C519" s="59" t="s">
        <v>121</v>
      </c>
      <c r="D519" s="59">
        <v>0</v>
      </c>
      <c r="E519" s="59">
        <v>276</v>
      </c>
      <c r="F519" s="59" t="s">
        <v>1816</v>
      </c>
      <c r="G519" s="59">
        <v>2027</v>
      </c>
      <c r="H519" s="59" t="s">
        <v>142</v>
      </c>
      <c r="I519" s="59">
        <v>1</v>
      </c>
      <c r="J519" s="59" t="s">
        <v>30</v>
      </c>
      <c r="K519" s="59">
        <v>13</v>
      </c>
      <c r="L519" s="59">
        <v>10301050</v>
      </c>
      <c r="M519" s="59">
        <v>0</v>
      </c>
      <c r="N519" s="59" t="s">
        <v>135</v>
      </c>
      <c r="O519" s="59" t="s">
        <v>124</v>
      </c>
      <c r="P519" s="59" t="s">
        <v>130</v>
      </c>
      <c r="Q519" s="59">
        <v>0</v>
      </c>
      <c r="R519" s="59">
        <v>0</v>
      </c>
      <c r="S519" s="59">
        <v>322507.74</v>
      </c>
      <c r="T519" s="59">
        <v>0</v>
      </c>
      <c r="U519" s="59">
        <v>322507.74</v>
      </c>
      <c r="V519" s="59">
        <v>1535751.13</v>
      </c>
      <c r="W519" s="59">
        <v>1535751.13</v>
      </c>
      <c r="X519" s="59">
        <v>0</v>
      </c>
      <c r="Y519" s="59">
        <v>0</v>
      </c>
      <c r="Z519" s="59">
        <v>0</v>
      </c>
      <c r="AA519" s="59">
        <v>0</v>
      </c>
      <c r="AB519" s="59">
        <v>0</v>
      </c>
      <c r="AC519" s="59">
        <v>0</v>
      </c>
      <c r="AD519" s="59">
        <v>0</v>
      </c>
      <c r="AE519" s="59">
        <v>0</v>
      </c>
      <c r="AF519" s="59">
        <v>0</v>
      </c>
      <c r="AG519" s="59">
        <v>0</v>
      </c>
      <c r="AH519" s="59">
        <v>0</v>
      </c>
      <c r="AI519" s="59">
        <v>0</v>
      </c>
      <c r="AJ519" s="132" t="s">
        <v>29</v>
      </c>
      <c r="AK519" s="132" t="s">
        <v>36</v>
      </c>
      <c r="AL519" s="132">
        <f t="shared" si="64"/>
        <v>0</v>
      </c>
      <c r="AM519" s="132">
        <f t="shared" si="65"/>
        <v>0</v>
      </c>
      <c r="AN519" s="132">
        <f t="shared" si="69"/>
        <v>0</v>
      </c>
      <c r="AO519" s="132">
        <f t="shared" si="70"/>
        <v>0</v>
      </c>
      <c r="AP519" s="132">
        <f t="shared" si="66"/>
        <v>0</v>
      </c>
      <c r="AQ519" s="132">
        <f t="shared" si="67"/>
        <v>0</v>
      </c>
      <c r="AR519" s="132">
        <f t="shared" si="68"/>
        <v>0</v>
      </c>
      <c r="AS519" s="133" t="e">
        <f t="shared" si="71"/>
        <v>#DIV/0!</v>
      </c>
    </row>
    <row r="520" spans="1:45" x14ac:dyDescent="0.2">
      <c r="A520" s="59">
        <v>-1</v>
      </c>
      <c r="B520" s="59">
        <v>1012</v>
      </c>
      <c r="C520" s="59" t="s">
        <v>121</v>
      </c>
      <c r="D520" s="59">
        <v>0</v>
      </c>
      <c r="E520" s="59">
        <v>276</v>
      </c>
      <c r="F520" s="59" t="s">
        <v>1816</v>
      </c>
      <c r="G520" s="59">
        <v>2027</v>
      </c>
      <c r="H520" s="59" t="s">
        <v>138</v>
      </c>
      <c r="I520" s="59">
        <v>1</v>
      </c>
      <c r="J520" s="59" t="s">
        <v>30</v>
      </c>
      <c r="K520" s="59">
        <v>14</v>
      </c>
      <c r="L520" s="59">
        <v>10301502</v>
      </c>
      <c r="M520" s="59">
        <v>0</v>
      </c>
      <c r="N520" s="59" t="s">
        <v>135</v>
      </c>
      <c r="O520" s="59" t="s">
        <v>124</v>
      </c>
      <c r="P520" s="59" t="s">
        <v>130</v>
      </c>
      <c r="Q520" s="59">
        <v>0</v>
      </c>
      <c r="R520" s="59">
        <v>0</v>
      </c>
      <c r="S520" s="59">
        <v>0</v>
      </c>
      <c r="T520" s="59">
        <v>0</v>
      </c>
      <c r="U520" s="59">
        <v>0</v>
      </c>
      <c r="V520" s="59">
        <v>19225.689999999999</v>
      </c>
      <c r="W520" s="59">
        <v>19225.689999999999</v>
      </c>
      <c r="X520" s="59">
        <v>0</v>
      </c>
      <c r="Y520" s="59">
        <v>0</v>
      </c>
      <c r="Z520" s="59">
        <v>0</v>
      </c>
      <c r="AA520" s="59">
        <v>0</v>
      </c>
      <c r="AB520" s="59">
        <v>0</v>
      </c>
      <c r="AC520" s="59">
        <v>0</v>
      </c>
      <c r="AD520" s="59">
        <v>0</v>
      </c>
      <c r="AE520" s="59">
        <v>0</v>
      </c>
      <c r="AF520" s="59">
        <v>0</v>
      </c>
      <c r="AG520" s="59">
        <v>0</v>
      </c>
      <c r="AH520" s="59">
        <v>0</v>
      </c>
      <c r="AI520" s="59">
        <v>0</v>
      </c>
      <c r="AJ520" s="132" t="s">
        <v>29</v>
      </c>
      <c r="AK520" s="132" t="s">
        <v>208</v>
      </c>
      <c r="AL520" s="132">
        <f t="shared" si="64"/>
        <v>0</v>
      </c>
      <c r="AM520" s="132">
        <f t="shared" si="65"/>
        <v>0</v>
      </c>
      <c r="AN520" s="132">
        <f t="shared" si="69"/>
        <v>0</v>
      </c>
      <c r="AO520" s="132">
        <f t="shared" si="70"/>
        <v>0</v>
      </c>
      <c r="AP520" s="132">
        <f t="shared" si="66"/>
        <v>0</v>
      </c>
      <c r="AQ520" s="132">
        <f t="shared" si="67"/>
        <v>0</v>
      </c>
      <c r="AR520" s="132">
        <f t="shared" si="68"/>
        <v>0</v>
      </c>
      <c r="AS520" s="133" t="e">
        <f t="shared" si="71"/>
        <v>#DIV/0!</v>
      </c>
    </row>
    <row r="521" spans="1:45" x14ac:dyDescent="0.2">
      <c r="A521" s="59">
        <v>-1</v>
      </c>
      <c r="B521" s="59">
        <v>1012</v>
      </c>
      <c r="C521" s="59" t="s">
        <v>121</v>
      </c>
      <c r="D521" s="59">
        <v>0</v>
      </c>
      <c r="E521" s="59">
        <v>276</v>
      </c>
      <c r="F521" s="59" t="s">
        <v>1816</v>
      </c>
      <c r="G521" s="59">
        <v>2027</v>
      </c>
      <c r="H521" s="59" t="s">
        <v>125</v>
      </c>
      <c r="I521" s="59">
        <v>1</v>
      </c>
      <c r="J521" s="59" t="s">
        <v>30</v>
      </c>
      <c r="K521" s="59">
        <v>13</v>
      </c>
      <c r="L521" s="59">
        <v>21</v>
      </c>
      <c r="M521" s="59">
        <v>1</v>
      </c>
      <c r="N521" s="59" t="s">
        <v>122</v>
      </c>
      <c r="O521" s="59" t="s">
        <v>124</v>
      </c>
      <c r="P521" s="59" t="s">
        <v>131</v>
      </c>
      <c r="Q521" s="59">
        <v>0</v>
      </c>
      <c r="R521" s="59">
        <v>0</v>
      </c>
      <c r="S521" s="59">
        <v>0</v>
      </c>
      <c r="T521" s="59">
        <v>0</v>
      </c>
      <c r="U521" s="59">
        <v>0</v>
      </c>
      <c r="V521" s="59">
        <v>0</v>
      </c>
      <c r="W521" s="59">
        <v>0</v>
      </c>
      <c r="X521" s="59">
        <v>0</v>
      </c>
      <c r="Y521" s="59">
        <v>0</v>
      </c>
      <c r="Z521" s="59">
        <v>0</v>
      </c>
      <c r="AA521" s="59">
        <v>0</v>
      </c>
      <c r="AB521" s="59">
        <v>0</v>
      </c>
      <c r="AC521" s="59">
        <v>0</v>
      </c>
      <c r="AD521" s="59">
        <v>0</v>
      </c>
      <c r="AE521" s="59">
        <v>0</v>
      </c>
      <c r="AF521" s="59">
        <v>0</v>
      </c>
      <c r="AG521" s="59">
        <v>0</v>
      </c>
      <c r="AH521" s="59">
        <v>0</v>
      </c>
      <c r="AI521" s="59">
        <v>0</v>
      </c>
      <c r="AJ521" s="132" t="s">
        <v>207</v>
      </c>
      <c r="AK521" s="132" t="s">
        <v>37</v>
      </c>
      <c r="AL521" s="132">
        <f t="shared" si="64"/>
        <v>0</v>
      </c>
      <c r="AM521" s="132">
        <f t="shared" si="65"/>
        <v>0</v>
      </c>
      <c r="AN521" s="132">
        <f t="shared" si="69"/>
        <v>0</v>
      </c>
      <c r="AO521" s="132">
        <f t="shared" si="70"/>
        <v>0</v>
      </c>
      <c r="AP521" s="132">
        <f t="shared" si="66"/>
        <v>0</v>
      </c>
      <c r="AQ521" s="132">
        <f t="shared" si="67"/>
        <v>0</v>
      </c>
      <c r="AR521" s="132">
        <f t="shared" si="68"/>
        <v>0</v>
      </c>
      <c r="AS521" s="133" t="e">
        <f t="shared" si="71"/>
        <v>#DIV/0!</v>
      </c>
    </row>
    <row r="522" spans="1:45" x14ac:dyDescent="0.2">
      <c r="A522" s="59">
        <v>-1</v>
      </c>
      <c r="B522" s="59">
        <v>1012</v>
      </c>
      <c r="C522" s="59" t="s">
        <v>121</v>
      </c>
      <c r="D522" s="59">
        <v>0</v>
      </c>
      <c r="E522" s="59">
        <v>276</v>
      </c>
      <c r="F522" s="59" t="s">
        <v>1816</v>
      </c>
      <c r="G522" s="59">
        <v>2027</v>
      </c>
      <c r="H522" s="59" t="s">
        <v>134</v>
      </c>
      <c r="I522" s="59">
        <v>1</v>
      </c>
      <c r="J522" s="59" t="s">
        <v>30</v>
      </c>
      <c r="K522" s="59">
        <v>9999</v>
      </c>
      <c r="L522" s="59">
        <v>12000020</v>
      </c>
      <c r="M522" s="59">
        <v>1</v>
      </c>
      <c r="N522" s="59" t="s">
        <v>122</v>
      </c>
      <c r="O522" s="59" t="s">
        <v>124</v>
      </c>
      <c r="P522" s="59" t="s">
        <v>131</v>
      </c>
      <c r="Q522" s="59">
        <v>0</v>
      </c>
      <c r="R522" s="59">
        <v>0</v>
      </c>
      <c r="S522" s="59">
        <v>0</v>
      </c>
      <c r="T522" s="59">
        <v>0</v>
      </c>
      <c r="U522" s="59">
        <v>0</v>
      </c>
      <c r="V522" s="59">
        <v>0</v>
      </c>
      <c r="W522" s="59">
        <v>0</v>
      </c>
      <c r="X522" s="59">
        <v>0</v>
      </c>
      <c r="Y522" s="59">
        <v>0</v>
      </c>
      <c r="Z522" s="59">
        <v>0</v>
      </c>
      <c r="AA522" s="59">
        <v>0</v>
      </c>
      <c r="AB522" s="59">
        <v>0</v>
      </c>
      <c r="AC522" s="59">
        <v>0</v>
      </c>
      <c r="AD522" s="59">
        <v>0</v>
      </c>
      <c r="AE522" s="59">
        <v>0</v>
      </c>
      <c r="AF522" s="59">
        <v>0</v>
      </c>
      <c r="AG522" s="59">
        <v>0</v>
      </c>
      <c r="AH522" s="59">
        <v>0</v>
      </c>
      <c r="AI522" s="59">
        <v>0</v>
      </c>
      <c r="AJ522" s="132" t="s">
        <v>207</v>
      </c>
      <c r="AK522" s="132" t="s">
        <v>207</v>
      </c>
      <c r="AL522" s="132">
        <f t="shared" si="64"/>
        <v>0</v>
      </c>
      <c r="AM522" s="132">
        <f t="shared" si="65"/>
        <v>0</v>
      </c>
      <c r="AN522" s="132">
        <f t="shared" si="69"/>
        <v>0</v>
      </c>
      <c r="AO522" s="132">
        <f t="shared" si="70"/>
        <v>0</v>
      </c>
      <c r="AP522" s="132">
        <f t="shared" si="66"/>
        <v>0</v>
      </c>
      <c r="AQ522" s="132">
        <f t="shared" si="67"/>
        <v>0</v>
      </c>
      <c r="AR522" s="132">
        <f t="shared" si="68"/>
        <v>0</v>
      </c>
      <c r="AS522" s="133" t="e">
        <f t="shared" si="71"/>
        <v>#DIV/0!</v>
      </c>
    </row>
    <row r="523" spans="1:45" x14ac:dyDescent="0.2">
      <c r="A523" s="59">
        <v>-1</v>
      </c>
      <c r="B523" s="59">
        <v>1012</v>
      </c>
      <c r="C523" s="59" t="s">
        <v>121</v>
      </c>
      <c r="D523" s="59">
        <v>0</v>
      </c>
      <c r="E523" s="59">
        <v>276</v>
      </c>
      <c r="F523" s="59" t="s">
        <v>1816</v>
      </c>
      <c r="G523" s="59">
        <v>2027</v>
      </c>
      <c r="H523" s="59" t="s">
        <v>132</v>
      </c>
      <c r="I523" s="59">
        <v>1</v>
      </c>
      <c r="J523" s="59" t="s">
        <v>30</v>
      </c>
      <c r="K523" s="59">
        <v>17629</v>
      </c>
      <c r="L523" s="59">
        <v>23634794</v>
      </c>
      <c r="M523" s="59">
        <v>1</v>
      </c>
      <c r="N523" s="59" t="s">
        <v>122</v>
      </c>
      <c r="O523" s="59" t="s">
        <v>124</v>
      </c>
      <c r="P523" s="59" t="s">
        <v>131</v>
      </c>
      <c r="Q523" s="59">
        <v>0</v>
      </c>
      <c r="R523" s="59">
        <v>0</v>
      </c>
      <c r="S523" s="59">
        <v>-2257463.0499999998</v>
      </c>
      <c r="T523" s="59">
        <v>0</v>
      </c>
      <c r="U523" s="59">
        <v>-2121897.88</v>
      </c>
      <c r="V523" s="59">
        <v>0</v>
      </c>
      <c r="W523" s="59">
        <v>0</v>
      </c>
      <c r="X523" s="59">
        <v>0</v>
      </c>
      <c r="Y523" s="59">
        <v>0</v>
      </c>
      <c r="Z523" s="59">
        <v>0</v>
      </c>
      <c r="AA523" s="59">
        <v>0</v>
      </c>
      <c r="AB523" s="59">
        <v>0</v>
      </c>
      <c r="AC523" s="59">
        <v>0</v>
      </c>
      <c r="AD523" s="59">
        <v>0</v>
      </c>
      <c r="AE523" s="59">
        <v>0</v>
      </c>
      <c r="AF523" s="59">
        <v>0</v>
      </c>
      <c r="AG523" s="59">
        <v>0</v>
      </c>
      <c r="AH523" s="59">
        <v>0</v>
      </c>
      <c r="AI523" s="59">
        <v>0</v>
      </c>
      <c r="AJ523" s="132" t="s">
        <v>207</v>
      </c>
      <c r="AK523" s="132" t="s">
        <v>209</v>
      </c>
      <c r="AL523" s="132">
        <f t="shared" si="64"/>
        <v>0</v>
      </c>
      <c r="AM523" s="132">
        <f t="shared" si="65"/>
        <v>0</v>
      </c>
      <c r="AN523" s="132">
        <f t="shared" si="69"/>
        <v>0</v>
      </c>
      <c r="AO523" s="132">
        <f t="shared" si="70"/>
        <v>0</v>
      </c>
      <c r="AP523" s="132">
        <f t="shared" si="66"/>
        <v>0</v>
      </c>
      <c r="AQ523" s="132">
        <f t="shared" si="67"/>
        <v>0</v>
      </c>
      <c r="AR523" s="132">
        <f t="shared" si="68"/>
        <v>135565.16999999993</v>
      </c>
      <c r="AS523" s="133" t="e">
        <f t="shared" si="71"/>
        <v>#DIV/0!</v>
      </c>
    </row>
    <row r="524" spans="1:45" x14ac:dyDescent="0.2">
      <c r="A524" s="59">
        <v>-1</v>
      </c>
      <c r="B524" s="59">
        <v>1012</v>
      </c>
      <c r="C524" s="59" t="s">
        <v>121</v>
      </c>
      <c r="D524" s="59">
        <v>0</v>
      </c>
      <c r="E524" s="59">
        <v>276</v>
      </c>
      <c r="F524" s="59" t="s">
        <v>1816</v>
      </c>
      <c r="G524" s="59">
        <v>2027</v>
      </c>
      <c r="H524" s="59" t="s">
        <v>133</v>
      </c>
      <c r="I524" s="59">
        <v>1</v>
      </c>
      <c r="J524" s="59" t="s">
        <v>30</v>
      </c>
      <c r="K524" s="59">
        <v>17629</v>
      </c>
      <c r="L524" s="59">
        <v>23634793</v>
      </c>
      <c r="M524" s="59">
        <v>1</v>
      </c>
      <c r="N524" s="59" t="s">
        <v>122</v>
      </c>
      <c r="O524" s="59" t="s">
        <v>124</v>
      </c>
      <c r="P524" s="59" t="s">
        <v>131</v>
      </c>
      <c r="Q524" s="59">
        <v>0</v>
      </c>
      <c r="R524" s="59">
        <v>0</v>
      </c>
      <c r="S524" s="59">
        <v>12517.98</v>
      </c>
      <c r="T524" s="59">
        <v>0</v>
      </c>
      <c r="U524" s="59">
        <v>0</v>
      </c>
      <c r="V524" s="59">
        <v>0</v>
      </c>
      <c r="W524" s="59">
        <v>0</v>
      </c>
      <c r="X524" s="59">
        <v>0</v>
      </c>
      <c r="Y524" s="59">
        <v>0</v>
      </c>
      <c r="Z524" s="59">
        <v>0</v>
      </c>
      <c r="AA524" s="59">
        <v>0</v>
      </c>
      <c r="AB524" s="59">
        <v>0</v>
      </c>
      <c r="AC524" s="59">
        <v>0</v>
      </c>
      <c r="AD524" s="59">
        <v>0</v>
      </c>
      <c r="AE524" s="59">
        <v>0</v>
      </c>
      <c r="AF524" s="59">
        <v>0</v>
      </c>
      <c r="AG524" s="59">
        <v>0</v>
      </c>
      <c r="AH524" s="59">
        <v>0</v>
      </c>
      <c r="AI524" s="59">
        <v>0</v>
      </c>
      <c r="AJ524" s="132" t="s">
        <v>207</v>
      </c>
      <c r="AK524" s="132" t="s">
        <v>209</v>
      </c>
      <c r="AL524" s="132">
        <f t="shared" si="64"/>
        <v>0</v>
      </c>
      <c r="AM524" s="132">
        <f t="shared" si="65"/>
        <v>0</v>
      </c>
      <c r="AN524" s="132">
        <f t="shared" si="69"/>
        <v>0</v>
      </c>
      <c r="AO524" s="132">
        <f t="shared" si="70"/>
        <v>0</v>
      </c>
      <c r="AP524" s="132">
        <f t="shared" si="66"/>
        <v>0</v>
      </c>
      <c r="AQ524" s="132">
        <f t="shared" si="67"/>
        <v>0</v>
      </c>
      <c r="AR524" s="132">
        <f t="shared" si="68"/>
        <v>-12517.98</v>
      </c>
      <c r="AS524" s="133" t="e">
        <f t="shared" si="71"/>
        <v>#DIV/0!</v>
      </c>
    </row>
    <row r="525" spans="1:45" x14ac:dyDescent="0.2">
      <c r="A525" s="59">
        <v>-1</v>
      </c>
      <c r="B525" s="59">
        <v>1012</v>
      </c>
      <c r="C525" s="59" t="s">
        <v>121</v>
      </c>
      <c r="D525" s="59">
        <v>0</v>
      </c>
      <c r="E525" s="59">
        <v>276</v>
      </c>
      <c r="F525" s="59" t="s">
        <v>1816</v>
      </c>
      <c r="G525" s="59">
        <v>2027</v>
      </c>
      <c r="H525" s="59" t="s">
        <v>145</v>
      </c>
      <c r="I525" s="59">
        <v>1</v>
      </c>
      <c r="J525" s="59" t="s">
        <v>30</v>
      </c>
      <c r="K525" s="59">
        <v>9999</v>
      </c>
      <c r="L525" s="59">
        <v>22301510</v>
      </c>
      <c r="M525" s="59">
        <v>0</v>
      </c>
      <c r="N525" s="59" t="s">
        <v>135</v>
      </c>
      <c r="O525" s="59" t="s">
        <v>124</v>
      </c>
      <c r="P525" s="59" t="s">
        <v>131</v>
      </c>
      <c r="Q525" s="59">
        <v>0</v>
      </c>
      <c r="R525" s="59">
        <v>0</v>
      </c>
      <c r="S525" s="59">
        <v>0</v>
      </c>
      <c r="T525" s="59">
        <v>0</v>
      </c>
      <c r="U525" s="59">
        <v>0</v>
      </c>
      <c r="V525" s="59">
        <v>249377</v>
      </c>
      <c r="W525" s="59">
        <v>249377</v>
      </c>
      <c r="X525" s="59">
        <v>0</v>
      </c>
      <c r="Y525" s="59">
        <v>0</v>
      </c>
      <c r="Z525" s="59">
        <v>0</v>
      </c>
      <c r="AA525" s="59">
        <v>0</v>
      </c>
      <c r="AB525" s="59">
        <v>0</v>
      </c>
      <c r="AC525" s="59">
        <v>0</v>
      </c>
      <c r="AD525" s="59">
        <v>0</v>
      </c>
      <c r="AE525" s="59">
        <v>0</v>
      </c>
      <c r="AF525" s="59">
        <v>0</v>
      </c>
      <c r="AG525" s="59">
        <v>0</v>
      </c>
      <c r="AH525" s="59">
        <v>0</v>
      </c>
      <c r="AI525" s="59">
        <v>0</v>
      </c>
      <c r="AJ525" s="132" t="s">
        <v>207</v>
      </c>
      <c r="AK525" s="132" t="s">
        <v>207</v>
      </c>
      <c r="AL525" s="132">
        <f t="shared" si="64"/>
        <v>0</v>
      </c>
      <c r="AM525" s="132">
        <f t="shared" si="65"/>
        <v>0</v>
      </c>
      <c r="AN525" s="132">
        <f t="shared" si="69"/>
        <v>0</v>
      </c>
      <c r="AO525" s="132">
        <f t="shared" si="70"/>
        <v>0</v>
      </c>
      <c r="AP525" s="132">
        <f t="shared" si="66"/>
        <v>0</v>
      </c>
      <c r="AQ525" s="132">
        <f t="shared" si="67"/>
        <v>0</v>
      </c>
      <c r="AR525" s="132">
        <f t="shared" si="68"/>
        <v>0</v>
      </c>
      <c r="AS525" s="133" t="e">
        <f t="shared" si="71"/>
        <v>#DIV/0!</v>
      </c>
    </row>
    <row r="526" spans="1:45" x14ac:dyDescent="0.2">
      <c r="A526" s="59">
        <v>-1</v>
      </c>
      <c r="B526" s="59">
        <v>1012</v>
      </c>
      <c r="C526" s="59" t="s">
        <v>121</v>
      </c>
      <c r="D526" s="59">
        <v>0</v>
      </c>
      <c r="E526" s="59">
        <v>276</v>
      </c>
      <c r="F526" s="59" t="s">
        <v>1816</v>
      </c>
      <c r="G526" s="59">
        <v>2027</v>
      </c>
      <c r="H526" s="59" t="s">
        <v>148</v>
      </c>
      <c r="I526" s="59">
        <v>6</v>
      </c>
      <c r="J526" s="59" t="s">
        <v>31</v>
      </c>
      <c r="K526" s="59">
        <v>15</v>
      </c>
      <c r="L526" s="59">
        <v>24</v>
      </c>
      <c r="M526" s="59">
        <v>1</v>
      </c>
      <c r="N526" s="59" t="s">
        <v>122</v>
      </c>
      <c r="O526" s="59" t="s">
        <v>124</v>
      </c>
      <c r="P526" s="59" t="s">
        <v>123</v>
      </c>
      <c r="Q526" s="59">
        <v>0</v>
      </c>
      <c r="R526" s="59">
        <v>0</v>
      </c>
      <c r="S526" s="59">
        <v>0</v>
      </c>
      <c r="T526" s="59">
        <v>0</v>
      </c>
      <c r="U526" s="59">
        <v>0</v>
      </c>
      <c r="V526" s="59">
        <v>0</v>
      </c>
      <c r="W526" s="59">
        <v>0</v>
      </c>
      <c r="X526" s="59">
        <v>0</v>
      </c>
      <c r="Y526" s="59">
        <v>0</v>
      </c>
      <c r="Z526" s="59">
        <v>0</v>
      </c>
      <c r="AA526" s="59">
        <v>0</v>
      </c>
      <c r="AB526" s="59">
        <v>0</v>
      </c>
      <c r="AC526" s="59">
        <v>0</v>
      </c>
      <c r="AD526" s="59">
        <v>0</v>
      </c>
      <c r="AE526" s="59">
        <v>0</v>
      </c>
      <c r="AF526" s="59">
        <v>0</v>
      </c>
      <c r="AG526" s="59">
        <v>0</v>
      </c>
      <c r="AH526" s="59">
        <v>0</v>
      </c>
      <c r="AI526" s="59">
        <v>0</v>
      </c>
      <c r="AJ526" s="132" t="s">
        <v>29</v>
      </c>
      <c r="AK526" s="132" t="s">
        <v>37</v>
      </c>
      <c r="AL526" s="132">
        <f t="shared" si="64"/>
        <v>0</v>
      </c>
      <c r="AM526" s="132">
        <f t="shared" si="65"/>
        <v>0</v>
      </c>
      <c r="AN526" s="132">
        <f t="shared" si="69"/>
        <v>0</v>
      </c>
      <c r="AO526" s="132">
        <f t="shared" si="70"/>
        <v>0</v>
      </c>
      <c r="AP526" s="132">
        <f t="shared" si="66"/>
        <v>0</v>
      </c>
      <c r="AQ526" s="132">
        <f t="shared" si="67"/>
        <v>0</v>
      </c>
      <c r="AR526" s="132">
        <f t="shared" si="68"/>
        <v>0</v>
      </c>
      <c r="AS526" s="133" t="e">
        <f t="shared" si="71"/>
        <v>#DIV/0!</v>
      </c>
    </row>
    <row r="527" spans="1:45" x14ac:dyDescent="0.2">
      <c r="A527" s="59">
        <v>-1</v>
      </c>
      <c r="B527" s="59">
        <v>1012</v>
      </c>
      <c r="C527" s="59" t="s">
        <v>121</v>
      </c>
      <c r="D527" s="59">
        <v>0</v>
      </c>
      <c r="E527" s="59">
        <v>276</v>
      </c>
      <c r="F527" s="59" t="s">
        <v>1816</v>
      </c>
      <c r="G527" s="59">
        <v>2027</v>
      </c>
      <c r="H527" s="59" t="s">
        <v>149</v>
      </c>
      <c r="I527" s="59">
        <v>6</v>
      </c>
      <c r="J527" s="59" t="s">
        <v>31</v>
      </c>
      <c r="K527" s="59">
        <v>15</v>
      </c>
      <c r="L527" s="59">
        <v>22</v>
      </c>
      <c r="M527" s="59">
        <v>1</v>
      </c>
      <c r="N527" s="59" t="s">
        <v>122</v>
      </c>
      <c r="O527" s="59" t="s">
        <v>124</v>
      </c>
      <c r="P527" s="59" t="s">
        <v>123</v>
      </c>
      <c r="Q527" s="59">
        <v>0</v>
      </c>
      <c r="R527" s="59">
        <v>0</v>
      </c>
      <c r="S527" s="59">
        <v>105006.97</v>
      </c>
      <c r="T527" s="59">
        <v>1758.3700000000001</v>
      </c>
      <c r="U527" s="59">
        <v>106363</v>
      </c>
      <c r="V527" s="59">
        <v>2100139.14</v>
      </c>
      <c r="W527" s="59">
        <v>2127260.02</v>
      </c>
      <c r="X527" s="59">
        <v>27120.880000000001</v>
      </c>
      <c r="Y527" s="59">
        <v>0</v>
      </c>
      <c r="Z527" s="59">
        <v>0</v>
      </c>
      <c r="AA527" s="59">
        <v>0</v>
      </c>
      <c r="AB527" s="59">
        <v>0</v>
      </c>
      <c r="AC527" s="59">
        <v>27120.880000000001</v>
      </c>
      <c r="AD527" s="59">
        <v>0</v>
      </c>
      <c r="AE527" s="59">
        <v>0</v>
      </c>
      <c r="AF527" s="59">
        <v>0</v>
      </c>
      <c r="AG527" s="59">
        <v>0</v>
      </c>
      <c r="AH527" s="59">
        <v>0</v>
      </c>
      <c r="AI527" s="59">
        <v>0</v>
      </c>
      <c r="AJ527" s="132" t="s">
        <v>29</v>
      </c>
      <c r="AK527" s="132" t="s">
        <v>206</v>
      </c>
      <c r="AL527" s="132">
        <f t="shared" si="64"/>
        <v>0</v>
      </c>
      <c r="AM527" s="132">
        <f t="shared" si="65"/>
        <v>27120.880000000001</v>
      </c>
      <c r="AN527" s="132">
        <f t="shared" si="69"/>
        <v>-27120.880000000001</v>
      </c>
      <c r="AO527" s="132">
        <f t="shared" si="70"/>
        <v>0</v>
      </c>
      <c r="AP527" s="132">
        <f t="shared" si="66"/>
        <v>27120.879999999888</v>
      </c>
      <c r="AQ527" s="132">
        <f t="shared" si="67"/>
        <v>-1.127773430198431E-10</v>
      </c>
      <c r="AR527" s="132">
        <f t="shared" si="68"/>
        <v>1356.0299999999988</v>
      </c>
      <c r="AS527" s="133">
        <f t="shared" si="71"/>
        <v>4.9999483792561465E-2</v>
      </c>
    </row>
    <row r="528" spans="1:45" x14ac:dyDescent="0.2">
      <c r="A528" s="59">
        <v>-1</v>
      </c>
      <c r="B528" s="59">
        <v>1012</v>
      </c>
      <c r="C528" s="59" t="s">
        <v>121</v>
      </c>
      <c r="D528" s="59">
        <v>0</v>
      </c>
      <c r="E528" s="59">
        <v>276</v>
      </c>
      <c r="F528" s="59" t="s">
        <v>1816</v>
      </c>
      <c r="G528" s="59">
        <v>2027</v>
      </c>
      <c r="H528" s="59" t="s">
        <v>153</v>
      </c>
      <c r="I528" s="59">
        <v>6</v>
      </c>
      <c r="J528" s="59" t="s">
        <v>31</v>
      </c>
      <c r="K528" s="59">
        <v>15</v>
      </c>
      <c r="L528" s="59">
        <v>10306001</v>
      </c>
      <c r="M528" s="59">
        <v>0</v>
      </c>
      <c r="N528" s="59" t="s">
        <v>135</v>
      </c>
      <c r="O528" s="59" t="s">
        <v>124</v>
      </c>
      <c r="P528" s="59" t="s">
        <v>123</v>
      </c>
      <c r="Q528" s="59">
        <v>0</v>
      </c>
      <c r="R528" s="59">
        <v>0</v>
      </c>
      <c r="S528" s="59">
        <v>3620.6</v>
      </c>
      <c r="T528" s="59">
        <v>0</v>
      </c>
      <c r="U528" s="59">
        <v>3620.6</v>
      </c>
      <c r="V528" s="59">
        <v>72409.84</v>
      </c>
      <c r="W528" s="59">
        <v>72409.84</v>
      </c>
      <c r="X528" s="59">
        <v>0</v>
      </c>
      <c r="Y528" s="59">
        <v>0</v>
      </c>
      <c r="Z528" s="59">
        <v>0</v>
      </c>
      <c r="AA528" s="59">
        <v>0</v>
      </c>
      <c r="AB528" s="59">
        <v>0</v>
      </c>
      <c r="AC528" s="59">
        <v>0</v>
      </c>
      <c r="AD528" s="59">
        <v>0</v>
      </c>
      <c r="AE528" s="59">
        <v>0</v>
      </c>
      <c r="AF528" s="59">
        <v>0</v>
      </c>
      <c r="AG528" s="59">
        <v>0</v>
      </c>
      <c r="AH528" s="59">
        <v>0</v>
      </c>
      <c r="AI528" s="59">
        <v>0</v>
      </c>
      <c r="AJ528" s="132" t="s">
        <v>29</v>
      </c>
      <c r="AK528" s="132" t="s">
        <v>206</v>
      </c>
      <c r="AL528" s="132">
        <f t="shared" si="64"/>
        <v>0</v>
      </c>
      <c r="AM528" s="132">
        <f t="shared" si="65"/>
        <v>0</v>
      </c>
      <c r="AN528" s="132">
        <f t="shared" si="69"/>
        <v>0</v>
      </c>
      <c r="AO528" s="132">
        <f t="shared" si="70"/>
        <v>0</v>
      </c>
      <c r="AP528" s="132">
        <f t="shared" si="66"/>
        <v>0</v>
      </c>
      <c r="AQ528" s="132">
        <f t="shared" si="67"/>
        <v>0</v>
      </c>
      <c r="AR528" s="132">
        <f t="shared" si="68"/>
        <v>0</v>
      </c>
      <c r="AS528" s="133" t="e">
        <f t="shared" si="71"/>
        <v>#DIV/0!</v>
      </c>
    </row>
    <row r="529" spans="1:45" x14ac:dyDescent="0.2">
      <c r="A529" s="59">
        <v>-1</v>
      </c>
      <c r="B529" s="59">
        <v>1012</v>
      </c>
      <c r="C529" s="59" t="s">
        <v>121</v>
      </c>
      <c r="D529" s="59">
        <v>0</v>
      </c>
      <c r="E529" s="59">
        <v>276</v>
      </c>
      <c r="F529" s="59" t="s">
        <v>1816</v>
      </c>
      <c r="G529" s="59">
        <v>2027</v>
      </c>
      <c r="H529" s="59" t="s">
        <v>154</v>
      </c>
      <c r="I529" s="59">
        <v>6</v>
      </c>
      <c r="J529" s="59" t="s">
        <v>31</v>
      </c>
      <c r="K529" s="59">
        <v>15</v>
      </c>
      <c r="L529" s="59">
        <v>10306002</v>
      </c>
      <c r="M529" s="59">
        <v>0</v>
      </c>
      <c r="N529" s="59" t="s">
        <v>135</v>
      </c>
      <c r="O529" s="59" t="s">
        <v>124</v>
      </c>
      <c r="P529" s="59" t="s">
        <v>123</v>
      </c>
      <c r="Q529" s="59">
        <v>0</v>
      </c>
      <c r="R529" s="59">
        <v>0</v>
      </c>
      <c r="S529" s="59">
        <v>39.17</v>
      </c>
      <c r="T529" s="59">
        <v>0</v>
      </c>
      <c r="U529" s="59">
        <v>39.17</v>
      </c>
      <c r="V529" s="59">
        <v>781.57</v>
      </c>
      <c r="W529" s="59">
        <v>781.57</v>
      </c>
      <c r="X529" s="59">
        <v>0</v>
      </c>
      <c r="Y529" s="59">
        <v>0</v>
      </c>
      <c r="Z529" s="59">
        <v>0</v>
      </c>
      <c r="AA529" s="59">
        <v>0</v>
      </c>
      <c r="AB529" s="59">
        <v>0</v>
      </c>
      <c r="AC529" s="59">
        <v>0</v>
      </c>
      <c r="AD529" s="59">
        <v>0</v>
      </c>
      <c r="AE529" s="59">
        <v>0</v>
      </c>
      <c r="AF529" s="59">
        <v>0</v>
      </c>
      <c r="AG529" s="59">
        <v>0</v>
      </c>
      <c r="AH529" s="59">
        <v>0</v>
      </c>
      <c r="AI529" s="59">
        <v>0</v>
      </c>
      <c r="AJ529" s="132" t="s">
        <v>29</v>
      </c>
      <c r="AK529" s="132" t="s">
        <v>206</v>
      </c>
      <c r="AL529" s="132">
        <f t="shared" si="64"/>
        <v>0</v>
      </c>
      <c r="AM529" s="132">
        <f t="shared" si="65"/>
        <v>0</v>
      </c>
      <c r="AN529" s="132">
        <f t="shared" si="69"/>
        <v>0</v>
      </c>
      <c r="AO529" s="132">
        <f t="shared" si="70"/>
        <v>0</v>
      </c>
      <c r="AP529" s="132">
        <f t="shared" si="66"/>
        <v>0</v>
      </c>
      <c r="AQ529" s="132">
        <f t="shared" si="67"/>
        <v>0</v>
      </c>
      <c r="AR529" s="132">
        <f t="shared" si="68"/>
        <v>0</v>
      </c>
      <c r="AS529" s="133" t="e">
        <f t="shared" si="71"/>
        <v>#DIV/0!</v>
      </c>
    </row>
    <row r="530" spans="1:45" x14ac:dyDescent="0.2">
      <c r="A530" s="59">
        <v>-1</v>
      </c>
      <c r="B530" s="59">
        <v>1012</v>
      </c>
      <c r="C530" s="59" t="s">
        <v>121</v>
      </c>
      <c r="D530" s="59">
        <v>0</v>
      </c>
      <c r="E530" s="59">
        <v>276</v>
      </c>
      <c r="F530" s="59" t="s">
        <v>1816</v>
      </c>
      <c r="G530" s="59">
        <v>2027</v>
      </c>
      <c r="H530" s="59" t="s">
        <v>156</v>
      </c>
      <c r="I530" s="59">
        <v>6</v>
      </c>
      <c r="J530" s="59" t="s">
        <v>31</v>
      </c>
      <c r="K530" s="59">
        <v>15</v>
      </c>
      <c r="L530" s="59">
        <v>10306017</v>
      </c>
      <c r="M530" s="59">
        <v>0</v>
      </c>
      <c r="N530" s="59" t="s">
        <v>135</v>
      </c>
      <c r="O530" s="59" t="s">
        <v>124</v>
      </c>
      <c r="P530" s="59" t="s">
        <v>123</v>
      </c>
      <c r="Q530" s="59">
        <v>0</v>
      </c>
      <c r="R530" s="59">
        <v>0</v>
      </c>
      <c r="S530" s="59">
        <v>35102.870000000003</v>
      </c>
      <c r="T530" s="59">
        <v>0</v>
      </c>
      <c r="U530" s="59">
        <v>35102.870000000003</v>
      </c>
      <c r="V530" s="59">
        <v>702056.97</v>
      </c>
      <c r="W530" s="59">
        <v>702056.97</v>
      </c>
      <c r="X530" s="59">
        <v>0</v>
      </c>
      <c r="Y530" s="59">
        <v>0</v>
      </c>
      <c r="Z530" s="59">
        <v>0</v>
      </c>
      <c r="AA530" s="59">
        <v>0</v>
      </c>
      <c r="AB530" s="59">
        <v>0</v>
      </c>
      <c r="AC530" s="59">
        <v>0</v>
      </c>
      <c r="AD530" s="59">
        <v>0</v>
      </c>
      <c r="AE530" s="59">
        <v>0</v>
      </c>
      <c r="AF530" s="59">
        <v>0</v>
      </c>
      <c r="AG530" s="59">
        <v>0</v>
      </c>
      <c r="AH530" s="59">
        <v>0</v>
      </c>
      <c r="AI530" s="59">
        <v>0</v>
      </c>
      <c r="AJ530" s="132" t="s">
        <v>29</v>
      </c>
      <c r="AK530" s="132" t="s">
        <v>206</v>
      </c>
      <c r="AL530" s="132">
        <f t="shared" si="64"/>
        <v>0</v>
      </c>
      <c r="AM530" s="132">
        <f t="shared" si="65"/>
        <v>0</v>
      </c>
      <c r="AN530" s="132">
        <f t="shared" si="69"/>
        <v>0</v>
      </c>
      <c r="AO530" s="132">
        <f t="shared" si="70"/>
        <v>0</v>
      </c>
      <c r="AP530" s="132">
        <f t="shared" si="66"/>
        <v>0</v>
      </c>
      <c r="AQ530" s="132">
        <f t="shared" si="67"/>
        <v>0</v>
      </c>
      <c r="AR530" s="132">
        <f t="shared" si="68"/>
        <v>0</v>
      </c>
      <c r="AS530" s="133" t="e">
        <f t="shared" si="71"/>
        <v>#DIV/0!</v>
      </c>
    </row>
    <row r="531" spans="1:45" x14ac:dyDescent="0.2">
      <c r="A531" s="59">
        <v>-1</v>
      </c>
      <c r="B531" s="59">
        <v>1012</v>
      </c>
      <c r="C531" s="59" t="s">
        <v>121</v>
      </c>
      <c r="D531" s="59">
        <v>0</v>
      </c>
      <c r="E531" s="59">
        <v>276</v>
      </c>
      <c r="F531" s="59" t="s">
        <v>1816</v>
      </c>
      <c r="G531" s="59">
        <v>2027</v>
      </c>
      <c r="H531" s="59" t="s">
        <v>157</v>
      </c>
      <c r="I531" s="59">
        <v>6</v>
      </c>
      <c r="J531" s="59" t="s">
        <v>31</v>
      </c>
      <c r="K531" s="59">
        <v>15</v>
      </c>
      <c r="L531" s="59">
        <v>10306012</v>
      </c>
      <c r="M531" s="59">
        <v>0</v>
      </c>
      <c r="N531" s="59" t="s">
        <v>135</v>
      </c>
      <c r="O531" s="59" t="s">
        <v>124</v>
      </c>
      <c r="P531" s="59" t="s">
        <v>123</v>
      </c>
      <c r="Q531" s="59">
        <v>0</v>
      </c>
      <c r="R531" s="59">
        <v>0</v>
      </c>
      <c r="S531" s="59">
        <v>-886.83</v>
      </c>
      <c r="T531" s="59">
        <v>0</v>
      </c>
      <c r="U531" s="59">
        <v>-886.83</v>
      </c>
      <c r="V531" s="59">
        <v>-17737.5</v>
      </c>
      <c r="W531" s="59">
        <v>-17737.5</v>
      </c>
      <c r="X531" s="59">
        <v>0</v>
      </c>
      <c r="Y531" s="59">
        <v>0</v>
      </c>
      <c r="Z531" s="59">
        <v>0</v>
      </c>
      <c r="AA531" s="59">
        <v>0</v>
      </c>
      <c r="AB531" s="59">
        <v>0</v>
      </c>
      <c r="AC531" s="59">
        <v>0</v>
      </c>
      <c r="AD531" s="59">
        <v>0</v>
      </c>
      <c r="AE531" s="59">
        <v>0</v>
      </c>
      <c r="AF531" s="59">
        <v>0</v>
      </c>
      <c r="AG531" s="59">
        <v>0</v>
      </c>
      <c r="AH531" s="59">
        <v>0</v>
      </c>
      <c r="AI531" s="59">
        <v>0</v>
      </c>
      <c r="AJ531" s="132" t="s">
        <v>29</v>
      </c>
      <c r="AK531" s="132" t="s">
        <v>206</v>
      </c>
      <c r="AL531" s="132">
        <f t="shared" si="64"/>
        <v>0</v>
      </c>
      <c r="AM531" s="132">
        <f t="shared" si="65"/>
        <v>0</v>
      </c>
      <c r="AN531" s="132">
        <f t="shared" si="69"/>
        <v>0</v>
      </c>
      <c r="AO531" s="132">
        <f t="shared" si="70"/>
        <v>0</v>
      </c>
      <c r="AP531" s="132">
        <f t="shared" si="66"/>
        <v>0</v>
      </c>
      <c r="AQ531" s="132">
        <f t="shared" si="67"/>
        <v>0</v>
      </c>
      <c r="AR531" s="132">
        <f t="shared" si="68"/>
        <v>0</v>
      </c>
      <c r="AS531" s="133" t="e">
        <f t="shared" si="71"/>
        <v>#DIV/0!</v>
      </c>
    </row>
    <row r="532" spans="1:45" x14ac:dyDescent="0.2">
      <c r="A532" s="59">
        <v>-1</v>
      </c>
      <c r="B532" s="59">
        <v>1012</v>
      </c>
      <c r="C532" s="59" t="s">
        <v>121</v>
      </c>
      <c r="D532" s="59">
        <v>0</v>
      </c>
      <c r="E532" s="59">
        <v>276</v>
      </c>
      <c r="F532" s="59" t="s">
        <v>1816</v>
      </c>
      <c r="G532" s="59">
        <v>2027</v>
      </c>
      <c r="H532" s="59" t="s">
        <v>158</v>
      </c>
      <c r="I532" s="59">
        <v>6</v>
      </c>
      <c r="J532" s="59" t="s">
        <v>31</v>
      </c>
      <c r="K532" s="59">
        <v>15</v>
      </c>
      <c r="L532" s="59">
        <v>10306010</v>
      </c>
      <c r="M532" s="59">
        <v>0</v>
      </c>
      <c r="N532" s="59" t="s">
        <v>135</v>
      </c>
      <c r="O532" s="59" t="s">
        <v>124</v>
      </c>
      <c r="P532" s="59" t="s">
        <v>123</v>
      </c>
      <c r="Q532" s="59">
        <v>0</v>
      </c>
      <c r="R532" s="59">
        <v>0</v>
      </c>
      <c r="S532" s="59">
        <v>-32333.119999999999</v>
      </c>
      <c r="T532" s="59">
        <v>0</v>
      </c>
      <c r="U532" s="59">
        <v>-32333.119999999999</v>
      </c>
      <c r="V532" s="59">
        <v>-646662.32999999996</v>
      </c>
      <c r="W532" s="59">
        <v>-646662.32999999996</v>
      </c>
      <c r="X532" s="59">
        <v>0</v>
      </c>
      <c r="Y532" s="59">
        <v>0</v>
      </c>
      <c r="Z532" s="59">
        <v>0</v>
      </c>
      <c r="AA532" s="59">
        <v>0</v>
      </c>
      <c r="AB532" s="59">
        <v>0</v>
      </c>
      <c r="AC532" s="59">
        <v>0</v>
      </c>
      <c r="AD532" s="59">
        <v>0</v>
      </c>
      <c r="AE532" s="59">
        <v>0</v>
      </c>
      <c r="AF532" s="59">
        <v>0</v>
      </c>
      <c r="AG532" s="59">
        <v>0</v>
      </c>
      <c r="AH532" s="59">
        <v>0</v>
      </c>
      <c r="AI532" s="59">
        <v>0</v>
      </c>
      <c r="AJ532" s="132" t="s">
        <v>29</v>
      </c>
      <c r="AK532" s="132" t="s">
        <v>206</v>
      </c>
      <c r="AL532" s="132">
        <f t="shared" si="64"/>
        <v>0</v>
      </c>
      <c r="AM532" s="132">
        <f t="shared" si="65"/>
        <v>0</v>
      </c>
      <c r="AN532" s="132">
        <f t="shared" si="69"/>
        <v>0</v>
      </c>
      <c r="AO532" s="132">
        <f t="shared" si="70"/>
        <v>0</v>
      </c>
      <c r="AP532" s="132">
        <f t="shared" si="66"/>
        <v>0</v>
      </c>
      <c r="AQ532" s="132">
        <f t="shared" si="67"/>
        <v>0</v>
      </c>
      <c r="AR532" s="132">
        <f t="shared" si="68"/>
        <v>0</v>
      </c>
      <c r="AS532" s="133" t="e">
        <f t="shared" si="71"/>
        <v>#DIV/0!</v>
      </c>
    </row>
    <row r="533" spans="1:45" x14ac:dyDescent="0.2">
      <c r="A533" s="59">
        <v>-1</v>
      </c>
      <c r="B533" s="59">
        <v>1012</v>
      </c>
      <c r="C533" s="59" t="s">
        <v>121</v>
      </c>
      <c r="D533" s="59">
        <v>0</v>
      </c>
      <c r="E533" s="59">
        <v>276</v>
      </c>
      <c r="F533" s="59" t="s">
        <v>1816</v>
      </c>
      <c r="G533" s="59">
        <v>2027</v>
      </c>
      <c r="H533" s="59" t="s">
        <v>159</v>
      </c>
      <c r="I533" s="59">
        <v>6</v>
      </c>
      <c r="J533" s="59" t="s">
        <v>31</v>
      </c>
      <c r="K533" s="59">
        <v>15</v>
      </c>
      <c r="L533" s="59">
        <v>10306050</v>
      </c>
      <c r="M533" s="59">
        <v>0</v>
      </c>
      <c r="N533" s="59" t="s">
        <v>135</v>
      </c>
      <c r="O533" s="59" t="s">
        <v>124</v>
      </c>
      <c r="P533" s="59" t="s">
        <v>123</v>
      </c>
      <c r="Q533" s="59">
        <v>0</v>
      </c>
      <c r="R533" s="59">
        <v>0</v>
      </c>
      <c r="S533" s="59">
        <v>-43.38</v>
      </c>
      <c r="T533" s="59">
        <v>0</v>
      </c>
      <c r="U533" s="59">
        <v>-43.38</v>
      </c>
      <c r="V533" s="59">
        <v>-675.39</v>
      </c>
      <c r="W533" s="59">
        <v>-675.39</v>
      </c>
      <c r="X533" s="59">
        <v>0</v>
      </c>
      <c r="Y533" s="59">
        <v>0</v>
      </c>
      <c r="Z533" s="59">
        <v>0</v>
      </c>
      <c r="AA533" s="59">
        <v>0</v>
      </c>
      <c r="AB533" s="59">
        <v>0</v>
      </c>
      <c r="AC533" s="59">
        <v>0</v>
      </c>
      <c r="AD533" s="59">
        <v>0</v>
      </c>
      <c r="AE533" s="59">
        <v>0</v>
      </c>
      <c r="AF533" s="59">
        <v>0</v>
      </c>
      <c r="AG533" s="59">
        <v>0</v>
      </c>
      <c r="AH533" s="59">
        <v>0</v>
      </c>
      <c r="AI533" s="59">
        <v>0</v>
      </c>
      <c r="AJ533" s="132" t="s">
        <v>29</v>
      </c>
      <c r="AK533" s="132" t="s">
        <v>36</v>
      </c>
      <c r="AL533" s="132">
        <f t="shared" si="64"/>
        <v>0</v>
      </c>
      <c r="AM533" s="132">
        <f t="shared" si="65"/>
        <v>0</v>
      </c>
      <c r="AN533" s="132">
        <f t="shared" si="69"/>
        <v>0</v>
      </c>
      <c r="AO533" s="132">
        <f t="shared" si="70"/>
        <v>0</v>
      </c>
      <c r="AP533" s="132">
        <f t="shared" si="66"/>
        <v>0</v>
      </c>
      <c r="AQ533" s="132">
        <f t="shared" si="67"/>
        <v>0</v>
      </c>
      <c r="AR533" s="132">
        <f t="shared" si="68"/>
        <v>0</v>
      </c>
      <c r="AS533" s="133" t="e">
        <f t="shared" si="71"/>
        <v>#DIV/0!</v>
      </c>
    </row>
    <row r="534" spans="1:45" x14ac:dyDescent="0.2">
      <c r="A534" s="59">
        <v>-1</v>
      </c>
      <c r="B534" s="59">
        <v>1012</v>
      </c>
      <c r="C534" s="59" t="s">
        <v>121</v>
      </c>
      <c r="D534" s="59">
        <v>0</v>
      </c>
      <c r="E534" s="59">
        <v>276</v>
      </c>
      <c r="F534" s="59" t="s">
        <v>1816</v>
      </c>
      <c r="G534" s="59">
        <v>2027</v>
      </c>
      <c r="H534" s="59" t="s">
        <v>155</v>
      </c>
      <c r="I534" s="59">
        <v>6</v>
      </c>
      <c r="J534" s="59" t="s">
        <v>31</v>
      </c>
      <c r="K534" s="59">
        <v>16</v>
      </c>
      <c r="L534" s="59">
        <v>10306502</v>
      </c>
      <c r="M534" s="59">
        <v>0</v>
      </c>
      <c r="N534" s="59" t="s">
        <v>135</v>
      </c>
      <c r="O534" s="59" t="s">
        <v>124</v>
      </c>
      <c r="P534" s="59" t="s">
        <v>123</v>
      </c>
      <c r="Q534" s="59">
        <v>0</v>
      </c>
      <c r="R534" s="59">
        <v>0</v>
      </c>
      <c r="S534" s="59">
        <v>0</v>
      </c>
      <c r="T534" s="59">
        <v>0</v>
      </c>
      <c r="U534" s="59">
        <v>0</v>
      </c>
      <c r="V534" s="59">
        <v>22216.9</v>
      </c>
      <c r="W534" s="59">
        <v>22216.9</v>
      </c>
      <c r="X534" s="59">
        <v>0</v>
      </c>
      <c r="Y534" s="59">
        <v>0</v>
      </c>
      <c r="Z534" s="59">
        <v>0</v>
      </c>
      <c r="AA534" s="59">
        <v>0</v>
      </c>
      <c r="AB534" s="59">
        <v>0</v>
      </c>
      <c r="AC534" s="59">
        <v>0</v>
      </c>
      <c r="AD534" s="59">
        <v>0</v>
      </c>
      <c r="AE534" s="59">
        <v>0</v>
      </c>
      <c r="AF534" s="59">
        <v>0</v>
      </c>
      <c r="AG534" s="59">
        <v>0</v>
      </c>
      <c r="AH534" s="59">
        <v>0</v>
      </c>
      <c r="AI534" s="59">
        <v>0</v>
      </c>
      <c r="AJ534" s="132" t="s">
        <v>29</v>
      </c>
      <c r="AK534" s="132" t="s">
        <v>208</v>
      </c>
      <c r="AL534" s="132">
        <f t="shared" si="64"/>
        <v>0</v>
      </c>
      <c r="AM534" s="132">
        <f t="shared" si="65"/>
        <v>0</v>
      </c>
      <c r="AN534" s="132">
        <f t="shared" si="69"/>
        <v>0</v>
      </c>
      <c r="AO534" s="132">
        <f t="shared" si="70"/>
        <v>0</v>
      </c>
      <c r="AP534" s="132">
        <f t="shared" si="66"/>
        <v>0</v>
      </c>
      <c r="AQ534" s="132">
        <f t="shared" si="67"/>
        <v>0</v>
      </c>
      <c r="AR534" s="132">
        <f t="shared" si="68"/>
        <v>0</v>
      </c>
      <c r="AS534" s="133" t="e">
        <f t="shared" si="71"/>
        <v>#DIV/0!</v>
      </c>
    </row>
    <row r="535" spans="1:45" x14ac:dyDescent="0.2">
      <c r="A535" s="59">
        <v>-1</v>
      </c>
      <c r="B535" s="59">
        <v>1012</v>
      </c>
      <c r="C535" s="59" t="s">
        <v>121</v>
      </c>
      <c r="D535" s="59">
        <v>0</v>
      </c>
      <c r="E535" s="59">
        <v>276</v>
      </c>
      <c r="F535" s="59" t="s">
        <v>1816</v>
      </c>
      <c r="G535" s="59">
        <v>2027</v>
      </c>
      <c r="H535" s="59" t="s">
        <v>163</v>
      </c>
      <c r="I535" s="59">
        <v>6</v>
      </c>
      <c r="J535" s="59" t="s">
        <v>31</v>
      </c>
      <c r="K535" s="59">
        <v>15</v>
      </c>
      <c r="L535" s="59">
        <v>10306004</v>
      </c>
      <c r="M535" s="59">
        <v>-1</v>
      </c>
      <c r="N535" s="59" t="s">
        <v>146</v>
      </c>
      <c r="O535" s="59" t="s">
        <v>124</v>
      </c>
      <c r="P535" s="59" t="s">
        <v>123</v>
      </c>
      <c r="Q535" s="59">
        <v>0</v>
      </c>
      <c r="R535" s="59">
        <v>0</v>
      </c>
      <c r="S535" s="59">
        <v>0</v>
      </c>
      <c r="T535" s="59">
        <v>0</v>
      </c>
      <c r="U535" s="59">
        <v>0</v>
      </c>
      <c r="V535" s="59">
        <v>0</v>
      </c>
      <c r="W535" s="59">
        <v>0</v>
      </c>
      <c r="X535" s="59">
        <v>0</v>
      </c>
      <c r="Y535" s="59">
        <v>0</v>
      </c>
      <c r="Z535" s="59">
        <v>0</v>
      </c>
      <c r="AA535" s="59">
        <v>0</v>
      </c>
      <c r="AB535" s="59">
        <v>0</v>
      </c>
      <c r="AC535" s="59">
        <v>0</v>
      </c>
      <c r="AD535" s="59">
        <v>0</v>
      </c>
      <c r="AE535" s="59">
        <v>0</v>
      </c>
      <c r="AF535" s="59">
        <v>0</v>
      </c>
      <c r="AG535" s="59">
        <v>0</v>
      </c>
      <c r="AH535" s="59">
        <v>0</v>
      </c>
      <c r="AI535" s="59">
        <v>0</v>
      </c>
      <c r="AJ535" s="132" t="s">
        <v>29</v>
      </c>
      <c r="AK535" s="132" t="s">
        <v>35</v>
      </c>
      <c r="AL535" s="132">
        <f t="shared" si="64"/>
        <v>0</v>
      </c>
      <c r="AM535" s="132">
        <f t="shared" si="65"/>
        <v>0</v>
      </c>
      <c r="AN535" s="132">
        <f t="shared" si="69"/>
        <v>0</v>
      </c>
      <c r="AO535" s="132">
        <f t="shared" si="70"/>
        <v>0</v>
      </c>
      <c r="AP535" s="132">
        <f t="shared" si="66"/>
        <v>0</v>
      </c>
      <c r="AQ535" s="132">
        <f t="shared" si="67"/>
        <v>0</v>
      </c>
      <c r="AR535" s="132">
        <f t="shared" si="68"/>
        <v>0</v>
      </c>
      <c r="AS535" s="133" t="e">
        <f t="shared" si="71"/>
        <v>#DIV/0!</v>
      </c>
    </row>
    <row r="536" spans="1:45" x14ac:dyDescent="0.2">
      <c r="A536" s="59">
        <v>-1</v>
      </c>
      <c r="B536" s="59">
        <v>1012</v>
      </c>
      <c r="C536" s="59" t="s">
        <v>121</v>
      </c>
      <c r="D536" s="59">
        <v>0</v>
      </c>
      <c r="E536" s="59">
        <v>276</v>
      </c>
      <c r="F536" s="59" t="s">
        <v>1816</v>
      </c>
      <c r="G536" s="59">
        <v>2027</v>
      </c>
      <c r="H536" s="59" t="s">
        <v>148</v>
      </c>
      <c r="I536" s="59">
        <v>6</v>
      </c>
      <c r="J536" s="59" t="s">
        <v>31</v>
      </c>
      <c r="K536" s="59">
        <v>15</v>
      </c>
      <c r="L536" s="59">
        <v>24</v>
      </c>
      <c r="M536" s="59">
        <v>1</v>
      </c>
      <c r="N536" s="59" t="s">
        <v>122</v>
      </c>
      <c r="O536" s="59" t="s">
        <v>124</v>
      </c>
      <c r="P536" s="59" t="s">
        <v>127</v>
      </c>
      <c r="Q536" s="59">
        <v>0</v>
      </c>
      <c r="R536" s="59">
        <v>0</v>
      </c>
      <c r="S536" s="59">
        <v>126958.90000000001</v>
      </c>
      <c r="T536" s="59">
        <v>0</v>
      </c>
      <c r="U536" s="59">
        <v>126958.90000000001</v>
      </c>
      <c r="V536" s="59">
        <v>2539177.7800000003</v>
      </c>
      <c r="W536" s="59">
        <v>2539177.7800000003</v>
      </c>
      <c r="X536" s="59">
        <v>0</v>
      </c>
      <c r="Y536" s="59">
        <v>0</v>
      </c>
      <c r="Z536" s="59">
        <v>0</v>
      </c>
      <c r="AA536" s="59">
        <v>0</v>
      </c>
      <c r="AB536" s="59">
        <v>0</v>
      </c>
      <c r="AC536" s="59">
        <v>0</v>
      </c>
      <c r="AD536" s="59">
        <v>0</v>
      </c>
      <c r="AE536" s="59">
        <v>0</v>
      </c>
      <c r="AF536" s="59">
        <v>0</v>
      </c>
      <c r="AG536" s="59">
        <v>0</v>
      </c>
      <c r="AH536" s="59">
        <v>0</v>
      </c>
      <c r="AI536" s="59">
        <v>0</v>
      </c>
      <c r="AJ536" s="132" t="s">
        <v>205</v>
      </c>
      <c r="AK536" s="132" t="s">
        <v>37</v>
      </c>
      <c r="AL536" s="132">
        <f t="shared" si="64"/>
        <v>0</v>
      </c>
      <c r="AM536" s="132">
        <f t="shared" si="65"/>
        <v>0</v>
      </c>
      <c r="AN536" s="132">
        <f t="shared" si="69"/>
        <v>0</v>
      </c>
      <c r="AO536" s="132">
        <f t="shared" si="70"/>
        <v>0</v>
      </c>
      <c r="AP536" s="132">
        <f t="shared" si="66"/>
        <v>0</v>
      </c>
      <c r="AQ536" s="132">
        <f t="shared" si="67"/>
        <v>0</v>
      </c>
      <c r="AR536" s="132">
        <f t="shared" si="68"/>
        <v>0</v>
      </c>
      <c r="AS536" s="133" t="e">
        <f t="shared" si="71"/>
        <v>#DIV/0!</v>
      </c>
    </row>
    <row r="537" spans="1:45" x14ac:dyDescent="0.2">
      <c r="A537" s="59">
        <v>-1</v>
      </c>
      <c r="B537" s="59">
        <v>1012</v>
      </c>
      <c r="C537" s="59" t="s">
        <v>121</v>
      </c>
      <c r="D537" s="59">
        <v>0</v>
      </c>
      <c r="E537" s="59">
        <v>276</v>
      </c>
      <c r="F537" s="59" t="s">
        <v>1816</v>
      </c>
      <c r="G537" s="59">
        <v>2027</v>
      </c>
      <c r="H537" s="59" t="s">
        <v>149</v>
      </c>
      <c r="I537" s="59">
        <v>6</v>
      </c>
      <c r="J537" s="59" t="s">
        <v>31</v>
      </c>
      <c r="K537" s="59">
        <v>15</v>
      </c>
      <c r="L537" s="59">
        <v>22</v>
      </c>
      <c r="M537" s="59">
        <v>1</v>
      </c>
      <c r="N537" s="59" t="s">
        <v>122</v>
      </c>
      <c r="O537" s="59" t="s">
        <v>124</v>
      </c>
      <c r="P537" s="59" t="s">
        <v>127</v>
      </c>
      <c r="Q537" s="59">
        <v>0</v>
      </c>
      <c r="R537" s="59">
        <v>0</v>
      </c>
      <c r="S537" s="59">
        <v>4628.75</v>
      </c>
      <c r="T537" s="59">
        <v>10849.04</v>
      </c>
      <c r="U537" s="59">
        <v>20401.64</v>
      </c>
      <c r="V537" s="59">
        <v>92575.06</v>
      </c>
      <c r="W537" s="59">
        <v>408032.25</v>
      </c>
      <c r="X537" s="59">
        <v>315457.19</v>
      </c>
      <c r="Y537" s="59">
        <v>0</v>
      </c>
      <c r="Z537" s="59">
        <v>0</v>
      </c>
      <c r="AA537" s="59">
        <v>0</v>
      </c>
      <c r="AB537" s="59">
        <v>0</v>
      </c>
      <c r="AC537" s="59">
        <v>315457.19</v>
      </c>
      <c r="AD537" s="59">
        <v>0</v>
      </c>
      <c r="AE537" s="59">
        <v>0</v>
      </c>
      <c r="AF537" s="59">
        <v>0</v>
      </c>
      <c r="AG537" s="59">
        <v>0</v>
      </c>
      <c r="AH537" s="59">
        <v>0</v>
      </c>
      <c r="AI537" s="59">
        <v>0</v>
      </c>
      <c r="AJ537" s="132" t="s">
        <v>205</v>
      </c>
      <c r="AK537" s="132" t="s">
        <v>206</v>
      </c>
      <c r="AL537" s="132">
        <f t="shared" si="64"/>
        <v>0</v>
      </c>
      <c r="AM537" s="132">
        <f t="shared" si="65"/>
        <v>315457.19</v>
      </c>
      <c r="AN537" s="132">
        <f t="shared" si="69"/>
        <v>-315457.19</v>
      </c>
      <c r="AO537" s="132">
        <f t="shared" si="70"/>
        <v>0</v>
      </c>
      <c r="AP537" s="132">
        <f t="shared" si="66"/>
        <v>315457.19</v>
      </c>
      <c r="AQ537" s="132">
        <f t="shared" si="67"/>
        <v>0</v>
      </c>
      <c r="AR537" s="132">
        <f t="shared" si="68"/>
        <v>15772.89</v>
      </c>
      <c r="AS537" s="133">
        <f t="shared" si="71"/>
        <v>5.0000096685068419E-2</v>
      </c>
    </row>
    <row r="538" spans="1:45" x14ac:dyDescent="0.2">
      <c r="A538" s="59">
        <v>-1</v>
      </c>
      <c r="B538" s="59">
        <v>1012</v>
      </c>
      <c r="C538" s="59" t="s">
        <v>121</v>
      </c>
      <c r="D538" s="59">
        <v>0</v>
      </c>
      <c r="E538" s="59">
        <v>276</v>
      </c>
      <c r="F538" s="59" t="s">
        <v>1816</v>
      </c>
      <c r="G538" s="59">
        <v>2027</v>
      </c>
      <c r="H538" s="59" t="s">
        <v>153</v>
      </c>
      <c r="I538" s="59">
        <v>6</v>
      </c>
      <c r="J538" s="59" t="s">
        <v>31</v>
      </c>
      <c r="K538" s="59">
        <v>15</v>
      </c>
      <c r="L538" s="59">
        <v>10306001</v>
      </c>
      <c r="M538" s="59">
        <v>0</v>
      </c>
      <c r="N538" s="59" t="s">
        <v>135</v>
      </c>
      <c r="O538" s="59" t="s">
        <v>124</v>
      </c>
      <c r="P538" s="59" t="s">
        <v>127</v>
      </c>
      <c r="Q538" s="59">
        <v>0</v>
      </c>
      <c r="R538" s="59">
        <v>0</v>
      </c>
      <c r="S538" s="59">
        <v>4280.21</v>
      </c>
      <c r="T538" s="59">
        <v>0</v>
      </c>
      <c r="U538" s="59">
        <v>4280.21</v>
      </c>
      <c r="V538" s="59">
        <v>85605.21</v>
      </c>
      <c r="W538" s="59">
        <v>85605.21</v>
      </c>
      <c r="X538" s="59">
        <v>0</v>
      </c>
      <c r="Y538" s="59">
        <v>0</v>
      </c>
      <c r="Z538" s="59">
        <v>0</v>
      </c>
      <c r="AA538" s="59">
        <v>0</v>
      </c>
      <c r="AB538" s="59">
        <v>0</v>
      </c>
      <c r="AC538" s="59">
        <v>0</v>
      </c>
      <c r="AD538" s="59">
        <v>0</v>
      </c>
      <c r="AE538" s="59">
        <v>0</v>
      </c>
      <c r="AF538" s="59">
        <v>0</v>
      </c>
      <c r="AG538" s="59">
        <v>0</v>
      </c>
      <c r="AH538" s="59">
        <v>0</v>
      </c>
      <c r="AI538" s="59">
        <v>0</v>
      </c>
      <c r="AJ538" s="132" t="s">
        <v>205</v>
      </c>
      <c r="AK538" s="132" t="s">
        <v>206</v>
      </c>
      <c r="AL538" s="132">
        <f t="shared" si="64"/>
        <v>0</v>
      </c>
      <c r="AM538" s="132">
        <f t="shared" si="65"/>
        <v>0</v>
      </c>
      <c r="AN538" s="132">
        <f t="shared" si="69"/>
        <v>0</v>
      </c>
      <c r="AO538" s="132">
        <f t="shared" si="70"/>
        <v>0</v>
      </c>
      <c r="AP538" s="132">
        <f t="shared" si="66"/>
        <v>0</v>
      </c>
      <c r="AQ538" s="132">
        <f t="shared" si="67"/>
        <v>0</v>
      </c>
      <c r="AR538" s="132">
        <f t="shared" si="68"/>
        <v>0</v>
      </c>
      <c r="AS538" s="133" t="e">
        <f t="shared" si="71"/>
        <v>#DIV/0!</v>
      </c>
    </row>
    <row r="539" spans="1:45" x14ac:dyDescent="0.2">
      <c r="A539" s="59">
        <v>-1</v>
      </c>
      <c r="B539" s="59">
        <v>1012</v>
      </c>
      <c r="C539" s="59" t="s">
        <v>121</v>
      </c>
      <c r="D539" s="59">
        <v>0</v>
      </c>
      <c r="E539" s="59">
        <v>276</v>
      </c>
      <c r="F539" s="59" t="s">
        <v>1816</v>
      </c>
      <c r="G539" s="59">
        <v>2027</v>
      </c>
      <c r="H539" s="59" t="s">
        <v>154</v>
      </c>
      <c r="I539" s="59">
        <v>6</v>
      </c>
      <c r="J539" s="59" t="s">
        <v>31</v>
      </c>
      <c r="K539" s="59">
        <v>15</v>
      </c>
      <c r="L539" s="59">
        <v>10306002</v>
      </c>
      <c r="M539" s="59">
        <v>0</v>
      </c>
      <c r="N539" s="59" t="s">
        <v>135</v>
      </c>
      <c r="O539" s="59" t="s">
        <v>124</v>
      </c>
      <c r="P539" s="59" t="s">
        <v>127</v>
      </c>
      <c r="Q539" s="59">
        <v>0</v>
      </c>
      <c r="R539" s="59">
        <v>0</v>
      </c>
      <c r="S539" s="59">
        <v>411.7</v>
      </c>
      <c r="T539" s="59">
        <v>0</v>
      </c>
      <c r="U539" s="59">
        <v>411.7</v>
      </c>
      <c r="V539" s="59">
        <v>8234.56</v>
      </c>
      <c r="W539" s="59">
        <v>8234.56</v>
      </c>
      <c r="X539" s="59">
        <v>0</v>
      </c>
      <c r="Y539" s="59">
        <v>0</v>
      </c>
      <c r="Z539" s="59">
        <v>0</v>
      </c>
      <c r="AA539" s="59">
        <v>0</v>
      </c>
      <c r="AB539" s="59">
        <v>0</v>
      </c>
      <c r="AC539" s="59">
        <v>0</v>
      </c>
      <c r="AD539" s="59">
        <v>0</v>
      </c>
      <c r="AE539" s="59">
        <v>0</v>
      </c>
      <c r="AF539" s="59">
        <v>0</v>
      </c>
      <c r="AG539" s="59">
        <v>0</v>
      </c>
      <c r="AH539" s="59">
        <v>0</v>
      </c>
      <c r="AI539" s="59">
        <v>0</v>
      </c>
      <c r="AJ539" s="132" t="s">
        <v>205</v>
      </c>
      <c r="AK539" s="132" t="s">
        <v>206</v>
      </c>
      <c r="AL539" s="132">
        <f t="shared" si="64"/>
        <v>0</v>
      </c>
      <c r="AM539" s="132">
        <f t="shared" si="65"/>
        <v>0</v>
      </c>
      <c r="AN539" s="132">
        <f t="shared" si="69"/>
        <v>0</v>
      </c>
      <c r="AO539" s="132">
        <f t="shared" si="70"/>
        <v>0</v>
      </c>
      <c r="AP539" s="132">
        <f t="shared" si="66"/>
        <v>0</v>
      </c>
      <c r="AQ539" s="132">
        <f t="shared" si="67"/>
        <v>0</v>
      </c>
      <c r="AR539" s="132">
        <f t="shared" si="68"/>
        <v>0</v>
      </c>
      <c r="AS539" s="133" t="e">
        <f t="shared" si="71"/>
        <v>#DIV/0!</v>
      </c>
    </row>
    <row r="540" spans="1:45" x14ac:dyDescent="0.2">
      <c r="A540" s="59">
        <v>-1</v>
      </c>
      <c r="B540" s="59">
        <v>1012</v>
      </c>
      <c r="C540" s="59" t="s">
        <v>121</v>
      </c>
      <c r="D540" s="59">
        <v>0</v>
      </c>
      <c r="E540" s="59">
        <v>276</v>
      </c>
      <c r="F540" s="59" t="s">
        <v>1816</v>
      </c>
      <c r="G540" s="59">
        <v>2027</v>
      </c>
      <c r="H540" s="59" t="s">
        <v>156</v>
      </c>
      <c r="I540" s="59">
        <v>6</v>
      </c>
      <c r="J540" s="59" t="s">
        <v>31</v>
      </c>
      <c r="K540" s="59">
        <v>15</v>
      </c>
      <c r="L540" s="59">
        <v>10306017</v>
      </c>
      <c r="M540" s="59">
        <v>0</v>
      </c>
      <c r="N540" s="59" t="s">
        <v>135</v>
      </c>
      <c r="O540" s="59" t="s">
        <v>124</v>
      </c>
      <c r="P540" s="59" t="s">
        <v>127</v>
      </c>
      <c r="Q540" s="59">
        <v>0</v>
      </c>
      <c r="R540" s="59">
        <v>0</v>
      </c>
      <c r="S540" s="59">
        <v>4689.2700000000004</v>
      </c>
      <c r="T540" s="59">
        <v>0</v>
      </c>
      <c r="U540" s="59">
        <v>4689.2700000000004</v>
      </c>
      <c r="V540" s="59">
        <v>93785.3</v>
      </c>
      <c r="W540" s="59">
        <v>93785.3</v>
      </c>
      <c r="X540" s="59">
        <v>0</v>
      </c>
      <c r="Y540" s="59">
        <v>0</v>
      </c>
      <c r="Z540" s="59">
        <v>0</v>
      </c>
      <c r="AA540" s="59">
        <v>0</v>
      </c>
      <c r="AB540" s="59">
        <v>0</v>
      </c>
      <c r="AC540" s="59">
        <v>0</v>
      </c>
      <c r="AD540" s="59">
        <v>0</v>
      </c>
      <c r="AE540" s="59">
        <v>0</v>
      </c>
      <c r="AF540" s="59">
        <v>0</v>
      </c>
      <c r="AG540" s="59">
        <v>0</v>
      </c>
      <c r="AH540" s="59">
        <v>0</v>
      </c>
      <c r="AI540" s="59">
        <v>0</v>
      </c>
      <c r="AJ540" s="132" t="s">
        <v>205</v>
      </c>
      <c r="AK540" s="132" t="s">
        <v>206</v>
      </c>
      <c r="AL540" s="132">
        <f t="shared" si="64"/>
        <v>0</v>
      </c>
      <c r="AM540" s="132">
        <f t="shared" si="65"/>
        <v>0</v>
      </c>
      <c r="AN540" s="132">
        <f t="shared" si="69"/>
        <v>0</v>
      </c>
      <c r="AO540" s="132">
        <f t="shared" si="70"/>
        <v>0</v>
      </c>
      <c r="AP540" s="132">
        <f t="shared" si="66"/>
        <v>0</v>
      </c>
      <c r="AQ540" s="132">
        <f t="shared" si="67"/>
        <v>0</v>
      </c>
      <c r="AR540" s="132">
        <f t="shared" si="68"/>
        <v>0</v>
      </c>
      <c r="AS540" s="133" t="e">
        <f t="shared" si="71"/>
        <v>#DIV/0!</v>
      </c>
    </row>
    <row r="541" spans="1:45" x14ac:dyDescent="0.2">
      <c r="A541" s="59">
        <v>-1</v>
      </c>
      <c r="B541" s="59">
        <v>1012</v>
      </c>
      <c r="C541" s="59" t="s">
        <v>121</v>
      </c>
      <c r="D541" s="59">
        <v>0</v>
      </c>
      <c r="E541" s="59">
        <v>276</v>
      </c>
      <c r="F541" s="59" t="s">
        <v>1816</v>
      </c>
      <c r="G541" s="59">
        <v>2027</v>
      </c>
      <c r="H541" s="59" t="s">
        <v>157</v>
      </c>
      <c r="I541" s="59">
        <v>6</v>
      </c>
      <c r="J541" s="59" t="s">
        <v>31</v>
      </c>
      <c r="K541" s="59">
        <v>15</v>
      </c>
      <c r="L541" s="59">
        <v>10306012</v>
      </c>
      <c r="M541" s="59">
        <v>0</v>
      </c>
      <c r="N541" s="59" t="s">
        <v>135</v>
      </c>
      <c r="O541" s="59" t="s">
        <v>124</v>
      </c>
      <c r="P541" s="59" t="s">
        <v>127</v>
      </c>
      <c r="Q541" s="59">
        <v>0</v>
      </c>
      <c r="R541" s="59">
        <v>0</v>
      </c>
      <c r="S541" s="59">
        <v>-1371.7</v>
      </c>
      <c r="T541" s="59">
        <v>0</v>
      </c>
      <c r="U541" s="59">
        <v>-1371.7</v>
      </c>
      <c r="V541" s="59">
        <v>-27433.86</v>
      </c>
      <c r="W541" s="59">
        <v>-27433.86</v>
      </c>
      <c r="X541" s="59">
        <v>0</v>
      </c>
      <c r="Y541" s="59">
        <v>0</v>
      </c>
      <c r="Z541" s="59">
        <v>0</v>
      </c>
      <c r="AA541" s="59">
        <v>0</v>
      </c>
      <c r="AB541" s="59">
        <v>0</v>
      </c>
      <c r="AC541" s="59">
        <v>0</v>
      </c>
      <c r="AD541" s="59">
        <v>0</v>
      </c>
      <c r="AE541" s="59">
        <v>0</v>
      </c>
      <c r="AF541" s="59">
        <v>0</v>
      </c>
      <c r="AG541" s="59">
        <v>0</v>
      </c>
      <c r="AH541" s="59">
        <v>0</v>
      </c>
      <c r="AI541" s="59">
        <v>0</v>
      </c>
      <c r="AJ541" s="132" t="s">
        <v>205</v>
      </c>
      <c r="AK541" s="132" t="s">
        <v>206</v>
      </c>
      <c r="AL541" s="132">
        <f t="shared" si="64"/>
        <v>0</v>
      </c>
      <c r="AM541" s="132">
        <f t="shared" si="65"/>
        <v>0</v>
      </c>
      <c r="AN541" s="132">
        <f t="shared" si="69"/>
        <v>0</v>
      </c>
      <c r="AO541" s="132">
        <f t="shared" si="70"/>
        <v>0</v>
      </c>
      <c r="AP541" s="132">
        <f t="shared" si="66"/>
        <v>0</v>
      </c>
      <c r="AQ541" s="132">
        <f t="shared" si="67"/>
        <v>0</v>
      </c>
      <c r="AR541" s="132">
        <f t="shared" si="68"/>
        <v>0</v>
      </c>
      <c r="AS541" s="133" t="e">
        <f t="shared" si="71"/>
        <v>#DIV/0!</v>
      </c>
    </row>
    <row r="542" spans="1:45" x14ac:dyDescent="0.2">
      <c r="A542" s="59">
        <v>-1</v>
      </c>
      <c r="B542" s="59">
        <v>1012</v>
      </c>
      <c r="C542" s="59" t="s">
        <v>121</v>
      </c>
      <c r="D542" s="59">
        <v>0</v>
      </c>
      <c r="E542" s="59">
        <v>276</v>
      </c>
      <c r="F542" s="59" t="s">
        <v>1816</v>
      </c>
      <c r="G542" s="59">
        <v>2027</v>
      </c>
      <c r="H542" s="59" t="s">
        <v>158</v>
      </c>
      <c r="I542" s="59">
        <v>6</v>
      </c>
      <c r="J542" s="59" t="s">
        <v>31</v>
      </c>
      <c r="K542" s="59">
        <v>15</v>
      </c>
      <c r="L542" s="59">
        <v>10306010</v>
      </c>
      <c r="M542" s="59">
        <v>0</v>
      </c>
      <c r="N542" s="59" t="s">
        <v>135</v>
      </c>
      <c r="O542" s="59" t="s">
        <v>124</v>
      </c>
      <c r="P542" s="59" t="s">
        <v>127</v>
      </c>
      <c r="Q542" s="59">
        <v>0</v>
      </c>
      <c r="R542" s="59">
        <v>0</v>
      </c>
      <c r="S542" s="59">
        <v>-4324.03</v>
      </c>
      <c r="T542" s="59">
        <v>0</v>
      </c>
      <c r="U542" s="59">
        <v>-4324.03</v>
      </c>
      <c r="V542" s="59">
        <v>-86480.59</v>
      </c>
      <c r="W542" s="59">
        <v>-86480.59</v>
      </c>
      <c r="X542" s="59">
        <v>0</v>
      </c>
      <c r="Y542" s="59">
        <v>0</v>
      </c>
      <c r="Z542" s="59">
        <v>0</v>
      </c>
      <c r="AA542" s="59">
        <v>0</v>
      </c>
      <c r="AB542" s="59">
        <v>0</v>
      </c>
      <c r="AC542" s="59">
        <v>0</v>
      </c>
      <c r="AD542" s="59">
        <v>0</v>
      </c>
      <c r="AE542" s="59">
        <v>0</v>
      </c>
      <c r="AF542" s="59">
        <v>0</v>
      </c>
      <c r="AG542" s="59">
        <v>0</v>
      </c>
      <c r="AH542" s="59">
        <v>0</v>
      </c>
      <c r="AI542" s="59">
        <v>0</v>
      </c>
      <c r="AJ542" s="132" t="s">
        <v>205</v>
      </c>
      <c r="AK542" s="132" t="s">
        <v>206</v>
      </c>
      <c r="AL542" s="132">
        <f t="shared" si="64"/>
        <v>0</v>
      </c>
      <c r="AM542" s="132">
        <f t="shared" si="65"/>
        <v>0</v>
      </c>
      <c r="AN542" s="132">
        <f t="shared" si="69"/>
        <v>0</v>
      </c>
      <c r="AO542" s="132">
        <f t="shared" si="70"/>
        <v>0</v>
      </c>
      <c r="AP542" s="132">
        <f t="shared" si="66"/>
        <v>0</v>
      </c>
      <c r="AQ542" s="132">
        <f t="shared" si="67"/>
        <v>0</v>
      </c>
      <c r="AR542" s="132">
        <f t="shared" si="68"/>
        <v>0</v>
      </c>
      <c r="AS542" s="133" t="e">
        <f t="shared" si="71"/>
        <v>#DIV/0!</v>
      </c>
    </row>
    <row r="543" spans="1:45" x14ac:dyDescent="0.2">
      <c r="A543" s="59">
        <v>-1</v>
      </c>
      <c r="B543" s="59">
        <v>1012</v>
      </c>
      <c r="C543" s="59" t="s">
        <v>121</v>
      </c>
      <c r="D543" s="59">
        <v>0</v>
      </c>
      <c r="E543" s="59">
        <v>276</v>
      </c>
      <c r="F543" s="59" t="s">
        <v>1816</v>
      </c>
      <c r="G543" s="59">
        <v>2027</v>
      </c>
      <c r="H543" s="59" t="s">
        <v>159</v>
      </c>
      <c r="I543" s="59">
        <v>6</v>
      </c>
      <c r="J543" s="59" t="s">
        <v>31</v>
      </c>
      <c r="K543" s="59">
        <v>15</v>
      </c>
      <c r="L543" s="59">
        <v>10306050</v>
      </c>
      <c r="M543" s="59">
        <v>0</v>
      </c>
      <c r="N543" s="59" t="s">
        <v>135</v>
      </c>
      <c r="O543" s="59" t="s">
        <v>124</v>
      </c>
      <c r="P543" s="59" t="s">
        <v>127</v>
      </c>
      <c r="Q543" s="59">
        <v>0</v>
      </c>
      <c r="R543" s="59">
        <v>0</v>
      </c>
      <c r="S543" s="59">
        <v>134681.78</v>
      </c>
      <c r="T543" s="59">
        <v>0</v>
      </c>
      <c r="U543" s="59">
        <v>134681.78</v>
      </c>
      <c r="V543" s="59">
        <v>2693635.15</v>
      </c>
      <c r="W543" s="59">
        <v>2693635.15</v>
      </c>
      <c r="X543" s="59">
        <v>0</v>
      </c>
      <c r="Y543" s="59">
        <v>0</v>
      </c>
      <c r="Z543" s="59">
        <v>0</v>
      </c>
      <c r="AA543" s="59">
        <v>0</v>
      </c>
      <c r="AB543" s="59">
        <v>0</v>
      </c>
      <c r="AC543" s="59">
        <v>0</v>
      </c>
      <c r="AD543" s="59">
        <v>0</v>
      </c>
      <c r="AE543" s="59">
        <v>0</v>
      </c>
      <c r="AF543" s="59">
        <v>0</v>
      </c>
      <c r="AG543" s="59">
        <v>0</v>
      </c>
      <c r="AH543" s="59">
        <v>0</v>
      </c>
      <c r="AI543" s="59">
        <v>0</v>
      </c>
      <c r="AJ543" s="132" t="s">
        <v>205</v>
      </c>
      <c r="AK543" s="132" t="s">
        <v>36</v>
      </c>
      <c r="AL543" s="132">
        <f t="shared" si="64"/>
        <v>0</v>
      </c>
      <c r="AM543" s="132">
        <f t="shared" si="65"/>
        <v>0</v>
      </c>
      <c r="AN543" s="132">
        <f t="shared" si="69"/>
        <v>0</v>
      </c>
      <c r="AO543" s="132">
        <f t="shared" si="70"/>
        <v>0</v>
      </c>
      <c r="AP543" s="132">
        <f t="shared" si="66"/>
        <v>0</v>
      </c>
      <c r="AQ543" s="132">
        <f t="shared" si="67"/>
        <v>0</v>
      </c>
      <c r="AR543" s="132">
        <f t="shared" si="68"/>
        <v>0</v>
      </c>
      <c r="AS543" s="133" t="e">
        <f t="shared" si="71"/>
        <v>#DIV/0!</v>
      </c>
    </row>
    <row r="544" spans="1:45" x14ac:dyDescent="0.2">
      <c r="A544" s="59">
        <v>-1</v>
      </c>
      <c r="B544" s="59">
        <v>1012</v>
      </c>
      <c r="C544" s="59" t="s">
        <v>121</v>
      </c>
      <c r="D544" s="59">
        <v>0</v>
      </c>
      <c r="E544" s="59">
        <v>276</v>
      </c>
      <c r="F544" s="59" t="s">
        <v>1816</v>
      </c>
      <c r="G544" s="59">
        <v>2027</v>
      </c>
      <c r="H544" s="59" t="s">
        <v>155</v>
      </c>
      <c r="I544" s="59">
        <v>6</v>
      </c>
      <c r="J544" s="59" t="s">
        <v>31</v>
      </c>
      <c r="K544" s="59">
        <v>16</v>
      </c>
      <c r="L544" s="59">
        <v>10306502</v>
      </c>
      <c r="M544" s="59">
        <v>0</v>
      </c>
      <c r="N544" s="59" t="s">
        <v>135</v>
      </c>
      <c r="O544" s="59" t="s">
        <v>124</v>
      </c>
      <c r="P544" s="59" t="s">
        <v>127</v>
      </c>
      <c r="Q544" s="59">
        <v>0</v>
      </c>
      <c r="R544" s="59">
        <v>0</v>
      </c>
      <c r="S544" s="59">
        <v>0</v>
      </c>
      <c r="T544" s="59">
        <v>0</v>
      </c>
      <c r="U544" s="59">
        <v>0</v>
      </c>
      <c r="V544" s="59">
        <v>110701.68000000001</v>
      </c>
      <c r="W544" s="59">
        <v>110701.68000000001</v>
      </c>
      <c r="X544" s="59">
        <v>0</v>
      </c>
      <c r="Y544" s="59">
        <v>0</v>
      </c>
      <c r="Z544" s="59">
        <v>0</v>
      </c>
      <c r="AA544" s="59">
        <v>0</v>
      </c>
      <c r="AB544" s="59">
        <v>0</v>
      </c>
      <c r="AC544" s="59">
        <v>0</v>
      </c>
      <c r="AD544" s="59">
        <v>0</v>
      </c>
      <c r="AE544" s="59">
        <v>0</v>
      </c>
      <c r="AF544" s="59">
        <v>0</v>
      </c>
      <c r="AG544" s="59">
        <v>0</v>
      </c>
      <c r="AH544" s="59">
        <v>0</v>
      </c>
      <c r="AI544" s="59">
        <v>0</v>
      </c>
      <c r="AJ544" s="132" t="s">
        <v>205</v>
      </c>
      <c r="AK544" s="132" t="s">
        <v>208</v>
      </c>
      <c r="AL544" s="132">
        <f t="shared" si="64"/>
        <v>0</v>
      </c>
      <c r="AM544" s="132">
        <f t="shared" si="65"/>
        <v>0</v>
      </c>
      <c r="AN544" s="132">
        <f t="shared" si="69"/>
        <v>0</v>
      </c>
      <c r="AO544" s="132">
        <f t="shared" si="70"/>
        <v>0</v>
      </c>
      <c r="AP544" s="132">
        <f t="shared" si="66"/>
        <v>0</v>
      </c>
      <c r="AQ544" s="132">
        <f t="shared" si="67"/>
        <v>0</v>
      </c>
      <c r="AR544" s="132">
        <f t="shared" si="68"/>
        <v>0</v>
      </c>
      <c r="AS544" s="133" t="e">
        <f t="shared" si="71"/>
        <v>#DIV/0!</v>
      </c>
    </row>
    <row r="545" spans="1:45" x14ac:dyDescent="0.2">
      <c r="A545" s="59">
        <v>-1</v>
      </c>
      <c r="B545" s="59">
        <v>1012</v>
      </c>
      <c r="C545" s="59" t="s">
        <v>121</v>
      </c>
      <c r="D545" s="59">
        <v>0</v>
      </c>
      <c r="E545" s="59">
        <v>276</v>
      </c>
      <c r="F545" s="59" t="s">
        <v>1816</v>
      </c>
      <c r="G545" s="59">
        <v>2027</v>
      </c>
      <c r="H545" s="59" t="s">
        <v>163</v>
      </c>
      <c r="I545" s="59">
        <v>6</v>
      </c>
      <c r="J545" s="59" t="s">
        <v>31</v>
      </c>
      <c r="K545" s="59">
        <v>15</v>
      </c>
      <c r="L545" s="59">
        <v>10306004</v>
      </c>
      <c r="M545" s="59">
        <v>-1</v>
      </c>
      <c r="N545" s="59" t="s">
        <v>146</v>
      </c>
      <c r="O545" s="59" t="s">
        <v>124</v>
      </c>
      <c r="P545" s="59" t="s">
        <v>127</v>
      </c>
      <c r="Q545" s="59">
        <v>0</v>
      </c>
      <c r="R545" s="59">
        <v>0</v>
      </c>
      <c r="S545" s="59">
        <v>0</v>
      </c>
      <c r="T545" s="59">
        <v>0</v>
      </c>
      <c r="U545" s="59">
        <v>0</v>
      </c>
      <c r="V545" s="59">
        <v>0</v>
      </c>
      <c r="W545" s="59">
        <v>0</v>
      </c>
      <c r="X545" s="59">
        <v>0</v>
      </c>
      <c r="Y545" s="59">
        <v>0</v>
      </c>
      <c r="Z545" s="59">
        <v>0</v>
      </c>
      <c r="AA545" s="59">
        <v>0</v>
      </c>
      <c r="AB545" s="59">
        <v>0</v>
      </c>
      <c r="AC545" s="59">
        <v>0</v>
      </c>
      <c r="AD545" s="59">
        <v>0</v>
      </c>
      <c r="AE545" s="59">
        <v>0</v>
      </c>
      <c r="AF545" s="59">
        <v>0</v>
      </c>
      <c r="AG545" s="59">
        <v>0</v>
      </c>
      <c r="AH545" s="59">
        <v>0</v>
      </c>
      <c r="AI545" s="59">
        <v>0</v>
      </c>
      <c r="AJ545" s="132" t="s">
        <v>205</v>
      </c>
      <c r="AK545" s="132" t="s">
        <v>35</v>
      </c>
      <c r="AL545" s="132">
        <f t="shared" si="64"/>
        <v>0</v>
      </c>
      <c r="AM545" s="132">
        <f t="shared" si="65"/>
        <v>0</v>
      </c>
      <c r="AN545" s="132">
        <f t="shared" si="69"/>
        <v>0</v>
      </c>
      <c r="AO545" s="132">
        <f t="shared" si="70"/>
        <v>0</v>
      </c>
      <c r="AP545" s="132">
        <f t="shared" si="66"/>
        <v>0</v>
      </c>
      <c r="AQ545" s="132">
        <f t="shared" si="67"/>
        <v>0</v>
      </c>
      <c r="AR545" s="132">
        <f t="shared" si="68"/>
        <v>0</v>
      </c>
      <c r="AS545" s="133" t="e">
        <f t="shared" si="71"/>
        <v>#DIV/0!</v>
      </c>
    </row>
    <row r="546" spans="1:45" x14ac:dyDescent="0.2">
      <c r="A546" s="59">
        <v>-1</v>
      </c>
      <c r="B546" s="59">
        <v>1012</v>
      </c>
      <c r="C546" s="59" t="s">
        <v>121</v>
      </c>
      <c r="D546" s="59">
        <v>0</v>
      </c>
      <c r="E546" s="59">
        <v>276</v>
      </c>
      <c r="F546" s="59" t="s">
        <v>1816</v>
      </c>
      <c r="G546" s="59">
        <v>2027</v>
      </c>
      <c r="H546" s="59" t="s">
        <v>148</v>
      </c>
      <c r="I546" s="59">
        <v>6</v>
      </c>
      <c r="J546" s="59" t="s">
        <v>31</v>
      </c>
      <c r="K546" s="59">
        <v>15</v>
      </c>
      <c r="L546" s="59">
        <v>24</v>
      </c>
      <c r="M546" s="59">
        <v>1</v>
      </c>
      <c r="N546" s="59" t="s">
        <v>122</v>
      </c>
      <c r="O546" s="59" t="s">
        <v>124</v>
      </c>
      <c r="P546" s="59" t="s">
        <v>128</v>
      </c>
      <c r="Q546" s="59">
        <v>0</v>
      </c>
      <c r="R546" s="59">
        <v>0</v>
      </c>
      <c r="S546" s="59">
        <v>3389.41</v>
      </c>
      <c r="T546" s="59">
        <v>0</v>
      </c>
      <c r="U546" s="59">
        <v>3389.41</v>
      </c>
      <c r="V546" s="59">
        <v>67788.05</v>
      </c>
      <c r="W546" s="59">
        <v>67788.05</v>
      </c>
      <c r="X546" s="59">
        <v>0</v>
      </c>
      <c r="Y546" s="59">
        <v>0</v>
      </c>
      <c r="Z546" s="59">
        <v>0</v>
      </c>
      <c r="AA546" s="59">
        <v>0</v>
      </c>
      <c r="AB546" s="59">
        <v>0</v>
      </c>
      <c r="AC546" s="59">
        <v>0</v>
      </c>
      <c r="AD546" s="59">
        <v>0</v>
      </c>
      <c r="AE546" s="59">
        <v>0</v>
      </c>
      <c r="AF546" s="59">
        <v>0</v>
      </c>
      <c r="AG546" s="59">
        <v>0</v>
      </c>
      <c r="AH546" s="59">
        <v>0</v>
      </c>
      <c r="AI546" s="59">
        <v>0</v>
      </c>
      <c r="AJ546" s="132" t="s">
        <v>205</v>
      </c>
      <c r="AK546" s="132" t="s">
        <v>37</v>
      </c>
      <c r="AL546" s="132">
        <f t="shared" si="64"/>
        <v>0</v>
      </c>
      <c r="AM546" s="132">
        <f t="shared" si="65"/>
        <v>0</v>
      </c>
      <c r="AN546" s="132">
        <f t="shared" si="69"/>
        <v>0</v>
      </c>
      <c r="AO546" s="132">
        <f t="shared" si="70"/>
        <v>0</v>
      </c>
      <c r="AP546" s="132">
        <f t="shared" si="66"/>
        <v>0</v>
      </c>
      <c r="AQ546" s="132">
        <f t="shared" si="67"/>
        <v>0</v>
      </c>
      <c r="AR546" s="132">
        <f t="shared" si="68"/>
        <v>0</v>
      </c>
      <c r="AS546" s="133" t="e">
        <f t="shared" si="71"/>
        <v>#DIV/0!</v>
      </c>
    </row>
    <row r="547" spans="1:45" x14ac:dyDescent="0.2">
      <c r="A547" s="59">
        <v>-1</v>
      </c>
      <c r="B547" s="59">
        <v>1012</v>
      </c>
      <c r="C547" s="59" t="s">
        <v>121</v>
      </c>
      <c r="D547" s="59">
        <v>0</v>
      </c>
      <c r="E547" s="59">
        <v>276</v>
      </c>
      <c r="F547" s="59" t="s">
        <v>1816</v>
      </c>
      <c r="G547" s="59">
        <v>2027</v>
      </c>
      <c r="H547" s="59" t="s">
        <v>149</v>
      </c>
      <c r="I547" s="59">
        <v>6</v>
      </c>
      <c r="J547" s="59" t="s">
        <v>31</v>
      </c>
      <c r="K547" s="59">
        <v>15</v>
      </c>
      <c r="L547" s="59">
        <v>22</v>
      </c>
      <c r="M547" s="59">
        <v>1</v>
      </c>
      <c r="N547" s="59" t="s">
        <v>122</v>
      </c>
      <c r="O547" s="59" t="s">
        <v>124</v>
      </c>
      <c r="P547" s="59" t="s">
        <v>128</v>
      </c>
      <c r="Q547" s="59">
        <v>0</v>
      </c>
      <c r="R547" s="59">
        <v>0</v>
      </c>
      <c r="S547" s="59">
        <v>-3357.1800000000003</v>
      </c>
      <c r="T547" s="59">
        <v>-727.30000000000007</v>
      </c>
      <c r="U547" s="59">
        <v>-2767.18</v>
      </c>
      <c r="V547" s="59">
        <v>-67142.490000000005</v>
      </c>
      <c r="W547" s="59">
        <v>-55342.770000000004</v>
      </c>
      <c r="X547" s="59">
        <v>11799.72</v>
      </c>
      <c r="Y547" s="59">
        <v>0</v>
      </c>
      <c r="Z547" s="59">
        <v>0</v>
      </c>
      <c r="AA547" s="59">
        <v>0</v>
      </c>
      <c r="AB547" s="59">
        <v>0</v>
      </c>
      <c r="AC547" s="59">
        <v>11799.72</v>
      </c>
      <c r="AD547" s="59">
        <v>0</v>
      </c>
      <c r="AE547" s="59">
        <v>0</v>
      </c>
      <c r="AF547" s="59">
        <v>0</v>
      </c>
      <c r="AG547" s="59">
        <v>0</v>
      </c>
      <c r="AH547" s="59">
        <v>0</v>
      </c>
      <c r="AI547" s="59">
        <v>0</v>
      </c>
      <c r="AJ547" s="132" t="s">
        <v>205</v>
      </c>
      <c r="AK547" s="132" t="s">
        <v>206</v>
      </c>
      <c r="AL547" s="132">
        <f t="shared" si="64"/>
        <v>0</v>
      </c>
      <c r="AM547" s="132">
        <f t="shared" si="65"/>
        <v>11799.72</v>
      </c>
      <c r="AN547" s="132">
        <f t="shared" si="69"/>
        <v>-11799.72</v>
      </c>
      <c r="AO547" s="132">
        <f t="shared" si="70"/>
        <v>0</v>
      </c>
      <c r="AP547" s="132">
        <f t="shared" si="66"/>
        <v>11799.720000000001</v>
      </c>
      <c r="AQ547" s="132">
        <f t="shared" si="67"/>
        <v>0</v>
      </c>
      <c r="AR547" s="132">
        <f t="shared" si="68"/>
        <v>590.00000000000045</v>
      </c>
      <c r="AS547" s="133">
        <f t="shared" si="71"/>
        <v>5.0001186468831497E-2</v>
      </c>
    </row>
    <row r="548" spans="1:45" x14ac:dyDescent="0.2">
      <c r="A548" s="59">
        <v>-1</v>
      </c>
      <c r="B548" s="59">
        <v>1012</v>
      </c>
      <c r="C548" s="59" t="s">
        <v>121</v>
      </c>
      <c r="D548" s="59">
        <v>0</v>
      </c>
      <c r="E548" s="59">
        <v>276</v>
      </c>
      <c r="F548" s="59" t="s">
        <v>1816</v>
      </c>
      <c r="G548" s="59">
        <v>2027</v>
      </c>
      <c r="H548" s="59" t="s">
        <v>153</v>
      </c>
      <c r="I548" s="59">
        <v>6</v>
      </c>
      <c r="J548" s="59" t="s">
        <v>31</v>
      </c>
      <c r="K548" s="59">
        <v>15</v>
      </c>
      <c r="L548" s="59">
        <v>10306001</v>
      </c>
      <c r="M548" s="59">
        <v>0</v>
      </c>
      <c r="N548" s="59" t="s">
        <v>135</v>
      </c>
      <c r="O548" s="59" t="s">
        <v>124</v>
      </c>
      <c r="P548" s="59" t="s">
        <v>128</v>
      </c>
      <c r="Q548" s="59">
        <v>0</v>
      </c>
      <c r="R548" s="59">
        <v>0</v>
      </c>
      <c r="S548" s="59">
        <v>798.17000000000007</v>
      </c>
      <c r="T548" s="59">
        <v>0</v>
      </c>
      <c r="U548" s="59">
        <v>798.17000000000007</v>
      </c>
      <c r="V548" s="59">
        <v>15963.53</v>
      </c>
      <c r="W548" s="59">
        <v>15963.53</v>
      </c>
      <c r="X548" s="59">
        <v>0</v>
      </c>
      <c r="Y548" s="59">
        <v>0</v>
      </c>
      <c r="Z548" s="59">
        <v>0</v>
      </c>
      <c r="AA548" s="59">
        <v>0</v>
      </c>
      <c r="AB548" s="59">
        <v>0</v>
      </c>
      <c r="AC548" s="59">
        <v>0</v>
      </c>
      <c r="AD548" s="59">
        <v>0</v>
      </c>
      <c r="AE548" s="59">
        <v>0</v>
      </c>
      <c r="AF548" s="59">
        <v>0</v>
      </c>
      <c r="AG548" s="59">
        <v>0</v>
      </c>
      <c r="AH548" s="59">
        <v>0</v>
      </c>
      <c r="AI548" s="59">
        <v>0</v>
      </c>
      <c r="AJ548" s="132" t="s">
        <v>205</v>
      </c>
      <c r="AK548" s="132" t="s">
        <v>206</v>
      </c>
      <c r="AL548" s="132">
        <f t="shared" si="64"/>
        <v>0</v>
      </c>
      <c r="AM548" s="132">
        <f t="shared" si="65"/>
        <v>0</v>
      </c>
      <c r="AN548" s="132">
        <f t="shared" si="69"/>
        <v>0</v>
      </c>
      <c r="AO548" s="132">
        <f t="shared" si="70"/>
        <v>0</v>
      </c>
      <c r="AP548" s="132">
        <f t="shared" si="66"/>
        <v>0</v>
      </c>
      <c r="AQ548" s="132">
        <f t="shared" si="67"/>
        <v>0</v>
      </c>
      <c r="AR548" s="132">
        <f t="shared" si="68"/>
        <v>0</v>
      </c>
      <c r="AS548" s="133" t="e">
        <f t="shared" si="71"/>
        <v>#DIV/0!</v>
      </c>
    </row>
    <row r="549" spans="1:45" x14ac:dyDescent="0.2">
      <c r="A549" s="59">
        <v>-1</v>
      </c>
      <c r="B549" s="59">
        <v>1012</v>
      </c>
      <c r="C549" s="59" t="s">
        <v>121</v>
      </c>
      <c r="D549" s="59">
        <v>0</v>
      </c>
      <c r="E549" s="59">
        <v>276</v>
      </c>
      <c r="F549" s="59" t="s">
        <v>1816</v>
      </c>
      <c r="G549" s="59">
        <v>2027</v>
      </c>
      <c r="H549" s="59" t="s">
        <v>154</v>
      </c>
      <c r="I549" s="59">
        <v>6</v>
      </c>
      <c r="J549" s="59" t="s">
        <v>31</v>
      </c>
      <c r="K549" s="59">
        <v>15</v>
      </c>
      <c r="L549" s="59">
        <v>10306002</v>
      </c>
      <c r="M549" s="59">
        <v>0</v>
      </c>
      <c r="N549" s="59" t="s">
        <v>135</v>
      </c>
      <c r="O549" s="59" t="s">
        <v>124</v>
      </c>
      <c r="P549" s="59" t="s">
        <v>128</v>
      </c>
      <c r="Q549" s="59">
        <v>0</v>
      </c>
      <c r="R549" s="59">
        <v>0</v>
      </c>
      <c r="S549" s="59">
        <v>24.72</v>
      </c>
      <c r="T549" s="59">
        <v>0</v>
      </c>
      <c r="U549" s="59">
        <v>24.72</v>
      </c>
      <c r="V549" s="59">
        <v>494.23</v>
      </c>
      <c r="W549" s="59">
        <v>494.23</v>
      </c>
      <c r="X549" s="59">
        <v>0</v>
      </c>
      <c r="Y549" s="59">
        <v>0</v>
      </c>
      <c r="Z549" s="59">
        <v>0</v>
      </c>
      <c r="AA549" s="59">
        <v>0</v>
      </c>
      <c r="AB549" s="59">
        <v>0</v>
      </c>
      <c r="AC549" s="59">
        <v>0</v>
      </c>
      <c r="AD549" s="59">
        <v>0</v>
      </c>
      <c r="AE549" s="59">
        <v>0</v>
      </c>
      <c r="AF549" s="59">
        <v>0</v>
      </c>
      <c r="AG549" s="59">
        <v>0</v>
      </c>
      <c r="AH549" s="59">
        <v>0</v>
      </c>
      <c r="AI549" s="59">
        <v>0</v>
      </c>
      <c r="AJ549" s="132" t="s">
        <v>205</v>
      </c>
      <c r="AK549" s="132" t="s">
        <v>206</v>
      </c>
      <c r="AL549" s="132">
        <f t="shared" si="64"/>
        <v>0</v>
      </c>
      <c r="AM549" s="132">
        <f t="shared" si="65"/>
        <v>0</v>
      </c>
      <c r="AN549" s="132">
        <f t="shared" si="69"/>
        <v>0</v>
      </c>
      <c r="AO549" s="132">
        <f t="shared" si="70"/>
        <v>0</v>
      </c>
      <c r="AP549" s="132">
        <f t="shared" si="66"/>
        <v>0</v>
      </c>
      <c r="AQ549" s="132">
        <f t="shared" si="67"/>
        <v>0</v>
      </c>
      <c r="AR549" s="132">
        <f t="shared" si="68"/>
        <v>0</v>
      </c>
      <c r="AS549" s="133" t="e">
        <f t="shared" si="71"/>
        <v>#DIV/0!</v>
      </c>
    </row>
    <row r="550" spans="1:45" x14ac:dyDescent="0.2">
      <c r="A550" s="59">
        <v>-1</v>
      </c>
      <c r="B550" s="59">
        <v>1012</v>
      </c>
      <c r="C550" s="59" t="s">
        <v>121</v>
      </c>
      <c r="D550" s="59">
        <v>0</v>
      </c>
      <c r="E550" s="59">
        <v>276</v>
      </c>
      <c r="F550" s="59" t="s">
        <v>1816</v>
      </c>
      <c r="G550" s="59">
        <v>2027</v>
      </c>
      <c r="H550" s="59" t="s">
        <v>156</v>
      </c>
      <c r="I550" s="59">
        <v>6</v>
      </c>
      <c r="J550" s="59" t="s">
        <v>31</v>
      </c>
      <c r="K550" s="59">
        <v>15</v>
      </c>
      <c r="L550" s="59">
        <v>10306017</v>
      </c>
      <c r="M550" s="59">
        <v>0</v>
      </c>
      <c r="N550" s="59" t="s">
        <v>135</v>
      </c>
      <c r="O550" s="59" t="s">
        <v>124</v>
      </c>
      <c r="P550" s="59" t="s">
        <v>128</v>
      </c>
      <c r="Q550" s="59">
        <v>0</v>
      </c>
      <c r="R550" s="59">
        <v>0</v>
      </c>
      <c r="S550" s="59">
        <v>0</v>
      </c>
      <c r="T550" s="59">
        <v>0</v>
      </c>
      <c r="U550" s="59">
        <v>0</v>
      </c>
      <c r="V550" s="59">
        <v>0</v>
      </c>
      <c r="W550" s="59">
        <v>0</v>
      </c>
      <c r="X550" s="59">
        <v>0</v>
      </c>
      <c r="Y550" s="59">
        <v>0</v>
      </c>
      <c r="Z550" s="59">
        <v>0</v>
      </c>
      <c r="AA550" s="59">
        <v>0</v>
      </c>
      <c r="AB550" s="59">
        <v>0</v>
      </c>
      <c r="AC550" s="59">
        <v>0</v>
      </c>
      <c r="AD550" s="59">
        <v>0</v>
      </c>
      <c r="AE550" s="59">
        <v>0</v>
      </c>
      <c r="AF550" s="59">
        <v>0</v>
      </c>
      <c r="AG550" s="59">
        <v>0</v>
      </c>
      <c r="AH550" s="59">
        <v>0</v>
      </c>
      <c r="AI550" s="59">
        <v>0</v>
      </c>
      <c r="AJ550" s="132" t="s">
        <v>205</v>
      </c>
      <c r="AK550" s="132" t="s">
        <v>206</v>
      </c>
      <c r="AL550" s="132">
        <f t="shared" si="64"/>
        <v>0</v>
      </c>
      <c r="AM550" s="132">
        <f t="shared" si="65"/>
        <v>0</v>
      </c>
      <c r="AN550" s="132">
        <f t="shared" si="69"/>
        <v>0</v>
      </c>
      <c r="AO550" s="132">
        <f t="shared" si="70"/>
        <v>0</v>
      </c>
      <c r="AP550" s="132">
        <f t="shared" si="66"/>
        <v>0</v>
      </c>
      <c r="AQ550" s="132">
        <f t="shared" si="67"/>
        <v>0</v>
      </c>
      <c r="AR550" s="132">
        <f t="shared" si="68"/>
        <v>0</v>
      </c>
      <c r="AS550" s="133" t="e">
        <f t="shared" si="71"/>
        <v>#DIV/0!</v>
      </c>
    </row>
    <row r="551" spans="1:45" x14ac:dyDescent="0.2">
      <c r="A551" s="59">
        <v>-1</v>
      </c>
      <c r="B551" s="59">
        <v>1012</v>
      </c>
      <c r="C551" s="59" t="s">
        <v>121</v>
      </c>
      <c r="D551" s="59">
        <v>0</v>
      </c>
      <c r="E551" s="59">
        <v>276</v>
      </c>
      <c r="F551" s="59" t="s">
        <v>1816</v>
      </c>
      <c r="G551" s="59">
        <v>2027</v>
      </c>
      <c r="H551" s="59" t="s">
        <v>157</v>
      </c>
      <c r="I551" s="59">
        <v>6</v>
      </c>
      <c r="J551" s="59" t="s">
        <v>31</v>
      </c>
      <c r="K551" s="59">
        <v>15</v>
      </c>
      <c r="L551" s="59">
        <v>10306012</v>
      </c>
      <c r="M551" s="59">
        <v>0</v>
      </c>
      <c r="N551" s="59" t="s">
        <v>135</v>
      </c>
      <c r="O551" s="59" t="s">
        <v>124</v>
      </c>
      <c r="P551" s="59" t="s">
        <v>128</v>
      </c>
      <c r="Q551" s="59">
        <v>0</v>
      </c>
      <c r="R551" s="59">
        <v>0</v>
      </c>
      <c r="S551" s="59">
        <v>-66.349999999999994</v>
      </c>
      <c r="T551" s="59">
        <v>0</v>
      </c>
      <c r="U551" s="59">
        <v>-66.349999999999994</v>
      </c>
      <c r="V551" s="59">
        <v>-1327.04</v>
      </c>
      <c r="W551" s="59">
        <v>-1327.04</v>
      </c>
      <c r="X551" s="59">
        <v>0</v>
      </c>
      <c r="Y551" s="59">
        <v>0</v>
      </c>
      <c r="Z551" s="59">
        <v>0</v>
      </c>
      <c r="AA551" s="59">
        <v>0</v>
      </c>
      <c r="AB551" s="59">
        <v>0</v>
      </c>
      <c r="AC551" s="59">
        <v>0</v>
      </c>
      <c r="AD551" s="59">
        <v>0</v>
      </c>
      <c r="AE551" s="59">
        <v>0</v>
      </c>
      <c r="AF551" s="59">
        <v>0</v>
      </c>
      <c r="AG551" s="59">
        <v>0</v>
      </c>
      <c r="AH551" s="59">
        <v>0</v>
      </c>
      <c r="AI551" s="59">
        <v>0</v>
      </c>
      <c r="AJ551" s="132" t="s">
        <v>205</v>
      </c>
      <c r="AK551" s="132" t="s">
        <v>206</v>
      </c>
      <c r="AL551" s="132">
        <f t="shared" si="64"/>
        <v>0</v>
      </c>
      <c r="AM551" s="132">
        <f t="shared" si="65"/>
        <v>0</v>
      </c>
      <c r="AN551" s="132">
        <f t="shared" si="69"/>
        <v>0</v>
      </c>
      <c r="AO551" s="132">
        <f t="shared" si="70"/>
        <v>0</v>
      </c>
      <c r="AP551" s="132">
        <f t="shared" si="66"/>
        <v>0</v>
      </c>
      <c r="AQ551" s="132">
        <f t="shared" si="67"/>
        <v>0</v>
      </c>
      <c r="AR551" s="132">
        <f t="shared" si="68"/>
        <v>0</v>
      </c>
      <c r="AS551" s="133" t="e">
        <f t="shared" si="71"/>
        <v>#DIV/0!</v>
      </c>
    </row>
    <row r="552" spans="1:45" x14ac:dyDescent="0.2">
      <c r="A552" s="59">
        <v>-1</v>
      </c>
      <c r="B552" s="59">
        <v>1012</v>
      </c>
      <c r="C552" s="59" t="s">
        <v>121</v>
      </c>
      <c r="D552" s="59">
        <v>0</v>
      </c>
      <c r="E552" s="59">
        <v>276</v>
      </c>
      <c r="F552" s="59" t="s">
        <v>1816</v>
      </c>
      <c r="G552" s="59">
        <v>2027</v>
      </c>
      <c r="H552" s="59" t="s">
        <v>159</v>
      </c>
      <c r="I552" s="59">
        <v>6</v>
      </c>
      <c r="J552" s="59" t="s">
        <v>31</v>
      </c>
      <c r="K552" s="59">
        <v>15</v>
      </c>
      <c r="L552" s="59">
        <v>10306050</v>
      </c>
      <c r="M552" s="59">
        <v>0</v>
      </c>
      <c r="N552" s="59" t="s">
        <v>135</v>
      </c>
      <c r="O552" s="59" t="s">
        <v>124</v>
      </c>
      <c r="P552" s="59" t="s">
        <v>128</v>
      </c>
      <c r="Q552" s="59">
        <v>0</v>
      </c>
      <c r="R552" s="59">
        <v>0</v>
      </c>
      <c r="S552" s="59">
        <v>16874.29</v>
      </c>
      <c r="T552" s="59">
        <v>0</v>
      </c>
      <c r="U552" s="59">
        <v>16874.29</v>
      </c>
      <c r="V552" s="59">
        <v>337485.68</v>
      </c>
      <c r="W552" s="59">
        <v>337485.68</v>
      </c>
      <c r="X552" s="59">
        <v>0</v>
      </c>
      <c r="Y552" s="59">
        <v>0</v>
      </c>
      <c r="Z552" s="59">
        <v>0</v>
      </c>
      <c r="AA552" s="59">
        <v>0</v>
      </c>
      <c r="AB552" s="59">
        <v>0</v>
      </c>
      <c r="AC552" s="59">
        <v>0</v>
      </c>
      <c r="AD552" s="59">
        <v>0</v>
      </c>
      <c r="AE552" s="59">
        <v>0</v>
      </c>
      <c r="AF552" s="59">
        <v>0</v>
      </c>
      <c r="AG552" s="59">
        <v>0</v>
      </c>
      <c r="AH552" s="59">
        <v>0</v>
      </c>
      <c r="AI552" s="59">
        <v>0</v>
      </c>
      <c r="AJ552" s="132" t="s">
        <v>205</v>
      </c>
      <c r="AK552" s="132" t="s">
        <v>36</v>
      </c>
      <c r="AL552" s="132">
        <f t="shared" si="64"/>
        <v>0</v>
      </c>
      <c r="AM552" s="132">
        <f t="shared" si="65"/>
        <v>0</v>
      </c>
      <c r="AN552" s="132">
        <f t="shared" si="69"/>
        <v>0</v>
      </c>
      <c r="AO552" s="132">
        <f t="shared" si="70"/>
        <v>0</v>
      </c>
      <c r="AP552" s="132">
        <f t="shared" si="66"/>
        <v>0</v>
      </c>
      <c r="AQ552" s="132">
        <f t="shared" si="67"/>
        <v>0</v>
      </c>
      <c r="AR552" s="132">
        <f t="shared" si="68"/>
        <v>0</v>
      </c>
      <c r="AS552" s="133" t="e">
        <f t="shared" si="71"/>
        <v>#DIV/0!</v>
      </c>
    </row>
    <row r="553" spans="1:45" x14ac:dyDescent="0.2">
      <c r="A553" s="59">
        <v>-1</v>
      </c>
      <c r="B553" s="59">
        <v>1012</v>
      </c>
      <c r="C553" s="59" t="s">
        <v>121</v>
      </c>
      <c r="D553" s="59">
        <v>0</v>
      </c>
      <c r="E553" s="59">
        <v>276</v>
      </c>
      <c r="F553" s="59" t="s">
        <v>1816</v>
      </c>
      <c r="G553" s="59">
        <v>2027</v>
      </c>
      <c r="H553" s="59" t="s">
        <v>155</v>
      </c>
      <c r="I553" s="59">
        <v>6</v>
      </c>
      <c r="J553" s="59" t="s">
        <v>31</v>
      </c>
      <c r="K553" s="59">
        <v>16</v>
      </c>
      <c r="L553" s="59">
        <v>10306502</v>
      </c>
      <c r="M553" s="59">
        <v>0</v>
      </c>
      <c r="N553" s="59" t="s">
        <v>135</v>
      </c>
      <c r="O553" s="59" t="s">
        <v>124</v>
      </c>
      <c r="P553" s="59" t="s">
        <v>128</v>
      </c>
      <c r="Q553" s="59">
        <v>0</v>
      </c>
      <c r="R553" s="59">
        <v>0</v>
      </c>
      <c r="S553" s="59">
        <v>0</v>
      </c>
      <c r="T553" s="59">
        <v>0</v>
      </c>
      <c r="U553" s="59">
        <v>0</v>
      </c>
      <c r="V553" s="59">
        <v>24432.880000000001</v>
      </c>
      <c r="W553" s="59">
        <v>24432.880000000001</v>
      </c>
      <c r="X553" s="59">
        <v>0</v>
      </c>
      <c r="Y553" s="59">
        <v>0</v>
      </c>
      <c r="Z553" s="59">
        <v>0</v>
      </c>
      <c r="AA553" s="59">
        <v>0</v>
      </c>
      <c r="AB553" s="59">
        <v>0</v>
      </c>
      <c r="AC553" s="59">
        <v>0</v>
      </c>
      <c r="AD553" s="59">
        <v>0</v>
      </c>
      <c r="AE553" s="59">
        <v>0</v>
      </c>
      <c r="AF553" s="59">
        <v>0</v>
      </c>
      <c r="AG553" s="59">
        <v>0</v>
      </c>
      <c r="AH553" s="59">
        <v>0</v>
      </c>
      <c r="AI553" s="59">
        <v>0</v>
      </c>
      <c r="AJ553" s="132" t="s">
        <v>205</v>
      </c>
      <c r="AK553" s="132" t="s">
        <v>208</v>
      </c>
      <c r="AL553" s="132">
        <f t="shared" si="64"/>
        <v>0</v>
      </c>
      <c r="AM553" s="132">
        <f t="shared" si="65"/>
        <v>0</v>
      </c>
      <c r="AN553" s="132">
        <f t="shared" si="69"/>
        <v>0</v>
      </c>
      <c r="AO553" s="132">
        <f t="shared" si="70"/>
        <v>0</v>
      </c>
      <c r="AP553" s="132">
        <f t="shared" si="66"/>
        <v>0</v>
      </c>
      <c r="AQ553" s="132">
        <f t="shared" si="67"/>
        <v>0</v>
      </c>
      <c r="AR553" s="132">
        <f t="shared" si="68"/>
        <v>0</v>
      </c>
      <c r="AS553" s="133" t="e">
        <f t="shared" si="71"/>
        <v>#DIV/0!</v>
      </c>
    </row>
    <row r="554" spans="1:45" x14ac:dyDescent="0.2">
      <c r="A554" s="59">
        <v>-1</v>
      </c>
      <c r="B554" s="59">
        <v>1012</v>
      </c>
      <c r="C554" s="59" t="s">
        <v>121</v>
      </c>
      <c r="D554" s="59">
        <v>0</v>
      </c>
      <c r="E554" s="59">
        <v>276</v>
      </c>
      <c r="F554" s="59" t="s">
        <v>1816</v>
      </c>
      <c r="G554" s="59">
        <v>2027</v>
      </c>
      <c r="H554" s="59" t="s">
        <v>163</v>
      </c>
      <c r="I554" s="59">
        <v>6</v>
      </c>
      <c r="J554" s="59" t="s">
        <v>31</v>
      </c>
      <c r="K554" s="59">
        <v>15</v>
      </c>
      <c r="L554" s="59">
        <v>10306004</v>
      </c>
      <c r="M554" s="59">
        <v>-1</v>
      </c>
      <c r="N554" s="59" t="s">
        <v>146</v>
      </c>
      <c r="O554" s="59" t="s">
        <v>124</v>
      </c>
      <c r="P554" s="59" t="s">
        <v>128</v>
      </c>
      <c r="Q554" s="59">
        <v>0</v>
      </c>
      <c r="R554" s="59">
        <v>0</v>
      </c>
      <c r="S554" s="59">
        <v>0</v>
      </c>
      <c r="T554" s="59">
        <v>0</v>
      </c>
      <c r="U554" s="59">
        <v>0</v>
      </c>
      <c r="V554" s="59">
        <v>0</v>
      </c>
      <c r="W554" s="59">
        <v>0</v>
      </c>
      <c r="X554" s="59">
        <v>0</v>
      </c>
      <c r="Y554" s="59">
        <v>0</v>
      </c>
      <c r="Z554" s="59">
        <v>0</v>
      </c>
      <c r="AA554" s="59">
        <v>0</v>
      </c>
      <c r="AB554" s="59">
        <v>0</v>
      </c>
      <c r="AC554" s="59">
        <v>0</v>
      </c>
      <c r="AD554" s="59">
        <v>0</v>
      </c>
      <c r="AE554" s="59">
        <v>0</v>
      </c>
      <c r="AF554" s="59">
        <v>0</v>
      </c>
      <c r="AG554" s="59">
        <v>0</v>
      </c>
      <c r="AH554" s="59">
        <v>0</v>
      </c>
      <c r="AI554" s="59">
        <v>0</v>
      </c>
      <c r="AJ554" s="132" t="s">
        <v>205</v>
      </c>
      <c r="AK554" s="132" t="s">
        <v>35</v>
      </c>
      <c r="AL554" s="132">
        <f t="shared" si="64"/>
        <v>0</v>
      </c>
      <c r="AM554" s="132">
        <f t="shared" si="65"/>
        <v>0</v>
      </c>
      <c r="AN554" s="132">
        <f t="shared" si="69"/>
        <v>0</v>
      </c>
      <c r="AO554" s="132">
        <f t="shared" si="70"/>
        <v>0</v>
      </c>
      <c r="AP554" s="132">
        <f t="shared" si="66"/>
        <v>0</v>
      </c>
      <c r="AQ554" s="132">
        <f t="shared" si="67"/>
        <v>0</v>
      </c>
      <c r="AR554" s="132">
        <f t="shared" si="68"/>
        <v>0</v>
      </c>
      <c r="AS554" s="133" t="e">
        <f t="shared" si="71"/>
        <v>#DIV/0!</v>
      </c>
    </row>
    <row r="555" spans="1:45" x14ac:dyDescent="0.2">
      <c r="A555" s="59">
        <v>-1</v>
      </c>
      <c r="B555" s="59">
        <v>1012</v>
      </c>
      <c r="C555" s="59" t="s">
        <v>121</v>
      </c>
      <c r="D555" s="59">
        <v>0</v>
      </c>
      <c r="E555" s="59">
        <v>276</v>
      </c>
      <c r="F555" s="59" t="s">
        <v>1816</v>
      </c>
      <c r="G555" s="59">
        <v>2027</v>
      </c>
      <c r="H555" s="59" t="s">
        <v>148</v>
      </c>
      <c r="I555" s="59">
        <v>6</v>
      </c>
      <c r="J555" s="59" t="s">
        <v>31</v>
      </c>
      <c r="K555" s="59">
        <v>15</v>
      </c>
      <c r="L555" s="59">
        <v>24</v>
      </c>
      <c r="M555" s="59">
        <v>1</v>
      </c>
      <c r="N555" s="59" t="s">
        <v>122</v>
      </c>
      <c r="O555" s="59" t="s">
        <v>124</v>
      </c>
      <c r="P555" s="59" t="s">
        <v>129</v>
      </c>
      <c r="Q555" s="59">
        <v>0</v>
      </c>
      <c r="R555" s="59">
        <v>0</v>
      </c>
      <c r="S555" s="59">
        <v>-22813.81</v>
      </c>
      <c r="T555" s="59">
        <v>0</v>
      </c>
      <c r="U555" s="59">
        <v>9772.49</v>
      </c>
      <c r="V555" s="59">
        <v>-456276.54000000004</v>
      </c>
      <c r="W555" s="59">
        <v>195449.46</v>
      </c>
      <c r="X555" s="59">
        <v>0</v>
      </c>
      <c r="Y555" s="59">
        <v>6697054</v>
      </c>
      <c r="Z555" s="59">
        <v>6045328</v>
      </c>
      <c r="AA555" s="59">
        <v>0</v>
      </c>
      <c r="AB555" s="59">
        <v>0</v>
      </c>
      <c r="AC555" s="59">
        <v>651726</v>
      </c>
      <c r="AD555" s="59">
        <v>0</v>
      </c>
      <c r="AE555" s="59">
        <v>0</v>
      </c>
      <c r="AF555" s="59">
        <v>0</v>
      </c>
      <c r="AG555" s="59">
        <v>0</v>
      </c>
      <c r="AH555" s="59">
        <v>0</v>
      </c>
      <c r="AI555" s="59">
        <v>0</v>
      </c>
      <c r="AJ555" s="132" t="s">
        <v>29</v>
      </c>
      <c r="AK555" s="132" t="s">
        <v>37</v>
      </c>
      <c r="AL555" s="132">
        <f t="shared" si="64"/>
        <v>6045328</v>
      </c>
      <c r="AM555" s="132">
        <f t="shared" si="65"/>
        <v>6697054</v>
      </c>
      <c r="AN555" s="132">
        <f t="shared" si="69"/>
        <v>-651726</v>
      </c>
      <c r="AO555" s="132">
        <f t="shared" si="70"/>
        <v>0</v>
      </c>
      <c r="AP555" s="132">
        <f t="shared" si="66"/>
        <v>651726</v>
      </c>
      <c r="AQ555" s="132">
        <f t="shared" si="67"/>
        <v>0</v>
      </c>
      <c r="AR555" s="132">
        <f t="shared" si="68"/>
        <v>32586.300000000003</v>
      </c>
      <c r="AS555" s="133">
        <f t="shared" si="71"/>
        <v>0.05</v>
      </c>
    </row>
    <row r="556" spans="1:45" x14ac:dyDescent="0.2">
      <c r="A556" s="59">
        <v>-1</v>
      </c>
      <c r="B556" s="59">
        <v>1012</v>
      </c>
      <c r="C556" s="59" t="s">
        <v>121</v>
      </c>
      <c r="D556" s="59">
        <v>0</v>
      </c>
      <c r="E556" s="59">
        <v>276</v>
      </c>
      <c r="F556" s="59" t="s">
        <v>1816</v>
      </c>
      <c r="G556" s="59">
        <v>2027</v>
      </c>
      <c r="H556" s="59" t="s">
        <v>149</v>
      </c>
      <c r="I556" s="59">
        <v>6</v>
      </c>
      <c r="J556" s="59" t="s">
        <v>31</v>
      </c>
      <c r="K556" s="59">
        <v>15</v>
      </c>
      <c r="L556" s="59">
        <v>22</v>
      </c>
      <c r="M556" s="59">
        <v>1</v>
      </c>
      <c r="N556" s="59" t="s">
        <v>122</v>
      </c>
      <c r="O556" s="59" t="s">
        <v>124</v>
      </c>
      <c r="P556" s="59" t="s">
        <v>129</v>
      </c>
      <c r="Q556" s="59">
        <v>0</v>
      </c>
      <c r="R556" s="59">
        <v>0</v>
      </c>
      <c r="S556" s="59">
        <v>9940847.6500000004</v>
      </c>
      <c r="T556" s="59">
        <v>545023.68000000005</v>
      </c>
      <c r="U556" s="59">
        <v>10222795.15</v>
      </c>
      <c r="V556" s="59">
        <v>198816939.88999999</v>
      </c>
      <c r="W556" s="59">
        <v>204455889.83000001</v>
      </c>
      <c r="X556" s="59">
        <v>31832295.949999999</v>
      </c>
      <c r="Y556" s="59">
        <v>1246282.51</v>
      </c>
      <c r="Z556" s="59">
        <v>27439628.52</v>
      </c>
      <c r="AA556" s="59">
        <v>0</v>
      </c>
      <c r="AB556" s="59">
        <v>0</v>
      </c>
      <c r="AC556" s="59">
        <v>5638949.9400000004</v>
      </c>
      <c r="AD556" s="59">
        <v>0</v>
      </c>
      <c r="AE556" s="59">
        <v>0</v>
      </c>
      <c r="AF556" s="59">
        <v>0</v>
      </c>
      <c r="AG556" s="59">
        <v>0</v>
      </c>
      <c r="AH556" s="59">
        <v>0</v>
      </c>
      <c r="AI556" s="59">
        <v>0</v>
      </c>
      <c r="AJ556" s="132" t="s">
        <v>29</v>
      </c>
      <c r="AK556" s="132" t="s">
        <v>206</v>
      </c>
      <c r="AL556" s="132">
        <f t="shared" si="64"/>
        <v>27439628.52</v>
      </c>
      <c r="AM556" s="132">
        <f t="shared" si="65"/>
        <v>33078578.460000001</v>
      </c>
      <c r="AN556" s="132">
        <f t="shared" si="69"/>
        <v>-5638949.9400000013</v>
      </c>
      <c r="AO556" s="132">
        <f t="shared" si="70"/>
        <v>0</v>
      </c>
      <c r="AP556" s="132">
        <f t="shared" si="66"/>
        <v>5638949.9400000274</v>
      </c>
      <c r="AQ556" s="132">
        <f t="shared" si="67"/>
        <v>2.6077032089233398E-8</v>
      </c>
      <c r="AR556" s="132">
        <f t="shared" si="68"/>
        <v>281947.5</v>
      </c>
      <c r="AS556" s="133">
        <f t="shared" si="71"/>
        <v>5.00000005320137E-2</v>
      </c>
    </row>
    <row r="557" spans="1:45" x14ac:dyDescent="0.2">
      <c r="A557" s="59">
        <v>-1</v>
      </c>
      <c r="B557" s="59">
        <v>1012</v>
      </c>
      <c r="C557" s="59" t="s">
        <v>121</v>
      </c>
      <c r="D557" s="59">
        <v>0</v>
      </c>
      <c r="E557" s="59">
        <v>276</v>
      </c>
      <c r="F557" s="59" t="s">
        <v>1816</v>
      </c>
      <c r="G557" s="59">
        <v>2027</v>
      </c>
      <c r="H557" s="59" t="s">
        <v>153</v>
      </c>
      <c r="I557" s="59">
        <v>6</v>
      </c>
      <c r="J557" s="59" t="s">
        <v>31</v>
      </c>
      <c r="K557" s="59">
        <v>15</v>
      </c>
      <c r="L557" s="59">
        <v>10306001</v>
      </c>
      <c r="M557" s="59">
        <v>0</v>
      </c>
      <c r="N557" s="59" t="s">
        <v>135</v>
      </c>
      <c r="O557" s="59" t="s">
        <v>124</v>
      </c>
      <c r="P557" s="59" t="s">
        <v>129</v>
      </c>
      <c r="Q557" s="59">
        <v>0</v>
      </c>
      <c r="R557" s="59">
        <v>0</v>
      </c>
      <c r="S557" s="59">
        <v>499368.29000000004</v>
      </c>
      <c r="T557" s="59">
        <v>0</v>
      </c>
      <c r="U557" s="59">
        <v>482421.21</v>
      </c>
      <c r="V557" s="59">
        <v>9987365.0399999991</v>
      </c>
      <c r="W557" s="59">
        <v>9648423.1799999997</v>
      </c>
      <c r="X557" s="59">
        <v>0</v>
      </c>
      <c r="Y557" s="59">
        <v>0</v>
      </c>
      <c r="Z557" s="59">
        <v>338941.86</v>
      </c>
      <c r="AA557" s="59">
        <v>0</v>
      </c>
      <c r="AB557" s="59">
        <v>0</v>
      </c>
      <c r="AC557" s="59">
        <v>-338941.86</v>
      </c>
      <c r="AD557" s="59">
        <v>0</v>
      </c>
      <c r="AE557" s="59">
        <v>0</v>
      </c>
      <c r="AF557" s="59">
        <v>0</v>
      </c>
      <c r="AG557" s="59">
        <v>0</v>
      </c>
      <c r="AH557" s="59">
        <v>0</v>
      </c>
      <c r="AI557" s="59">
        <v>0</v>
      </c>
      <c r="AJ557" s="132" t="s">
        <v>29</v>
      </c>
      <c r="AK557" s="132" t="s">
        <v>206</v>
      </c>
      <c r="AL557" s="132">
        <f t="shared" si="64"/>
        <v>338941.86</v>
      </c>
      <c r="AM557" s="132">
        <f t="shared" si="65"/>
        <v>0</v>
      </c>
      <c r="AN557" s="132">
        <f t="shared" si="69"/>
        <v>338941.86</v>
      </c>
      <c r="AO557" s="132">
        <f t="shared" si="70"/>
        <v>0</v>
      </c>
      <c r="AP557" s="132">
        <f t="shared" si="66"/>
        <v>-338941.8599999994</v>
      </c>
      <c r="AQ557" s="132">
        <f t="shared" si="67"/>
        <v>5.8207660913467407E-10</v>
      </c>
      <c r="AR557" s="132">
        <f t="shared" si="68"/>
        <v>-16947.080000000016</v>
      </c>
      <c r="AS557" s="133">
        <f t="shared" si="71"/>
        <v>4.9999961645339548E-2</v>
      </c>
    </row>
    <row r="558" spans="1:45" x14ac:dyDescent="0.2">
      <c r="A558" s="59">
        <v>-1</v>
      </c>
      <c r="B558" s="59">
        <v>1012</v>
      </c>
      <c r="C558" s="59" t="s">
        <v>121</v>
      </c>
      <c r="D558" s="59">
        <v>0</v>
      </c>
      <c r="E558" s="59">
        <v>276</v>
      </c>
      <c r="F558" s="59" t="s">
        <v>1816</v>
      </c>
      <c r="G558" s="59">
        <v>2027</v>
      </c>
      <c r="H558" s="59" t="s">
        <v>154</v>
      </c>
      <c r="I558" s="59">
        <v>6</v>
      </c>
      <c r="J558" s="59" t="s">
        <v>31</v>
      </c>
      <c r="K558" s="59">
        <v>15</v>
      </c>
      <c r="L558" s="59">
        <v>10306002</v>
      </c>
      <c r="M558" s="59">
        <v>0</v>
      </c>
      <c r="N558" s="59" t="s">
        <v>135</v>
      </c>
      <c r="O558" s="59" t="s">
        <v>124</v>
      </c>
      <c r="P558" s="59" t="s">
        <v>129</v>
      </c>
      <c r="Q558" s="59">
        <v>0</v>
      </c>
      <c r="R558" s="59">
        <v>0</v>
      </c>
      <c r="S558" s="59">
        <v>234822.14</v>
      </c>
      <c r="T558" s="59">
        <v>0</v>
      </c>
      <c r="U558" s="59">
        <v>224642.86000000002</v>
      </c>
      <c r="V558" s="59">
        <v>4696444.24</v>
      </c>
      <c r="W558" s="59">
        <v>4492859.82</v>
      </c>
      <c r="X558" s="59">
        <v>0</v>
      </c>
      <c r="Y558" s="59">
        <v>0</v>
      </c>
      <c r="Z558" s="59">
        <v>203584.42</v>
      </c>
      <c r="AA558" s="59">
        <v>0</v>
      </c>
      <c r="AB558" s="59">
        <v>0</v>
      </c>
      <c r="AC558" s="59">
        <v>-203584.42</v>
      </c>
      <c r="AD558" s="59">
        <v>0</v>
      </c>
      <c r="AE558" s="59">
        <v>0</v>
      </c>
      <c r="AF558" s="59">
        <v>0</v>
      </c>
      <c r="AG558" s="59">
        <v>0</v>
      </c>
      <c r="AH558" s="59">
        <v>0</v>
      </c>
      <c r="AI558" s="59">
        <v>0</v>
      </c>
      <c r="AJ558" s="132" t="s">
        <v>29</v>
      </c>
      <c r="AK558" s="132" t="s">
        <v>206</v>
      </c>
      <c r="AL558" s="132">
        <f t="shared" si="64"/>
        <v>203584.42</v>
      </c>
      <c r="AM558" s="132">
        <f t="shared" si="65"/>
        <v>0</v>
      </c>
      <c r="AN558" s="132">
        <f t="shared" si="69"/>
        <v>203584.42</v>
      </c>
      <c r="AO558" s="132">
        <f t="shared" si="70"/>
        <v>0</v>
      </c>
      <c r="AP558" s="132">
        <f t="shared" si="66"/>
        <v>-203584.41999999993</v>
      </c>
      <c r="AQ558" s="132">
        <f t="shared" si="67"/>
        <v>0</v>
      </c>
      <c r="AR558" s="132">
        <f t="shared" si="68"/>
        <v>-10179.279999999999</v>
      </c>
      <c r="AS558" s="133">
        <f t="shared" si="71"/>
        <v>5.0000289806066703E-2</v>
      </c>
    </row>
    <row r="559" spans="1:45" x14ac:dyDescent="0.2">
      <c r="A559" s="59">
        <v>-1</v>
      </c>
      <c r="B559" s="59">
        <v>1012</v>
      </c>
      <c r="C559" s="59" t="s">
        <v>121</v>
      </c>
      <c r="D559" s="59">
        <v>0</v>
      </c>
      <c r="E559" s="59">
        <v>276</v>
      </c>
      <c r="F559" s="59" t="s">
        <v>1816</v>
      </c>
      <c r="G559" s="59">
        <v>2027</v>
      </c>
      <c r="H559" s="59" t="s">
        <v>156</v>
      </c>
      <c r="I559" s="59">
        <v>6</v>
      </c>
      <c r="J559" s="59" t="s">
        <v>31</v>
      </c>
      <c r="K559" s="59">
        <v>15</v>
      </c>
      <c r="L559" s="59">
        <v>10306017</v>
      </c>
      <c r="M559" s="59">
        <v>0</v>
      </c>
      <c r="N559" s="59" t="s">
        <v>135</v>
      </c>
      <c r="O559" s="59" t="s">
        <v>124</v>
      </c>
      <c r="P559" s="59" t="s">
        <v>129</v>
      </c>
      <c r="Q559" s="59">
        <v>0</v>
      </c>
      <c r="R559" s="59">
        <v>0</v>
      </c>
      <c r="S559" s="59">
        <v>127516.84</v>
      </c>
      <c r="T559" s="59">
        <v>0</v>
      </c>
      <c r="U559" s="59">
        <v>118881.83</v>
      </c>
      <c r="V559" s="59">
        <v>2553677.9300000002</v>
      </c>
      <c r="W559" s="59">
        <v>2381632.2400000002</v>
      </c>
      <c r="X559" s="59">
        <v>0</v>
      </c>
      <c r="Y559" s="59">
        <v>0</v>
      </c>
      <c r="Z559" s="59">
        <v>172045.69</v>
      </c>
      <c r="AA559" s="59">
        <v>0</v>
      </c>
      <c r="AB559" s="59">
        <v>0</v>
      </c>
      <c r="AC559" s="59">
        <v>-172045.69</v>
      </c>
      <c r="AD559" s="59">
        <v>0</v>
      </c>
      <c r="AE559" s="59">
        <v>0</v>
      </c>
      <c r="AF559" s="59">
        <v>0</v>
      </c>
      <c r="AG559" s="59">
        <v>0</v>
      </c>
      <c r="AH559" s="59">
        <v>0</v>
      </c>
      <c r="AI559" s="59">
        <v>0</v>
      </c>
      <c r="AJ559" s="132" t="s">
        <v>29</v>
      </c>
      <c r="AK559" s="132" t="s">
        <v>206</v>
      </c>
      <c r="AL559" s="132">
        <f t="shared" si="64"/>
        <v>172045.69</v>
      </c>
      <c r="AM559" s="132">
        <f t="shared" si="65"/>
        <v>0</v>
      </c>
      <c r="AN559" s="132">
        <f t="shared" si="69"/>
        <v>172045.69</v>
      </c>
      <c r="AO559" s="132">
        <f t="shared" si="70"/>
        <v>0</v>
      </c>
      <c r="AP559" s="132">
        <f t="shared" si="66"/>
        <v>-172045.68999999994</v>
      </c>
      <c r="AQ559" s="132">
        <f t="shared" si="67"/>
        <v>0</v>
      </c>
      <c r="AR559" s="132">
        <f t="shared" si="68"/>
        <v>-8635.0099999999948</v>
      </c>
      <c r="AS559" s="133">
        <f t="shared" si="71"/>
        <v>5.0190214006523487E-2</v>
      </c>
    </row>
    <row r="560" spans="1:45" x14ac:dyDescent="0.2">
      <c r="A560" s="59">
        <v>-1</v>
      </c>
      <c r="B560" s="59">
        <v>1012</v>
      </c>
      <c r="C560" s="59" t="s">
        <v>121</v>
      </c>
      <c r="D560" s="59">
        <v>0</v>
      </c>
      <c r="E560" s="59">
        <v>276</v>
      </c>
      <c r="F560" s="59" t="s">
        <v>1816</v>
      </c>
      <c r="G560" s="59">
        <v>2027</v>
      </c>
      <c r="H560" s="59" t="s">
        <v>160</v>
      </c>
      <c r="I560" s="59">
        <v>6</v>
      </c>
      <c r="J560" s="59" t="s">
        <v>31</v>
      </c>
      <c r="K560" s="59">
        <v>15</v>
      </c>
      <c r="L560" s="59">
        <v>23634764</v>
      </c>
      <c r="M560" s="59">
        <v>0</v>
      </c>
      <c r="N560" s="59" t="s">
        <v>135</v>
      </c>
      <c r="O560" s="59" t="s">
        <v>124</v>
      </c>
      <c r="P560" s="59" t="s">
        <v>129</v>
      </c>
      <c r="Q560" s="59">
        <v>0</v>
      </c>
      <c r="R560" s="59">
        <v>0</v>
      </c>
      <c r="S560" s="59">
        <v>-168562.63</v>
      </c>
      <c r="T560" s="59">
        <v>0</v>
      </c>
      <c r="U560" s="59">
        <v>-168169.67</v>
      </c>
      <c r="V560" s="59">
        <v>-3371253.12</v>
      </c>
      <c r="W560" s="59">
        <v>-3363394.06</v>
      </c>
      <c r="X560" s="59">
        <v>0</v>
      </c>
      <c r="Y560" s="59">
        <v>0</v>
      </c>
      <c r="Z560" s="59">
        <v>-7859.06</v>
      </c>
      <c r="AA560" s="59">
        <v>0</v>
      </c>
      <c r="AB560" s="59">
        <v>0</v>
      </c>
      <c r="AC560" s="59">
        <v>7859.06</v>
      </c>
      <c r="AD560" s="59">
        <v>0</v>
      </c>
      <c r="AE560" s="59">
        <v>0</v>
      </c>
      <c r="AF560" s="59">
        <v>0</v>
      </c>
      <c r="AG560" s="59">
        <v>0</v>
      </c>
      <c r="AH560" s="59">
        <v>0</v>
      </c>
      <c r="AI560" s="59">
        <v>0</v>
      </c>
      <c r="AJ560" s="132" t="s">
        <v>29</v>
      </c>
      <c r="AK560" s="132" t="s">
        <v>35</v>
      </c>
      <c r="AL560" s="132">
        <f t="shared" si="64"/>
        <v>-7859.06</v>
      </c>
      <c r="AM560" s="132">
        <f t="shared" si="65"/>
        <v>0</v>
      </c>
      <c r="AN560" s="132">
        <f t="shared" si="69"/>
        <v>-7859.06</v>
      </c>
      <c r="AO560" s="132">
        <f t="shared" si="70"/>
        <v>0</v>
      </c>
      <c r="AP560" s="132">
        <f t="shared" si="66"/>
        <v>7859.0600000000559</v>
      </c>
      <c r="AQ560" s="132">
        <f t="shared" si="67"/>
        <v>5.5479176808148623E-11</v>
      </c>
      <c r="AR560" s="132">
        <f t="shared" si="68"/>
        <v>392.95999999999185</v>
      </c>
      <c r="AS560" s="133">
        <f t="shared" si="71"/>
        <v>5.0000890691760724E-2</v>
      </c>
    </row>
    <row r="561" spans="1:45" x14ac:dyDescent="0.2">
      <c r="A561" s="59">
        <v>-1</v>
      </c>
      <c r="B561" s="59">
        <v>1012</v>
      </c>
      <c r="C561" s="59" t="s">
        <v>121</v>
      </c>
      <c r="D561" s="59">
        <v>0</v>
      </c>
      <c r="E561" s="59">
        <v>276</v>
      </c>
      <c r="F561" s="59" t="s">
        <v>1816</v>
      </c>
      <c r="G561" s="59">
        <v>2027</v>
      </c>
      <c r="H561" s="59" t="s">
        <v>157</v>
      </c>
      <c r="I561" s="59">
        <v>6</v>
      </c>
      <c r="J561" s="59" t="s">
        <v>31</v>
      </c>
      <c r="K561" s="59">
        <v>15</v>
      </c>
      <c r="L561" s="59">
        <v>10306012</v>
      </c>
      <c r="M561" s="59">
        <v>0</v>
      </c>
      <c r="N561" s="59" t="s">
        <v>135</v>
      </c>
      <c r="O561" s="59" t="s">
        <v>124</v>
      </c>
      <c r="P561" s="59" t="s">
        <v>129</v>
      </c>
      <c r="Q561" s="59">
        <v>0</v>
      </c>
      <c r="R561" s="59">
        <v>0</v>
      </c>
      <c r="S561" s="59">
        <v>-142489.70000000001</v>
      </c>
      <c r="T561" s="59">
        <v>0</v>
      </c>
      <c r="U561" s="59">
        <v>-136391.15</v>
      </c>
      <c r="V561" s="59">
        <v>-2849794.45</v>
      </c>
      <c r="W561" s="59">
        <v>-2727822.44</v>
      </c>
      <c r="X561" s="59">
        <v>0</v>
      </c>
      <c r="Y561" s="59">
        <v>0</v>
      </c>
      <c r="Z561" s="59">
        <v>-121972.01000000001</v>
      </c>
      <c r="AA561" s="59">
        <v>0</v>
      </c>
      <c r="AB561" s="59">
        <v>0</v>
      </c>
      <c r="AC561" s="59">
        <v>121972.01000000001</v>
      </c>
      <c r="AD561" s="59">
        <v>0</v>
      </c>
      <c r="AE561" s="59">
        <v>0</v>
      </c>
      <c r="AF561" s="59">
        <v>0</v>
      </c>
      <c r="AG561" s="59">
        <v>0</v>
      </c>
      <c r="AH561" s="59">
        <v>0</v>
      </c>
      <c r="AI561" s="59">
        <v>0</v>
      </c>
      <c r="AJ561" s="132" t="s">
        <v>29</v>
      </c>
      <c r="AK561" s="132" t="s">
        <v>206</v>
      </c>
      <c r="AL561" s="132">
        <f t="shared" si="64"/>
        <v>-121972.01000000001</v>
      </c>
      <c r="AM561" s="132">
        <f t="shared" si="65"/>
        <v>0</v>
      </c>
      <c r="AN561" s="132">
        <f t="shared" si="69"/>
        <v>-121972.01000000001</v>
      </c>
      <c r="AO561" s="132">
        <f t="shared" si="70"/>
        <v>0</v>
      </c>
      <c r="AP561" s="132">
        <f t="shared" si="66"/>
        <v>121972.01000000024</v>
      </c>
      <c r="AQ561" s="132">
        <f t="shared" si="67"/>
        <v>2.3283064365386963E-10</v>
      </c>
      <c r="AR561" s="132">
        <f t="shared" si="68"/>
        <v>6098.5500000000175</v>
      </c>
      <c r="AS561" s="133">
        <f t="shared" si="71"/>
        <v>4.9999585970584605E-2</v>
      </c>
    </row>
    <row r="562" spans="1:45" x14ac:dyDescent="0.2">
      <c r="A562" s="59">
        <v>-1</v>
      </c>
      <c r="B562" s="59">
        <v>1012</v>
      </c>
      <c r="C562" s="59" t="s">
        <v>121</v>
      </c>
      <c r="D562" s="59">
        <v>0</v>
      </c>
      <c r="E562" s="59">
        <v>276</v>
      </c>
      <c r="F562" s="59" t="s">
        <v>1816</v>
      </c>
      <c r="G562" s="59">
        <v>2027</v>
      </c>
      <c r="H562" s="59" t="s">
        <v>158</v>
      </c>
      <c r="I562" s="59">
        <v>6</v>
      </c>
      <c r="J562" s="59" t="s">
        <v>31</v>
      </c>
      <c r="K562" s="59">
        <v>15</v>
      </c>
      <c r="L562" s="59">
        <v>10306010</v>
      </c>
      <c r="M562" s="59">
        <v>0</v>
      </c>
      <c r="N562" s="59" t="s">
        <v>135</v>
      </c>
      <c r="O562" s="59" t="s">
        <v>124</v>
      </c>
      <c r="P562" s="59" t="s">
        <v>129</v>
      </c>
      <c r="Q562" s="59">
        <v>0</v>
      </c>
      <c r="R562" s="59">
        <v>0</v>
      </c>
      <c r="S562" s="59">
        <v>-788661.39</v>
      </c>
      <c r="T562" s="59">
        <v>0</v>
      </c>
      <c r="U562" s="59">
        <v>-774685.79</v>
      </c>
      <c r="V562" s="59">
        <v>-15773228.220000001</v>
      </c>
      <c r="W562" s="59">
        <v>-15493717.48</v>
      </c>
      <c r="X562" s="59">
        <v>0</v>
      </c>
      <c r="Y562" s="59">
        <v>0</v>
      </c>
      <c r="Z562" s="59">
        <v>-279510.74</v>
      </c>
      <c r="AA562" s="59">
        <v>0</v>
      </c>
      <c r="AB562" s="59">
        <v>0</v>
      </c>
      <c r="AC562" s="59">
        <v>279510.74</v>
      </c>
      <c r="AD562" s="59">
        <v>0</v>
      </c>
      <c r="AE562" s="59">
        <v>0</v>
      </c>
      <c r="AF562" s="59">
        <v>0</v>
      </c>
      <c r="AG562" s="59">
        <v>0</v>
      </c>
      <c r="AH562" s="59">
        <v>0</v>
      </c>
      <c r="AI562" s="59">
        <v>0</v>
      </c>
      <c r="AJ562" s="132" t="s">
        <v>29</v>
      </c>
      <c r="AK562" s="132" t="s">
        <v>206</v>
      </c>
      <c r="AL562" s="132">
        <f t="shared" si="64"/>
        <v>-279510.74</v>
      </c>
      <c r="AM562" s="132">
        <f t="shared" si="65"/>
        <v>0</v>
      </c>
      <c r="AN562" s="132">
        <f t="shared" si="69"/>
        <v>-279510.74</v>
      </c>
      <c r="AO562" s="132">
        <f t="shared" si="70"/>
        <v>0</v>
      </c>
      <c r="AP562" s="132">
        <f t="shared" si="66"/>
        <v>279510.74000000022</v>
      </c>
      <c r="AQ562" s="132">
        <f t="shared" si="67"/>
        <v>0</v>
      </c>
      <c r="AR562" s="132">
        <f t="shared" si="68"/>
        <v>13975.599999999977</v>
      </c>
      <c r="AS562" s="133">
        <f t="shared" si="71"/>
        <v>5.0000225393843419E-2</v>
      </c>
    </row>
    <row r="563" spans="1:45" x14ac:dyDescent="0.2">
      <c r="A563" s="59">
        <v>-1</v>
      </c>
      <c r="B563" s="59">
        <v>1012</v>
      </c>
      <c r="C563" s="59" t="s">
        <v>121</v>
      </c>
      <c r="D563" s="59">
        <v>0</v>
      </c>
      <c r="E563" s="59">
        <v>276</v>
      </c>
      <c r="F563" s="59" t="s">
        <v>1816</v>
      </c>
      <c r="G563" s="59">
        <v>2027</v>
      </c>
      <c r="H563" s="59" t="s">
        <v>161</v>
      </c>
      <c r="I563" s="59">
        <v>6</v>
      </c>
      <c r="J563" s="59" t="s">
        <v>31</v>
      </c>
      <c r="K563" s="59">
        <v>15</v>
      </c>
      <c r="L563" s="59">
        <v>10306135</v>
      </c>
      <c r="M563" s="59">
        <v>0</v>
      </c>
      <c r="N563" s="59" t="s">
        <v>135</v>
      </c>
      <c r="O563" s="59" t="s">
        <v>124</v>
      </c>
      <c r="P563" s="59" t="s">
        <v>129</v>
      </c>
      <c r="Q563" s="59">
        <v>0</v>
      </c>
      <c r="R563" s="59">
        <v>0</v>
      </c>
      <c r="S563" s="59">
        <v>-61987.01</v>
      </c>
      <c r="T563" s="59">
        <v>0</v>
      </c>
      <c r="U563" s="59">
        <v>-58358</v>
      </c>
      <c r="V563" s="59">
        <v>-1239740.1200000001</v>
      </c>
      <c r="W563" s="59">
        <v>-1167159.8999999999</v>
      </c>
      <c r="X563" s="59">
        <v>0</v>
      </c>
      <c r="Y563" s="59">
        <v>0</v>
      </c>
      <c r="Z563" s="59">
        <v>-72580.22</v>
      </c>
      <c r="AA563" s="59">
        <v>0</v>
      </c>
      <c r="AB563" s="59">
        <v>0</v>
      </c>
      <c r="AC563" s="59">
        <v>72580.22</v>
      </c>
      <c r="AD563" s="59">
        <v>0</v>
      </c>
      <c r="AE563" s="59">
        <v>0</v>
      </c>
      <c r="AF563" s="59">
        <v>0</v>
      </c>
      <c r="AG563" s="59">
        <v>0</v>
      </c>
      <c r="AH563" s="59">
        <v>0</v>
      </c>
      <c r="AI563" s="59">
        <v>0</v>
      </c>
      <c r="AJ563" s="132" t="s">
        <v>29</v>
      </c>
      <c r="AK563" s="132" t="s">
        <v>206</v>
      </c>
      <c r="AL563" s="132">
        <f t="shared" si="64"/>
        <v>-72580.22</v>
      </c>
      <c r="AM563" s="132">
        <f t="shared" si="65"/>
        <v>0</v>
      </c>
      <c r="AN563" s="132">
        <f t="shared" si="69"/>
        <v>-72580.22</v>
      </c>
      <c r="AO563" s="132">
        <f t="shared" si="70"/>
        <v>0</v>
      </c>
      <c r="AP563" s="132">
        <f t="shared" si="66"/>
        <v>72580.220000000205</v>
      </c>
      <c r="AQ563" s="132">
        <f t="shared" si="67"/>
        <v>2.0372681319713593E-10</v>
      </c>
      <c r="AR563" s="132">
        <f t="shared" si="68"/>
        <v>3629.010000000002</v>
      </c>
      <c r="AS563" s="133">
        <f t="shared" si="71"/>
        <v>4.9999986222141399E-2</v>
      </c>
    </row>
    <row r="564" spans="1:45" x14ac:dyDescent="0.2">
      <c r="A564" s="59">
        <v>-1</v>
      </c>
      <c r="B564" s="59">
        <v>1012</v>
      </c>
      <c r="C564" s="59" t="s">
        <v>121</v>
      </c>
      <c r="D564" s="59">
        <v>0</v>
      </c>
      <c r="E564" s="59">
        <v>276</v>
      </c>
      <c r="F564" s="59" t="s">
        <v>1816</v>
      </c>
      <c r="G564" s="59">
        <v>2027</v>
      </c>
      <c r="H564" s="59" t="s">
        <v>159</v>
      </c>
      <c r="I564" s="59">
        <v>6</v>
      </c>
      <c r="J564" s="59" t="s">
        <v>31</v>
      </c>
      <c r="K564" s="59">
        <v>15</v>
      </c>
      <c r="L564" s="59">
        <v>10306050</v>
      </c>
      <c r="M564" s="59">
        <v>0</v>
      </c>
      <c r="N564" s="59" t="s">
        <v>135</v>
      </c>
      <c r="O564" s="59" t="s">
        <v>124</v>
      </c>
      <c r="P564" s="59" t="s">
        <v>129</v>
      </c>
      <c r="Q564" s="59">
        <v>0</v>
      </c>
      <c r="R564" s="59">
        <v>0</v>
      </c>
      <c r="S564" s="59">
        <v>9605204.5299999993</v>
      </c>
      <c r="T564" s="59">
        <v>1508145</v>
      </c>
      <c r="U564" s="59">
        <v>10769131.130000001</v>
      </c>
      <c r="V564" s="59">
        <v>192104093.33000001</v>
      </c>
      <c r="W564" s="59">
        <v>215382626.06</v>
      </c>
      <c r="X564" s="59">
        <v>0</v>
      </c>
      <c r="Y564" s="59">
        <v>0</v>
      </c>
      <c r="Z564" s="59">
        <v>6884367.2699999996</v>
      </c>
      <c r="AA564" s="59">
        <v>0</v>
      </c>
      <c r="AB564" s="59">
        <v>-30162900</v>
      </c>
      <c r="AC564" s="59">
        <v>23278532.73</v>
      </c>
      <c r="AD564" s="59">
        <v>0</v>
      </c>
      <c r="AE564" s="59">
        <v>0</v>
      </c>
      <c r="AF564" s="59">
        <v>0</v>
      </c>
      <c r="AG564" s="59">
        <v>0</v>
      </c>
      <c r="AH564" s="59">
        <v>0</v>
      </c>
      <c r="AI564" s="59">
        <v>0</v>
      </c>
      <c r="AJ564" s="132" t="s">
        <v>29</v>
      </c>
      <c r="AK564" s="132" t="s">
        <v>36</v>
      </c>
      <c r="AL564" s="132">
        <f t="shared" si="64"/>
        <v>6884367.2699999996</v>
      </c>
      <c r="AM564" s="132">
        <f t="shared" si="65"/>
        <v>0</v>
      </c>
      <c r="AN564" s="132">
        <f t="shared" si="69"/>
        <v>6884367.2699999996</v>
      </c>
      <c r="AO564" s="132">
        <f t="shared" si="70"/>
        <v>-30162900</v>
      </c>
      <c r="AP564" s="132">
        <f t="shared" si="66"/>
        <v>23278532.729999989</v>
      </c>
      <c r="AQ564" s="132">
        <f t="shared" si="67"/>
        <v>0</v>
      </c>
      <c r="AR564" s="132">
        <f t="shared" si="68"/>
        <v>1163926.6000000015</v>
      </c>
      <c r="AS564" s="133">
        <f t="shared" si="71"/>
        <v>4.9999998432031845E-2</v>
      </c>
    </row>
    <row r="565" spans="1:45" x14ac:dyDescent="0.2">
      <c r="A565" s="59">
        <v>-1</v>
      </c>
      <c r="B565" s="59">
        <v>1012</v>
      </c>
      <c r="C565" s="59" t="s">
        <v>121</v>
      </c>
      <c r="D565" s="59">
        <v>0</v>
      </c>
      <c r="E565" s="59">
        <v>276</v>
      </c>
      <c r="F565" s="59" t="s">
        <v>1816</v>
      </c>
      <c r="G565" s="59">
        <v>2027</v>
      </c>
      <c r="H565" s="59" t="s">
        <v>155</v>
      </c>
      <c r="I565" s="59">
        <v>6</v>
      </c>
      <c r="J565" s="59" t="s">
        <v>31</v>
      </c>
      <c r="K565" s="59">
        <v>16</v>
      </c>
      <c r="L565" s="59">
        <v>10306502</v>
      </c>
      <c r="M565" s="59">
        <v>0</v>
      </c>
      <c r="N565" s="59" t="s">
        <v>135</v>
      </c>
      <c r="O565" s="59" t="s">
        <v>124</v>
      </c>
      <c r="P565" s="59" t="s">
        <v>129</v>
      </c>
      <c r="Q565" s="59">
        <v>0</v>
      </c>
      <c r="R565" s="59">
        <v>0</v>
      </c>
      <c r="S565" s="59">
        <v>0</v>
      </c>
      <c r="T565" s="59">
        <v>0</v>
      </c>
      <c r="U565" s="59">
        <v>0</v>
      </c>
      <c r="V565" s="59">
        <v>5446251.4000000004</v>
      </c>
      <c r="W565" s="59">
        <v>6015518.9699999997</v>
      </c>
      <c r="X565" s="59">
        <v>0</v>
      </c>
      <c r="Y565" s="59">
        <v>0</v>
      </c>
      <c r="Z565" s="59">
        <v>176590.43</v>
      </c>
      <c r="AA565" s="59">
        <v>0</v>
      </c>
      <c r="AB565" s="59">
        <v>-745858</v>
      </c>
      <c r="AC565" s="59">
        <v>569267.57000000007</v>
      </c>
      <c r="AD565" s="59">
        <v>0</v>
      </c>
      <c r="AE565" s="59">
        <v>0</v>
      </c>
      <c r="AF565" s="59">
        <v>0</v>
      </c>
      <c r="AG565" s="59">
        <v>0</v>
      </c>
      <c r="AH565" s="59">
        <v>0</v>
      </c>
      <c r="AI565" s="59">
        <v>0</v>
      </c>
      <c r="AJ565" s="132" t="s">
        <v>29</v>
      </c>
      <c r="AK565" s="132" t="s">
        <v>208</v>
      </c>
      <c r="AL565" s="132">
        <f t="shared" si="64"/>
        <v>176590.43</v>
      </c>
      <c r="AM565" s="132">
        <f t="shared" si="65"/>
        <v>0</v>
      </c>
      <c r="AN565" s="132">
        <f t="shared" si="69"/>
        <v>176590.43</v>
      </c>
      <c r="AO565" s="132">
        <f t="shared" si="70"/>
        <v>-745858</v>
      </c>
      <c r="AP565" s="132">
        <f t="shared" si="66"/>
        <v>569267.56999999937</v>
      </c>
      <c r="AQ565" s="132">
        <f t="shared" si="67"/>
        <v>0</v>
      </c>
      <c r="AR565" s="132">
        <f t="shared" si="68"/>
        <v>0</v>
      </c>
      <c r="AS565" s="133">
        <f t="shared" si="71"/>
        <v>0</v>
      </c>
    </row>
    <row r="566" spans="1:45" x14ac:dyDescent="0.2">
      <c r="A566" s="59">
        <v>-1</v>
      </c>
      <c r="B566" s="59">
        <v>1012</v>
      </c>
      <c r="C566" s="59" t="s">
        <v>121</v>
      </c>
      <c r="D566" s="59">
        <v>0</v>
      </c>
      <c r="E566" s="59">
        <v>276</v>
      </c>
      <c r="F566" s="59" t="s">
        <v>1816</v>
      </c>
      <c r="G566" s="59">
        <v>2027</v>
      </c>
      <c r="H566" s="59" t="s">
        <v>163</v>
      </c>
      <c r="I566" s="59">
        <v>6</v>
      </c>
      <c r="J566" s="59" t="s">
        <v>31</v>
      </c>
      <c r="K566" s="59">
        <v>15</v>
      </c>
      <c r="L566" s="59">
        <v>10306004</v>
      </c>
      <c r="M566" s="59">
        <v>-1</v>
      </c>
      <c r="N566" s="59" t="s">
        <v>146</v>
      </c>
      <c r="O566" s="59" t="s">
        <v>124</v>
      </c>
      <c r="P566" s="59" t="s">
        <v>129</v>
      </c>
      <c r="Q566" s="59">
        <v>0</v>
      </c>
      <c r="R566" s="59">
        <v>0</v>
      </c>
      <c r="S566" s="59">
        <v>-791136</v>
      </c>
      <c r="T566" s="59">
        <v>-4500</v>
      </c>
      <c r="U566" s="59">
        <v>-744408.22</v>
      </c>
      <c r="V566" s="59">
        <v>-15822719.109999999</v>
      </c>
      <c r="W566" s="59">
        <v>-14888164.039999999</v>
      </c>
      <c r="X566" s="59">
        <v>1024555.07</v>
      </c>
      <c r="Y566" s="59">
        <v>0</v>
      </c>
      <c r="Z566" s="59">
        <v>0</v>
      </c>
      <c r="AA566" s="59">
        <v>0</v>
      </c>
      <c r="AB566" s="59">
        <v>90000</v>
      </c>
      <c r="AC566" s="59">
        <v>934555.07000000007</v>
      </c>
      <c r="AD566" s="59">
        <v>0</v>
      </c>
      <c r="AE566" s="59">
        <v>0</v>
      </c>
      <c r="AF566" s="59">
        <v>0</v>
      </c>
      <c r="AG566" s="59">
        <v>0</v>
      </c>
      <c r="AH566" s="59">
        <v>0</v>
      </c>
      <c r="AI566" s="59">
        <v>0</v>
      </c>
      <c r="AJ566" s="132" t="s">
        <v>29</v>
      </c>
      <c r="AK566" s="132" t="s">
        <v>35</v>
      </c>
      <c r="AL566" s="132">
        <f t="shared" si="64"/>
        <v>0</v>
      </c>
      <c r="AM566" s="132">
        <f t="shared" si="65"/>
        <v>1024555.07</v>
      </c>
      <c r="AN566" s="132">
        <f t="shared" si="69"/>
        <v>-1024555.07</v>
      </c>
      <c r="AO566" s="132">
        <f t="shared" si="70"/>
        <v>90000</v>
      </c>
      <c r="AP566" s="132">
        <f t="shared" si="66"/>
        <v>934555.0700000003</v>
      </c>
      <c r="AQ566" s="132">
        <f t="shared" si="67"/>
        <v>0</v>
      </c>
      <c r="AR566" s="132">
        <f t="shared" si="68"/>
        <v>46727.780000000028</v>
      </c>
      <c r="AS566" s="133">
        <f t="shared" si="71"/>
        <v>5.0000028355739391E-2</v>
      </c>
    </row>
    <row r="567" spans="1:45" x14ac:dyDescent="0.2">
      <c r="A567" s="59">
        <v>-1</v>
      </c>
      <c r="B567" s="59">
        <v>1012</v>
      </c>
      <c r="C567" s="59" t="s">
        <v>121</v>
      </c>
      <c r="D567" s="59">
        <v>0</v>
      </c>
      <c r="E567" s="59">
        <v>276</v>
      </c>
      <c r="F567" s="59" t="s">
        <v>1816</v>
      </c>
      <c r="G567" s="59">
        <v>2027</v>
      </c>
      <c r="H567" s="59" t="s">
        <v>148</v>
      </c>
      <c r="I567" s="59">
        <v>6</v>
      </c>
      <c r="J567" s="59" t="s">
        <v>31</v>
      </c>
      <c r="K567" s="59">
        <v>15</v>
      </c>
      <c r="L567" s="59">
        <v>24</v>
      </c>
      <c r="M567" s="59">
        <v>1</v>
      </c>
      <c r="N567" s="59" t="s">
        <v>122</v>
      </c>
      <c r="O567" s="59" t="s">
        <v>124</v>
      </c>
      <c r="P567" s="59" t="s">
        <v>130</v>
      </c>
      <c r="Q567" s="59">
        <v>0</v>
      </c>
      <c r="R567" s="59">
        <v>0</v>
      </c>
      <c r="S567" s="59">
        <v>48210.400000000001</v>
      </c>
      <c r="T567" s="59">
        <v>0</v>
      </c>
      <c r="U567" s="59">
        <v>48210.400000000001</v>
      </c>
      <c r="V567" s="59">
        <v>964207.72</v>
      </c>
      <c r="W567" s="59">
        <v>964207.72</v>
      </c>
      <c r="X567" s="59">
        <v>0</v>
      </c>
      <c r="Y567" s="59">
        <v>0</v>
      </c>
      <c r="Z567" s="59">
        <v>0</v>
      </c>
      <c r="AA567" s="59">
        <v>0</v>
      </c>
      <c r="AB567" s="59">
        <v>0</v>
      </c>
      <c r="AC567" s="59">
        <v>0</v>
      </c>
      <c r="AD567" s="59">
        <v>0</v>
      </c>
      <c r="AE567" s="59">
        <v>0</v>
      </c>
      <c r="AF567" s="59">
        <v>0</v>
      </c>
      <c r="AG567" s="59">
        <v>0</v>
      </c>
      <c r="AH567" s="59">
        <v>0</v>
      </c>
      <c r="AI567" s="59">
        <v>0</v>
      </c>
      <c r="AJ567" s="132" t="s">
        <v>29</v>
      </c>
      <c r="AK567" s="132" t="s">
        <v>37</v>
      </c>
      <c r="AL567" s="132">
        <f t="shared" si="64"/>
        <v>0</v>
      </c>
      <c r="AM567" s="132">
        <f t="shared" si="65"/>
        <v>0</v>
      </c>
      <c r="AN567" s="132">
        <f t="shared" si="69"/>
        <v>0</v>
      </c>
      <c r="AO567" s="132">
        <f t="shared" si="70"/>
        <v>0</v>
      </c>
      <c r="AP567" s="132">
        <f t="shared" si="66"/>
        <v>0</v>
      </c>
      <c r="AQ567" s="132">
        <f t="shared" si="67"/>
        <v>0</v>
      </c>
      <c r="AR567" s="132">
        <f t="shared" si="68"/>
        <v>0</v>
      </c>
      <c r="AS567" s="133" t="e">
        <f t="shared" si="71"/>
        <v>#DIV/0!</v>
      </c>
    </row>
    <row r="568" spans="1:45" x14ac:dyDescent="0.2">
      <c r="A568" s="59">
        <v>-1</v>
      </c>
      <c r="B568" s="59">
        <v>1012</v>
      </c>
      <c r="C568" s="59" t="s">
        <v>121</v>
      </c>
      <c r="D568" s="59">
        <v>0</v>
      </c>
      <c r="E568" s="59">
        <v>276</v>
      </c>
      <c r="F568" s="59" t="s">
        <v>1816</v>
      </c>
      <c r="G568" s="59">
        <v>2027</v>
      </c>
      <c r="H568" s="59" t="s">
        <v>149</v>
      </c>
      <c r="I568" s="59">
        <v>6</v>
      </c>
      <c r="J568" s="59" t="s">
        <v>31</v>
      </c>
      <c r="K568" s="59">
        <v>15</v>
      </c>
      <c r="L568" s="59">
        <v>22</v>
      </c>
      <c r="M568" s="59">
        <v>1</v>
      </c>
      <c r="N568" s="59" t="s">
        <v>122</v>
      </c>
      <c r="O568" s="59" t="s">
        <v>124</v>
      </c>
      <c r="P568" s="59" t="s">
        <v>130</v>
      </c>
      <c r="Q568" s="59">
        <v>0</v>
      </c>
      <c r="R568" s="59">
        <v>0</v>
      </c>
      <c r="S568" s="59">
        <v>23707.07</v>
      </c>
      <c r="T568" s="59">
        <v>774.17000000000007</v>
      </c>
      <c r="U568" s="59">
        <v>24486.190000000002</v>
      </c>
      <c r="V568" s="59">
        <v>474140.32</v>
      </c>
      <c r="W568" s="59">
        <v>489722.98</v>
      </c>
      <c r="X568" s="59">
        <v>15582.66</v>
      </c>
      <c r="Y568" s="59">
        <v>0</v>
      </c>
      <c r="Z568" s="59">
        <v>0</v>
      </c>
      <c r="AA568" s="59">
        <v>0</v>
      </c>
      <c r="AB568" s="59">
        <v>0</v>
      </c>
      <c r="AC568" s="59">
        <v>15582.66</v>
      </c>
      <c r="AD568" s="59">
        <v>0</v>
      </c>
      <c r="AE568" s="59">
        <v>0</v>
      </c>
      <c r="AF568" s="59">
        <v>0</v>
      </c>
      <c r="AG568" s="59">
        <v>0</v>
      </c>
      <c r="AH568" s="59">
        <v>0</v>
      </c>
      <c r="AI568" s="59">
        <v>0</v>
      </c>
      <c r="AJ568" s="132" t="s">
        <v>29</v>
      </c>
      <c r="AK568" s="132" t="s">
        <v>206</v>
      </c>
      <c r="AL568" s="132">
        <f t="shared" si="64"/>
        <v>0</v>
      </c>
      <c r="AM568" s="132">
        <f t="shared" si="65"/>
        <v>15582.66</v>
      </c>
      <c r="AN568" s="132">
        <f t="shared" si="69"/>
        <v>-15582.66</v>
      </c>
      <c r="AO568" s="132">
        <f t="shared" si="70"/>
        <v>0</v>
      </c>
      <c r="AP568" s="132">
        <f t="shared" si="66"/>
        <v>15582.659999999974</v>
      </c>
      <c r="AQ568" s="132">
        <f t="shared" si="67"/>
        <v>-2.5465851649641991E-11</v>
      </c>
      <c r="AR568" s="132">
        <f t="shared" si="68"/>
        <v>779.12000000000262</v>
      </c>
      <c r="AS568" s="133">
        <f t="shared" si="71"/>
        <v>4.9999165739354125E-2</v>
      </c>
    </row>
    <row r="569" spans="1:45" x14ac:dyDescent="0.2">
      <c r="A569" s="59">
        <v>-1</v>
      </c>
      <c r="B569" s="59">
        <v>1012</v>
      </c>
      <c r="C569" s="59" t="s">
        <v>121</v>
      </c>
      <c r="D569" s="59">
        <v>0</v>
      </c>
      <c r="E569" s="59">
        <v>276</v>
      </c>
      <c r="F569" s="59" t="s">
        <v>1816</v>
      </c>
      <c r="G569" s="59">
        <v>2027</v>
      </c>
      <c r="H569" s="59" t="s">
        <v>153</v>
      </c>
      <c r="I569" s="59">
        <v>6</v>
      </c>
      <c r="J569" s="59" t="s">
        <v>31</v>
      </c>
      <c r="K569" s="59">
        <v>15</v>
      </c>
      <c r="L569" s="59">
        <v>10306001</v>
      </c>
      <c r="M569" s="59">
        <v>0</v>
      </c>
      <c r="N569" s="59" t="s">
        <v>135</v>
      </c>
      <c r="O569" s="59" t="s">
        <v>124</v>
      </c>
      <c r="P569" s="59" t="s">
        <v>130</v>
      </c>
      <c r="Q569" s="59">
        <v>0</v>
      </c>
      <c r="R569" s="59">
        <v>0</v>
      </c>
      <c r="S569" s="59">
        <v>581.30000000000007</v>
      </c>
      <c r="T569" s="59">
        <v>0</v>
      </c>
      <c r="U569" s="59">
        <v>581.30000000000007</v>
      </c>
      <c r="V569" s="59">
        <v>11626.06</v>
      </c>
      <c r="W569" s="59">
        <v>11626.06</v>
      </c>
      <c r="X569" s="59">
        <v>0</v>
      </c>
      <c r="Y569" s="59">
        <v>0</v>
      </c>
      <c r="Z569" s="59">
        <v>0</v>
      </c>
      <c r="AA569" s="59">
        <v>0</v>
      </c>
      <c r="AB569" s="59">
        <v>0</v>
      </c>
      <c r="AC569" s="59">
        <v>0</v>
      </c>
      <c r="AD569" s="59">
        <v>0</v>
      </c>
      <c r="AE569" s="59">
        <v>0</v>
      </c>
      <c r="AF569" s="59">
        <v>0</v>
      </c>
      <c r="AG569" s="59">
        <v>0</v>
      </c>
      <c r="AH569" s="59">
        <v>0</v>
      </c>
      <c r="AI569" s="59">
        <v>0</v>
      </c>
      <c r="AJ569" s="132" t="s">
        <v>29</v>
      </c>
      <c r="AK569" s="132" t="s">
        <v>206</v>
      </c>
      <c r="AL569" s="132">
        <f t="shared" si="64"/>
        <v>0</v>
      </c>
      <c r="AM569" s="132">
        <f t="shared" si="65"/>
        <v>0</v>
      </c>
      <c r="AN569" s="132">
        <f t="shared" si="69"/>
        <v>0</v>
      </c>
      <c r="AO569" s="132">
        <f t="shared" si="70"/>
        <v>0</v>
      </c>
      <c r="AP569" s="132">
        <f t="shared" si="66"/>
        <v>0</v>
      </c>
      <c r="AQ569" s="132">
        <f t="shared" si="67"/>
        <v>0</v>
      </c>
      <c r="AR569" s="132">
        <f t="shared" si="68"/>
        <v>0</v>
      </c>
      <c r="AS569" s="133" t="e">
        <f t="shared" si="71"/>
        <v>#DIV/0!</v>
      </c>
    </row>
    <row r="570" spans="1:45" x14ac:dyDescent="0.2">
      <c r="A570" s="59">
        <v>-1</v>
      </c>
      <c r="B570" s="59">
        <v>1012</v>
      </c>
      <c r="C570" s="59" t="s">
        <v>121</v>
      </c>
      <c r="D570" s="59">
        <v>0</v>
      </c>
      <c r="E570" s="59">
        <v>276</v>
      </c>
      <c r="F570" s="59" t="s">
        <v>1816</v>
      </c>
      <c r="G570" s="59">
        <v>2027</v>
      </c>
      <c r="H570" s="59" t="s">
        <v>156</v>
      </c>
      <c r="I570" s="59">
        <v>6</v>
      </c>
      <c r="J570" s="59" t="s">
        <v>31</v>
      </c>
      <c r="K570" s="59">
        <v>15</v>
      </c>
      <c r="L570" s="59">
        <v>10306017</v>
      </c>
      <c r="M570" s="59">
        <v>0</v>
      </c>
      <c r="N570" s="59" t="s">
        <v>135</v>
      </c>
      <c r="O570" s="59" t="s">
        <v>124</v>
      </c>
      <c r="P570" s="59" t="s">
        <v>130</v>
      </c>
      <c r="Q570" s="59">
        <v>0</v>
      </c>
      <c r="R570" s="59">
        <v>0</v>
      </c>
      <c r="S570" s="59">
        <v>88077.23</v>
      </c>
      <c r="T570" s="59">
        <v>0</v>
      </c>
      <c r="U570" s="59">
        <v>88077.23</v>
      </c>
      <c r="V570" s="59">
        <v>1761544.3</v>
      </c>
      <c r="W570" s="59">
        <v>1761544.3</v>
      </c>
      <c r="X570" s="59">
        <v>0</v>
      </c>
      <c r="Y570" s="59">
        <v>0</v>
      </c>
      <c r="Z570" s="59">
        <v>0</v>
      </c>
      <c r="AA570" s="59">
        <v>0</v>
      </c>
      <c r="AB570" s="59">
        <v>0</v>
      </c>
      <c r="AC570" s="59">
        <v>0</v>
      </c>
      <c r="AD570" s="59">
        <v>0</v>
      </c>
      <c r="AE570" s="59">
        <v>0</v>
      </c>
      <c r="AF570" s="59">
        <v>0</v>
      </c>
      <c r="AG570" s="59">
        <v>0</v>
      </c>
      <c r="AH570" s="59">
        <v>0</v>
      </c>
      <c r="AI570" s="59">
        <v>0</v>
      </c>
      <c r="AJ570" s="132" t="s">
        <v>29</v>
      </c>
      <c r="AK570" s="132" t="s">
        <v>206</v>
      </c>
      <c r="AL570" s="132">
        <f t="shared" si="64"/>
        <v>0</v>
      </c>
      <c r="AM570" s="132">
        <f t="shared" si="65"/>
        <v>0</v>
      </c>
      <c r="AN570" s="132">
        <f t="shared" si="69"/>
        <v>0</v>
      </c>
      <c r="AO570" s="132">
        <f t="shared" si="70"/>
        <v>0</v>
      </c>
      <c r="AP570" s="132">
        <f t="shared" si="66"/>
        <v>0</v>
      </c>
      <c r="AQ570" s="132">
        <f t="shared" si="67"/>
        <v>0</v>
      </c>
      <c r="AR570" s="132">
        <f t="shared" si="68"/>
        <v>0</v>
      </c>
      <c r="AS570" s="133" t="e">
        <f t="shared" si="71"/>
        <v>#DIV/0!</v>
      </c>
    </row>
    <row r="571" spans="1:45" x14ac:dyDescent="0.2">
      <c r="A571" s="59">
        <v>-1</v>
      </c>
      <c r="B571" s="59">
        <v>1012</v>
      </c>
      <c r="C571" s="59" t="s">
        <v>121</v>
      </c>
      <c r="D571" s="59">
        <v>0</v>
      </c>
      <c r="E571" s="59">
        <v>276</v>
      </c>
      <c r="F571" s="59" t="s">
        <v>1816</v>
      </c>
      <c r="G571" s="59">
        <v>2027</v>
      </c>
      <c r="H571" s="59" t="s">
        <v>157</v>
      </c>
      <c r="I571" s="59">
        <v>6</v>
      </c>
      <c r="J571" s="59" t="s">
        <v>31</v>
      </c>
      <c r="K571" s="59">
        <v>15</v>
      </c>
      <c r="L571" s="59">
        <v>10306012</v>
      </c>
      <c r="M571" s="59">
        <v>0</v>
      </c>
      <c r="N571" s="59" t="s">
        <v>135</v>
      </c>
      <c r="O571" s="59" t="s">
        <v>124</v>
      </c>
      <c r="P571" s="59" t="s">
        <v>130</v>
      </c>
      <c r="Q571" s="59">
        <v>0</v>
      </c>
      <c r="R571" s="59">
        <v>0</v>
      </c>
      <c r="S571" s="59">
        <v>-475.33</v>
      </c>
      <c r="T571" s="59">
        <v>0</v>
      </c>
      <c r="U571" s="59">
        <v>-475.33</v>
      </c>
      <c r="V571" s="59">
        <v>-9506.2100000000009</v>
      </c>
      <c r="W571" s="59">
        <v>-9506.2100000000009</v>
      </c>
      <c r="X571" s="59">
        <v>0</v>
      </c>
      <c r="Y571" s="59">
        <v>0</v>
      </c>
      <c r="Z571" s="59">
        <v>0</v>
      </c>
      <c r="AA571" s="59">
        <v>0</v>
      </c>
      <c r="AB571" s="59">
        <v>0</v>
      </c>
      <c r="AC571" s="59">
        <v>0</v>
      </c>
      <c r="AD571" s="59">
        <v>0</v>
      </c>
      <c r="AE571" s="59">
        <v>0</v>
      </c>
      <c r="AF571" s="59">
        <v>0</v>
      </c>
      <c r="AG571" s="59">
        <v>0</v>
      </c>
      <c r="AH571" s="59">
        <v>0</v>
      </c>
      <c r="AI571" s="59">
        <v>0</v>
      </c>
      <c r="AJ571" s="132" t="s">
        <v>29</v>
      </c>
      <c r="AK571" s="132" t="s">
        <v>206</v>
      </c>
      <c r="AL571" s="132">
        <f t="shared" si="64"/>
        <v>0</v>
      </c>
      <c r="AM571" s="132">
        <f t="shared" si="65"/>
        <v>0</v>
      </c>
      <c r="AN571" s="132">
        <f t="shared" si="69"/>
        <v>0</v>
      </c>
      <c r="AO571" s="132">
        <f t="shared" si="70"/>
        <v>0</v>
      </c>
      <c r="AP571" s="132">
        <f t="shared" si="66"/>
        <v>0</v>
      </c>
      <c r="AQ571" s="132">
        <f t="shared" si="67"/>
        <v>0</v>
      </c>
      <c r="AR571" s="132">
        <f t="shared" si="68"/>
        <v>0</v>
      </c>
      <c r="AS571" s="133" t="e">
        <f t="shared" si="71"/>
        <v>#DIV/0!</v>
      </c>
    </row>
    <row r="572" spans="1:45" x14ac:dyDescent="0.2">
      <c r="A572" s="59">
        <v>-1</v>
      </c>
      <c r="B572" s="59">
        <v>1012</v>
      </c>
      <c r="C572" s="59" t="s">
        <v>121</v>
      </c>
      <c r="D572" s="59">
        <v>0</v>
      </c>
      <c r="E572" s="59">
        <v>276</v>
      </c>
      <c r="F572" s="59" t="s">
        <v>1816</v>
      </c>
      <c r="G572" s="59">
        <v>2027</v>
      </c>
      <c r="H572" s="59" t="s">
        <v>159</v>
      </c>
      <c r="I572" s="59">
        <v>6</v>
      </c>
      <c r="J572" s="59" t="s">
        <v>31</v>
      </c>
      <c r="K572" s="59">
        <v>15</v>
      </c>
      <c r="L572" s="59">
        <v>10306050</v>
      </c>
      <c r="M572" s="59">
        <v>0</v>
      </c>
      <c r="N572" s="59" t="s">
        <v>135</v>
      </c>
      <c r="O572" s="59" t="s">
        <v>124</v>
      </c>
      <c r="P572" s="59" t="s">
        <v>130</v>
      </c>
      <c r="Q572" s="59">
        <v>0</v>
      </c>
      <c r="R572" s="59">
        <v>0</v>
      </c>
      <c r="S572" s="59">
        <v>76787.540000000008</v>
      </c>
      <c r="T572" s="59">
        <v>0</v>
      </c>
      <c r="U572" s="59">
        <v>76787.540000000008</v>
      </c>
      <c r="V572" s="59">
        <v>1535751.13</v>
      </c>
      <c r="W572" s="59">
        <v>1535751.13</v>
      </c>
      <c r="X572" s="59">
        <v>0</v>
      </c>
      <c r="Y572" s="59">
        <v>0</v>
      </c>
      <c r="Z572" s="59">
        <v>0</v>
      </c>
      <c r="AA572" s="59">
        <v>0</v>
      </c>
      <c r="AB572" s="59">
        <v>0</v>
      </c>
      <c r="AC572" s="59">
        <v>0</v>
      </c>
      <c r="AD572" s="59">
        <v>0</v>
      </c>
      <c r="AE572" s="59">
        <v>0</v>
      </c>
      <c r="AF572" s="59">
        <v>0</v>
      </c>
      <c r="AG572" s="59">
        <v>0</v>
      </c>
      <c r="AH572" s="59">
        <v>0</v>
      </c>
      <c r="AI572" s="59">
        <v>0</v>
      </c>
      <c r="AJ572" s="132" t="s">
        <v>29</v>
      </c>
      <c r="AK572" s="132" t="s">
        <v>36</v>
      </c>
      <c r="AL572" s="132">
        <f t="shared" si="64"/>
        <v>0</v>
      </c>
      <c r="AM572" s="132">
        <f t="shared" si="65"/>
        <v>0</v>
      </c>
      <c r="AN572" s="132">
        <f t="shared" si="69"/>
        <v>0</v>
      </c>
      <c r="AO572" s="132">
        <f t="shared" si="70"/>
        <v>0</v>
      </c>
      <c r="AP572" s="132">
        <f t="shared" si="66"/>
        <v>0</v>
      </c>
      <c r="AQ572" s="132">
        <f t="shared" si="67"/>
        <v>0</v>
      </c>
      <c r="AR572" s="132">
        <f t="shared" si="68"/>
        <v>0</v>
      </c>
      <c r="AS572" s="133" t="e">
        <f t="shared" si="71"/>
        <v>#DIV/0!</v>
      </c>
    </row>
    <row r="573" spans="1:45" x14ac:dyDescent="0.2">
      <c r="A573" s="59">
        <v>-1</v>
      </c>
      <c r="B573" s="59">
        <v>1012</v>
      </c>
      <c r="C573" s="59" t="s">
        <v>121</v>
      </c>
      <c r="D573" s="59">
        <v>0</v>
      </c>
      <c r="E573" s="59">
        <v>276</v>
      </c>
      <c r="F573" s="59" t="s">
        <v>1816</v>
      </c>
      <c r="G573" s="59">
        <v>2027</v>
      </c>
      <c r="H573" s="59" t="s">
        <v>155</v>
      </c>
      <c r="I573" s="59">
        <v>6</v>
      </c>
      <c r="J573" s="59" t="s">
        <v>31</v>
      </c>
      <c r="K573" s="59">
        <v>16</v>
      </c>
      <c r="L573" s="59">
        <v>10306502</v>
      </c>
      <c r="M573" s="59">
        <v>0</v>
      </c>
      <c r="N573" s="59" t="s">
        <v>135</v>
      </c>
      <c r="O573" s="59" t="s">
        <v>124</v>
      </c>
      <c r="P573" s="59" t="s">
        <v>130</v>
      </c>
      <c r="Q573" s="59">
        <v>0</v>
      </c>
      <c r="R573" s="59">
        <v>0</v>
      </c>
      <c r="S573" s="59">
        <v>0</v>
      </c>
      <c r="T573" s="59">
        <v>0</v>
      </c>
      <c r="U573" s="59">
        <v>0</v>
      </c>
      <c r="V573" s="59">
        <v>19225.689999999999</v>
      </c>
      <c r="W573" s="59">
        <v>19225.689999999999</v>
      </c>
      <c r="X573" s="59">
        <v>0</v>
      </c>
      <c r="Y573" s="59">
        <v>0</v>
      </c>
      <c r="Z573" s="59">
        <v>0</v>
      </c>
      <c r="AA573" s="59">
        <v>0</v>
      </c>
      <c r="AB573" s="59">
        <v>0</v>
      </c>
      <c r="AC573" s="59">
        <v>0</v>
      </c>
      <c r="AD573" s="59">
        <v>0</v>
      </c>
      <c r="AE573" s="59">
        <v>0</v>
      </c>
      <c r="AF573" s="59">
        <v>0</v>
      </c>
      <c r="AG573" s="59">
        <v>0</v>
      </c>
      <c r="AH573" s="59">
        <v>0</v>
      </c>
      <c r="AI573" s="59">
        <v>0</v>
      </c>
      <c r="AJ573" s="132" t="s">
        <v>29</v>
      </c>
      <c r="AK573" s="132" t="s">
        <v>208</v>
      </c>
      <c r="AL573" s="132">
        <f t="shared" si="64"/>
        <v>0</v>
      </c>
      <c r="AM573" s="132">
        <f t="shared" si="65"/>
        <v>0</v>
      </c>
      <c r="AN573" s="132">
        <f t="shared" si="69"/>
        <v>0</v>
      </c>
      <c r="AO573" s="132">
        <f t="shared" si="70"/>
        <v>0</v>
      </c>
      <c r="AP573" s="132">
        <f t="shared" si="66"/>
        <v>0</v>
      </c>
      <c r="AQ573" s="132">
        <f t="shared" si="67"/>
        <v>0</v>
      </c>
      <c r="AR573" s="132">
        <f t="shared" si="68"/>
        <v>0</v>
      </c>
      <c r="AS573" s="133" t="e">
        <f t="shared" si="71"/>
        <v>#DIV/0!</v>
      </c>
    </row>
    <row r="574" spans="1:45" x14ac:dyDescent="0.2">
      <c r="A574" s="59">
        <v>-1</v>
      </c>
      <c r="B574" s="59">
        <v>1012</v>
      </c>
      <c r="C574" s="59" t="s">
        <v>121</v>
      </c>
      <c r="D574" s="59">
        <v>0</v>
      </c>
      <c r="E574" s="59">
        <v>276</v>
      </c>
      <c r="F574" s="59" t="s">
        <v>1816</v>
      </c>
      <c r="G574" s="59">
        <v>2027</v>
      </c>
      <c r="H574" s="59" t="s">
        <v>148</v>
      </c>
      <c r="I574" s="59">
        <v>6</v>
      </c>
      <c r="J574" s="59" t="s">
        <v>31</v>
      </c>
      <c r="K574" s="59">
        <v>15</v>
      </c>
      <c r="L574" s="59">
        <v>24</v>
      </c>
      <c r="M574" s="59">
        <v>1</v>
      </c>
      <c r="N574" s="59" t="s">
        <v>122</v>
      </c>
      <c r="O574" s="59" t="s">
        <v>124</v>
      </c>
      <c r="P574" s="59" t="s">
        <v>131</v>
      </c>
      <c r="Q574" s="59">
        <v>0</v>
      </c>
      <c r="R574" s="59">
        <v>0</v>
      </c>
      <c r="S574" s="59">
        <v>0</v>
      </c>
      <c r="T574" s="59">
        <v>0</v>
      </c>
      <c r="U574" s="59">
        <v>0</v>
      </c>
      <c r="V574" s="59">
        <v>0</v>
      </c>
      <c r="W574" s="59">
        <v>0</v>
      </c>
      <c r="X574" s="59">
        <v>0</v>
      </c>
      <c r="Y574" s="59">
        <v>0</v>
      </c>
      <c r="Z574" s="59">
        <v>0</v>
      </c>
      <c r="AA574" s="59">
        <v>0</v>
      </c>
      <c r="AB574" s="59">
        <v>0</v>
      </c>
      <c r="AC574" s="59">
        <v>0</v>
      </c>
      <c r="AD574" s="59">
        <v>0</v>
      </c>
      <c r="AE574" s="59">
        <v>0</v>
      </c>
      <c r="AF574" s="59">
        <v>0</v>
      </c>
      <c r="AG574" s="59">
        <v>0</v>
      </c>
      <c r="AH574" s="59">
        <v>0</v>
      </c>
      <c r="AI574" s="59">
        <v>0</v>
      </c>
      <c r="AJ574" s="132" t="s">
        <v>207</v>
      </c>
      <c r="AK574" s="132" t="s">
        <v>37</v>
      </c>
      <c r="AL574" s="132">
        <f t="shared" si="64"/>
        <v>0</v>
      </c>
      <c r="AM574" s="132">
        <f t="shared" si="65"/>
        <v>0</v>
      </c>
      <c r="AN574" s="132">
        <f t="shared" si="69"/>
        <v>0</v>
      </c>
      <c r="AO574" s="132">
        <f t="shared" si="70"/>
        <v>0</v>
      </c>
      <c r="AP574" s="132">
        <f t="shared" si="66"/>
        <v>0</v>
      </c>
      <c r="AQ574" s="132">
        <f t="shared" si="67"/>
        <v>0</v>
      </c>
      <c r="AR574" s="132">
        <f t="shared" si="68"/>
        <v>0</v>
      </c>
      <c r="AS574" s="133" t="e">
        <f t="shared" si="71"/>
        <v>#DIV/0!</v>
      </c>
    </row>
    <row r="575" spans="1:45" x14ac:dyDescent="0.2">
      <c r="A575" s="59">
        <v>-1</v>
      </c>
      <c r="B575" s="59">
        <v>1012</v>
      </c>
      <c r="C575" s="59" t="s">
        <v>121</v>
      </c>
      <c r="D575" s="59">
        <v>0</v>
      </c>
      <c r="E575" s="59">
        <v>276</v>
      </c>
      <c r="F575" s="59" t="s">
        <v>1816</v>
      </c>
      <c r="G575" s="59">
        <v>2027</v>
      </c>
      <c r="H575" s="59" t="s">
        <v>152</v>
      </c>
      <c r="I575" s="59">
        <v>6</v>
      </c>
      <c r="J575" s="59" t="s">
        <v>31</v>
      </c>
      <c r="K575" s="59">
        <v>9999</v>
      </c>
      <c r="L575" s="59">
        <v>12000023</v>
      </c>
      <c r="M575" s="59">
        <v>1</v>
      </c>
      <c r="N575" s="59" t="s">
        <v>122</v>
      </c>
      <c r="O575" s="59" t="s">
        <v>124</v>
      </c>
      <c r="P575" s="59" t="s">
        <v>131</v>
      </c>
      <c r="Q575" s="59">
        <v>0</v>
      </c>
      <c r="R575" s="59">
        <v>0</v>
      </c>
      <c r="S575" s="59">
        <v>0</v>
      </c>
      <c r="T575" s="59">
        <v>0</v>
      </c>
      <c r="U575" s="59">
        <v>0</v>
      </c>
      <c r="V575" s="59">
        <v>0</v>
      </c>
      <c r="W575" s="59">
        <v>0</v>
      </c>
      <c r="X575" s="59">
        <v>0</v>
      </c>
      <c r="Y575" s="59">
        <v>0</v>
      </c>
      <c r="Z575" s="59">
        <v>0</v>
      </c>
      <c r="AA575" s="59">
        <v>0</v>
      </c>
      <c r="AB575" s="59">
        <v>0</v>
      </c>
      <c r="AC575" s="59">
        <v>0</v>
      </c>
      <c r="AD575" s="59">
        <v>0</v>
      </c>
      <c r="AE575" s="59">
        <v>0</v>
      </c>
      <c r="AF575" s="59">
        <v>0</v>
      </c>
      <c r="AG575" s="59">
        <v>0</v>
      </c>
      <c r="AH575" s="59">
        <v>0</v>
      </c>
      <c r="AI575" s="59">
        <v>0</v>
      </c>
      <c r="AJ575" s="132" t="s">
        <v>207</v>
      </c>
      <c r="AK575" s="132" t="s">
        <v>207</v>
      </c>
      <c r="AL575" s="132">
        <f t="shared" si="64"/>
        <v>0</v>
      </c>
      <c r="AM575" s="132">
        <f t="shared" si="65"/>
        <v>0</v>
      </c>
      <c r="AN575" s="132">
        <f t="shared" si="69"/>
        <v>0</v>
      </c>
      <c r="AO575" s="132">
        <f t="shared" si="70"/>
        <v>0</v>
      </c>
      <c r="AP575" s="132">
        <f t="shared" si="66"/>
        <v>0</v>
      </c>
      <c r="AQ575" s="132">
        <f t="shared" si="67"/>
        <v>0</v>
      </c>
      <c r="AR575" s="132">
        <f t="shared" si="68"/>
        <v>0</v>
      </c>
      <c r="AS575" s="133" t="e">
        <f t="shared" si="71"/>
        <v>#DIV/0!</v>
      </c>
    </row>
    <row r="576" spans="1:45" x14ac:dyDescent="0.2">
      <c r="A576" s="59">
        <v>-1</v>
      </c>
      <c r="B576" s="59">
        <v>1012</v>
      </c>
      <c r="C576" s="59" t="s">
        <v>121</v>
      </c>
      <c r="D576" s="59">
        <v>0</v>
      </c>
      <c r="E576" s="59">
        <v>276</v>
      </c>
      <c r="F576" s="59" t="s">
        <v>1816</v>
      </c>
      <c r="G576" s="59">
        <v>2027</v>
      </c>
      <c r="H576" s="59" t="s">
        <v>150</v>
      </c>
      <c r="I576" s="59">
        <v>6</v>
      </c>
      <c r="J576" s="59" t="s">
        <v>31</v>
      </c>
      <c r="K576" s="59">
        <v>17630</v>
      </c>
      <c r="L576" s="59">
        <v>23634795</v>
      </c>
      <c r="M576" s="59">
        <v>1</v>
      </c>
      <c r="N576" s="59" t="s">
        <v>122</v>
      </c>
      <c r="O576" s="59" t="s">
        <v>124</v>
      </c>
      <c r="P576" s="59" t="s">
        <v>131</v>
      </c>
      <c r="Q576" s="59">
        <v>0</v>
      </c>
      <c r="R576" s="59">
        <v>0</v>
      </c>
      <c r="S576" s="59">
        <v>189810.99</v>
      </c>
      <c r="T576" s="59">
        <v>0</v>
      </c>
      <c r="U576" s="59">
        <v>0</v>
      </c>
      <c r="V576" s="59">
        <v>0</v>
      </c>
      <c r="W576" s="59">
        <v>0</v>
      </c>
      <c r="X576" s="59">
        <v>0</v>
      </c>
      <c r="Y576" s="59">
        <v>0</v>
      </c>
      <c r="Z576" s="59">
        <v>0</v>
      </c>
      <c r="AA576" s="59">
        <v>0</v>
      </c>
      <c r="AB576" s="59">
        <v>0</v>
      </c>
      <c r="AC576" s="59">
        <v>0</v>
      </c>
      <c r="AD576" s="59">
        <v>0</v>
      </c>
      <c r="AE576" s="59">
        <v>0</v>
      </c>
      <c r="AF576" s="59">
        <v>0</v>
      </c>
      <c r="AG576" s="59">
        <v>0</v>
      </c>
      <c r="AH576" s="59">
        <v>0</v>
      </c>
      <c r="AI576" s="59">
        <v>0</v>
      </c>
      <c r="AJ576" s="132" t="s">
        <v>207</v>
      </c>
      <c r="AK576" s="132" t="s">
        <v>209</v>
      </c>
      <c r="AL576" s="132">
        <f t="shared" si="64"/>
        <v>0</v>
      </c>
      <c r="AM576" s="132">
        <f t="shared" si="65"/>
        <v>0</v>
      </c>
      <c r="AN576" s="132">
        <f t="shared" si="69"/>
        <v>0</v>
      </c>
      <c r="AO576" s="132">
        <f t="shared" si="70"/>
        <v>0</v>
      </c>
      <c r="AP576" s="132">
        <f t="shared" si="66"/>
        <v>0</v>
      </c>
      <c r="AQ576" s="132">
        <f t="shared" si="67"/>
        <v>0</v>
      </c>
      <c r="AR576" s="132">
        <f t="shared" si="68"/>
        <v>-189810.99</v>
      </c>
      <c r="AS576" s="133" t="e">
        <f t="shared" si="71"/>
        <v>#DIV/0!</v>
      </c>
    </row>
    <row r="577" spans="1:45" x14ac:dyDescent="0.2">
      <c r="A577" s="59">
        <v>-1</v>
      </c>
      <c r="B577" s="59">
        <v>1012</v>
      </c>
      <c r="C577" s="59" t="s">
        <v>121</v>
      </c>
      <c r="D577" s="59">
        <v>0</v>
      </c>
      <c r="E577" s="59">
        <v>276</v>
      </c>
      <c r="F577" s="59" t="s">
        <v>1816</v>
      </c>
      <c r="G577" s="59">
        <v>2027</v>
      </c>
      <c r="H577" s="59" t="s">
        <v>151</v>
      </c>
      <c r="I577" s="59">
        <v>6</v>
      </c>
      <c r="J577" s="59" t="s">
        <v>31</v>
      </c>
      <c r="K577" s="59">
        <v>17630</v>
      </c>
      <c r="L577" s="59">
        <v>23634796</v>
      </c>
      <c r="M577" s="59">
        <v>1</v>
      </c>
      <c r="N577" s="59" t="s">
        <v>122</v>
      </c>
      <c r="O577" s="59" t="s">
        <v>124</v>
      </c>
      <c r="P577" s="59" t="s">
        <v>131</v>
      </c>
      <c r="Q577" s="59">
        <v>0</v>
      </c>
      <c r="R577" s="59">
        <v>0</v>
      </c>
      <c r="S577" s="59">
        <v>427853.84</v>
      </c>
      <c r="T577" s="59">
        <v>0</v>
      </c>
      <c r="U577" s="59">
        <v>397791.09</v>
      </c>
      <c r="V577" s="59">
        <v>0</v>
      </c>
      <c r="W577" s="59">
        <v>0</v>
      </c>
      <c r="X577" s="59">
        <v>0</v>
      </c>
      <c r="Y577" s="59">
        <v>0</v>
      </c>
      <c r="Z577" s="59">
        <v>0</v>
      </c>
      <c r="AA577" s="59">
        <v>0</v>
      </c>
      <c r="AB577" s="59">
        <v>0</v>
      </c>
      <c r="AC577" s="59">
        <v>0</v>
      </c>
      <c r="AD577" s="59">
        <v>0</v>
      </c>
      <c r="AE577" s="59">
        <v>0</v>
      </c>
      <c r="AF577" s="59">
        <v>0</v>
      </c>
      <c r="AG577" s="59">
        <v>0</v>
      </c>
      <c r="AH577" s="59">
        <v>0</v>
      </c>
      <c r="AI577" s="59">
        <v>0</v>
      </c>
      <c r="AJ577" s="132" t="s">
        <v>207</v>
      </c>
      <c r="AK577" s="132" t="s">
        <v>209</v>
      </c>
      <c r="AL577" s="132">
        <f t="shared" si="64"/>
        <v>0</v>
      </c>
      <c r="AM577" s="132">
        <f t="shared" si="65"/>
        <v>0</v>
      </c>
      <c r="AN577" s="132">
        <f t="shared" si="69"/>
        <v>0</v>
      </c>
      <c r="AO577" s="132">
        <f t="shared" si="70"/>
        <v>0</v>
      </c>
      <c r="AP577" s="132">
        <f t="shared" si="66"/>
        <v>0</v>
      </c>
      <c r="AQ577" s="132">
        <f t="shared" si="67"/>
        <v>0</v>
      </c>
      <c r="AR577" s="132">
        <f t="shared" si="68"/>
        <v>-30062.75</v>
      </c>
      <c r="AS577" s="133" t="e">
        <f t="shared" si="71"/>
        <v>#DIV/0!</v>
      </c>
    </row>
    <row r="578" spans="1:45" x14ac:dyDescent="0.2">
      <c r="A578" s="59">
        <v>-1</v>
      </c>
      <c r="B578" s="59">
        <v>1012</v>
      </c>
      <c r="C578" s="59" t="s">
        <v>121</v>
      </c>
      <c r="D578" s="59">
        <v>0</v>
      </c>
      <c r="E578" s="59">
        <v>276</v>
      </c>
      <c r="F578" s="59" t="s">
        <v>1816</v>
      </c>
      <c r="G578" s="59">
        <v>2027</v>
      </c>
      <c r="H578" s="59" t="s">
        <v>162</v>
      </c>
      <c r="I578" s="59">
        <v>6</v>
      </c>
      <c r="J578" s="59" t="s">
        <v>31</v>
      </c>
      <c r="K578" s="59">
        <v>9999</v>
      </c>
      <c r="L578" s="59">
        <v>22306510</v>
      </c>
      <c r="M578" s="59">
        <v>0</v>
      </c>
      <c r="N578" s="59" t="s">
        <v>135</v>
      </c>
      <c r="O578" s="59" t="s">
        <v>124</v>
      </c>
      <c r="P578" s="59" t="s">
        <v>131</v>
      </c>
      <c r="Q578" s="59">
        <v>0</v>
      </c>
      <c r="R578" s="59">
        <v>0</v>
      </c>
      <c r="S578" s="59">
        <v>12468.85</v>
      </c>
      <c r="T578" s="59">
        <v>0</v>
      </c>
      <c r="U578" s="59">
        <v>12468.85</v>
      </c>
      <c r="V578" s="59">
        <v>249377</v>
      </c>
      <c r="W578" s="59">
        <v>249377</v>
      </c>
      <c r="X578" s="59">
        <v>0</v>
      </c>
      <c r="Y578" s="59">
        <v>0</v>
      </c>
      <c r="Z578" s="59">
        <v>0</v>
      </c>
      <c r="AA578" s="59">
        <v>0</v>
      </c>
      <c r="AB578" s="59">
        <v>0</v>
      </c>
      <c r="AC578" s="59">
        <v>0</v>
      </c>
      <c r="AD578" s="59">
        <v>0</v>
      </c>
      <c r="AE578" s="59">
        <v>0</v>
      </c>
      <c r="AF578" s="59">
        <v>0</v>
      </c>
      <c r="AG578" s="59">
        <v>0</v>
      </c>
      <c r="AH578" s="59">
        <v>0</v>
      </c>
      <c r="AI578" s="59">
        <v>0</v>
      </c>
      <c r="AJ578" s="132" t="s">
        <v>207</v>
      </c>
      <c r="AK578" s="132" t="s">
        <v>207</v>
      </c>
      <c r="AL578" s="132">
        <f t="shared" ref="AL578:AL641" si="72">Z578+AA578</f>
        <v>0</v>
      </c>
      <c r="AM578" s="132">
        <f t="shared" ref="AM578:AM641" si="73">+X578+Y578</f>
        <v>0</v>
      </c>
      <c r="AN578" s="132">
        <f t="shared" si="69"/>
        <v>0</v>
      </c>
      <c r="AO578" s="132">
        <f t="shared" si="70"/>
        <v>0</v>
      </c>
      <c r="AP578" s="132">
        <f t="shared" ref="AP578:AP641" si="74">+W578-V578</f>
        <v>0</v>
      </c>
      <c r="AQ578" s="132">
        <f t="shared" ref="AQ578:AQ641" si="75">+AN578+AO578+AP578</f>
        <v>0</v>
      </c>
      <c r="AR578" s="132">
        <f t="shared" ref="AR578:AR641" si="76">U578-S578</f>
        <v>0</v>
      </c>
      <c r="AS578" s="133" t="e">
        <f t="shared" si="71"/>
        <v>#DIV/0!</v>
      </c>
    </row>
    <row r="579" spans="1:45" x14ac:dyDescent="0.2">
      <c r="A579" s="59">
        <v>-1</v>
      </c>
      <c r="B579" s="59">
        <v>1012</v>
      </c>
      <c r="C579" s="59" t="s">
        <v>121</v>
      </c>
      <c r="D579" s="59">
        <v>0</v>
      </c>
      <c r="E579" s="59">
        <v>276</v>
      </c>
      <c r="F579" s="59" t="s">
        <v>1816</v>
      </c>
      <c r="G579" s="59">
        <v>2027</v>
      </c>
      <c r="H579" s="59" t="s">
        <v>164</v>
      </c>
      <c r="I579" s="59">
        <v>7</v>
      </c>
      <c r="J579" s="59" t="s">
        <v>79</v>
      </c>
      <c r="K579" s="59">
        <v>17</v>
      </c>
      <c r="L579" s="59">
        <v>27</v>
      </c>
      <c r="M579" s="59">
        <v>1</v>
      </c>
      <c r="N579" s="59" t="s">
        <v>122</v>
      </c>
      <c r="O579" s="59" t="s">
        <v>124</v>
      </c>
      <c r="P579" s="59" t="s">
        <v>123</v>
      </c>
      <c r="Q579" s="59">
        <v>0</v>
      </c>
      <c r="R579" s="59">
        <v>0</v>
      </c>
      <c r="S579" s="59">
        <v>0</v>
      </c>
      <c r="T579" s="59">
        <v>0</v>
      </c>
      <c r="U579" s="59">
        <v>0</v>
      </c>
      <c r="V579" s="59">
        <v>0</v>
      </c>
      <c r="W579" s="59">
        <v>0</v>
      </c>
      <c r="X579" s="59">
        <v>0</v>
      </c>
      <c r="Y579" s="59">
        <v>0</v>
      </c>
      <c r="Z579" s="59">
        <v>0</v>
      </c>
      <c r="AA579" s="59">
        <v>0</v>
      </c>
      <c r="AB579" s="59">
        <v>0</v>
      </c>
      <c r="AC579" s="59">
        <v>0</v>
      </c>
      <c r="AD579" s="59">
        <v>0</v>
      </c>
      <c r="AE579" s="59">
        <v>0</v>
      </c>
      <c r="AF579" s="59">
        <v>0</v>
      </c>
      <c r="AG579" s="59">
        <v>0</v>
      </c>
      <c r="AH579" s="59">
        <v>0</v>
      </c>
      <c r="AI579" s="59">
        <v>0</v>
      </c>
      <c r="AJ579" s="132" t="s">
        <v>29</v>
      </c>
      <c r="AK579" s="132" t="s">
        <v>37</v>
      </c>
      <c r="AL579" s="132">
        <f t="shared" si="72"/>
        <v>0</v>
      </c>
      <c r="AM579" s="132">
        <f t="shared" si="73"/>
        <v>0</v>
      </c>
      <c r="AN579" s="132">
        <f t="shared" ref="AN579:AN642" si="77">+AL579-AM579</f>
        <v>0</v>
      </c>
      <c r="AO579" s="132">
        <f t="shared" ref="AO579:AO642" si="78">AB579</f>
        <v>0</v>
      </c>
      <c r="AP579" s="132">
        <f t="shared" si="74"/>
        <v>0</v>
      </c>
      <c r="AQ579" s="132">
        <f t="shared" si="75"/>
        <v>0</v>
      </c>
      <c r="AR579" s="132">
        <f t="shared" si="76"/>
        <v>0</v>
      </c>
      <c r="AS579" s="133" t="e">
        <f t="shared" ref="AS579:AS642" si="79">AR579/AP579</f>
        <v>#DIV/0!</v>
      </c>
    </row>
    <row r="580" spans="1:45" x14ac:dyDescent="0.2">
      <c r="A580" s="59">
        <v>-1</v>
      </c>
      <c r="B580" s="59">
        <v>1012</v>
      </c>
      <c r="C580" s="59" t="s">
        <v>121</v>
      </c>
      <c r="D580" s="59">
        <v>0</v>
      </c>
      <c r="E580" s="59">
        <v>276</v>
      </c>
      <c r="F580" s="59" t="s">
        <v>1816</v>
      </c>
      <c r="G580" s="59">
        <v>2027</v>
      </c>
      <c r="H580" s="59" t="s">
        <v>165</v>
      </c>
      <c r="I580" s="59">
        <v>7</v>
      </c>
      <c r="J580" s="59" t="s">
        <v>79</v>
      </c>
      <c r="K580" s="59">
        <v>17</v>
      </c>
      <c r="L580" s="59">
        <v>25</v>
      </c>
      <c r="M580" s="59">
        <v>1</v>
      </c>
      <c r="N580" s="59" t="s">
        <v>122</v>
      </c>
      <c r="O580" s="59" t="s">
        <v>124</v>
      </c>
      <c r="P580" s="59" t="s">
        <v>123</v>
      </c>
      <c r="Q580" s="59">
        <v>0</v>
      </c>
      <c r="R580" s="59">
        <v>0</v>
      </c>
      <c r="S580" s="59">
        <v>-23868.13</v>
      </c>
      <c r="T580" s="59">
        <v>-369.26</v>
      </c>
      <c r="U580" s="59">
        <v>-24158.54</v>
      </c>
      <c r="V580" s="59">
        <v>2100139.14</v>
      </c>
      <c r="W580" s="59">
        <v>2127260.02</v>
      </c>
      <c r="X580" s="59">
        <v>27120.880000000001</v>
      </c>
      <c r="Y580" s="59">
        <v>0</v>
      </c>
      <c r="Z580" s="59">
        <v>0</v>
      </c>
      <c r="AA580" s="59">
        <v>0</v>
      </c>
      <c r="AB580" s="59">
        <v>0</v>
      </c>
      <c r="AC580" s="59">
        <v>27120.880000000001</v>
      </c>
      <c r="AD580" s="59">
        <v>0</v>
      </c>
      <c r="AE580" s="59">
        <v>0</v>
      </c>
      <c r="AF580" s="59">
        <v>0</v>
      </c>
      <c r="AG580" s="59">
        <v>0</v>
      </c>
      <c r="AH580" s="59">
        <v>0</v>
      </c>
      <c r="AI580" s="59">
        <v>0</v>
      </c>
      <c r="AJ580" s="132" t="s">
        <v>29</v>
      </c>
      <c r="AK580" s="132" t="s">
        <v>206</v>
      </c>
      <c r="AL580" s="132">
        <f t="shared" si="72"/>
        <v>0</v>
      </c>
      <c r="AM580" s="132">
        <f t="shared" si="73"/>
        <v>27120.880000000001</v>
      </c>
      <c r="AN580" s="132">
        <f t="shared" si="77"/>
        <v>-27120.880000000001</v>
      </c>
      <c r="AO580" s="132">
        <f t="shared" si="78"/>
        <v>0</v>
      </c>
      <c r="AP580" s="132">
        <f t="shared" si="74"/>
        <v>27120.879999999888</v>
      </c>
      <c r="AQ580" s="132">
        <f t="shared" si="75"/>
        <v>-1.127773430198431E-10</v>
      </c>
      <c r="AR580" s="132">
        <f t="shared" si="76"/>
        <v>-290.40999999999985</v>
      </c>
      <c r="AS580" s="133">
        <f t="shared" si="79"/>
        <v>-1.0707985876564517E-2</v>
      </c>
    </row>
    <row r="581" spans="1:45" x14ac:dyDescent="0.2">
      <c r="A581" s="59">
        <v>-1</v>
      </c>
      <c r="B581" s="59">
        <v>1012</v>
      </c>
      <c r="C581" s="59" t="s">
        <v>121</v>
      </c>
      <c r="D581" s="59">
        <v>0</v>
      </c>
      <c r="E581" s="59">
        <v>276</v>
      </c>
      <c r="F581" s="59" t="s">
        <v>1816</v>
      </c>
      <c r="G581" s="59">
        <v>2027</v>
      </c>
      <c r="H581" s="59" t="s">
        <v>167</v>
      </c>
      <c r="I581" s="59">
        <v>7</v>
      </c>
      <c r="J581" s="59" t="s">
        <v>79</v>
      </c>
      <c r="K581" s="59">
        <v>17</v>
      </c>
      <c r="L581" s="59">
        <v>10307001</v>
      </c>
      <c r="M581" s="59">
        <v>0</v>
      </c>
      <c r="N581" s="59" t="s">
        <v>135</v>
      </c>
      <c r="O581" s="59" t="s">
        <v>124</v>
      </c>
      <c r="P581" s="59" t="s">
        <v>123</v>
      </c>
      <c r="Q581" s="59">
        <v>0</v>
      </c>
      <c r="R581" s="59">
        <v>0</v>
      </c>
      <c r="S581" s="59">
        <v>-1382.22</v>
      </c>
      <c r="T581" s="59">
        <v>0</v>
      </c>
      <c r="U581" s="59">
        <v>-1382.22</v>
      </c>
      <c r="V581" s="59">
        <v>72409.84</v>
      </c>
      <c r="W581" s="59">
        <v>72409.84</v>
      </c>
      <c r="X581" s="59">
        <v>0</v>
      </c>
      <c r="Y581" s="59">
        <v>0</v>
      </c>
      <c r="Z581" s="59">
        <v>0</v>
      </c>
      <c r="AA581" s="59">
        <v>0</v>
      </c>
      <c r="AB581" s="59">
        <v>0</v>
      </c>
      <c r="AC581" s="59">
        <v>0</v>
      </c>
      <c r="AD581" s="59">
        <v>0</v>
      </c>
      <c r="AE581" s="59">
        <v>0</v>
      </c>
      <c r="AF581" s="59">
        <v>0</v>
      </c>
      <c r="AG581" s="59">
        <v>0</v>
      </c>
      <c r="AH581" s="59">
        <v>0</v>
      </c>
      <c r="AI581" s="59">
        <v>0</v>
      </c>
      <c r="AJ581" s="132" t="s">
        <v>29</v>
      </c>
      <c r="AK581" s="132" t="s">
        <v>206</v>
      </c>
      <c r="AL581" s="132">
        <f t="shared" si="72"/>
        <v>0</v>
      </c>
      <c r="AM581" s="132">
        <f t="shared" si="73"/>
        <v>0</v>
      </c>
      <c r="AN581" s="132">
        <f t="shared" si="77"/>
        <v>0</v>
      </c>
      <c r="AO581" s="132">
        <f t="shared" si="78"/>
        <v>0</v>
      </c>
      <c r="AP581" s="132">
        <f t="shared" si="74"/>
        <v>0</v>
      </c>
      <c r="AQ581" s="132">
        <f t="shared" si="75"/>
        <v>0</v>
      </c>
      <c r="AR581" s="132">
        <f t="shared" si="76"/>
        <v>0</v>
      </c>
      <c r="AS581" s="133" t="e">
        <f t="shared" si="79"/>
        <v>#DIV/0!</v>
      </c>
    </row>
    <row r="582" spans="1:45" x14ac:dyDescent="0.2">
      <c r="A582" s="59">
        <v>-1</v>
      </c>
      <c r="B582" s="59">
        <v>1012</v>
      </c>
      <c r="C582" s="59" t="s">
        <v>121</v>
      </c>
      <c r="D582" s="59">
        <v>0</v>
      </c>
      <c r="E582" s="59">
        <v>276</v>
      </c>
      <c r="F582" s="59" t="s">
        <v>1816</v>
      </c>
      <c r="G582" s="59">
        <v>2027</v>
      </c>
      <c r="H582" s="59" t="s">
        <v>168</v>
      </c>
      <c r="I582" s="59">
        <v>7</v>
      </c>
      <c r="J582" s="59" t="s">
        <v>79</v>
      </c>
      <c r="K582" s="59">
        <v>17</v>
      </c>
      <c r="L582" s="59">
        <v>10307002</v>
      </c>
      <c r="M582" s="59">
        <v>0</v>
      </c>
      <c r="N582" s="59" t="s">
        <v>135</v>
      </c>
      <c r="O582" s="59" t="s">
        <v>124</v>
      </c>
      <c r="P582" s="59" t="s">
        <v>123</v>
      </c>
      <c r="Q582" s="59">
        <v>0</v>
      </c>
      <c r="R582" s="59">
        <v>0</v>
      </c>
      <c r="S582" s="59">
        <v>-16.38</v>
      </c>
      <c r="T582" s="59">
        <v>0</v>
      </c>
      <c r="U582" s="59">
        <v>-16.38</v>
      </c>
      <c r="V582" s="59">
        <v>781.57</v>
      </c>
      <c r="W582" s="59">
        <v>781.57</v>
      </c>
      <c r="X582" s="59">
        <v>0</v>
      </c>
      <c r="Y582" s="59">
        <v>0</v>
      </c>
      <c r="Z582" s="59">
        <v>0</v>
      </c>
      <c r="AA582" s="59">
        <v>0</v>
      </c>
      <c r="AB582" s="59">
        <v>0</v>
      </c>
      <c r="AC582" s="59">
        <v>0</v>
      </c>
      <c r="AD582" s="59">
        <v>0</v>
      </c>
      <c r="AE582" s="59">
        <v>0</v>
      </c>
      <c r="AF582" s="59">
        <v>0</v>
      </c>
      <c r="AG582" s="59">
        <v>0</v>
      </c>
      <c r="AH582" s="59">
        <v>0</v>
      </c>
      <c r="AI582" s="59">
        <v>0</v>
      </c>
      <c r="AJ582" s="132" t="s">
        <v>29</v>
      </c>
      <c r="AK582" s="132" t="s">
        <v>206</v>
      </c>
      <c r="AL582" s="132">
        <f t="shared" si="72"/>
        <v>0</v>
      </c>
      <c r="AM582" s="132">
        <f t="shared" si="73"/>
        <v>0</v>
      </c>
      <c r="AN582" s="132">
        <f t="shared" si="77"/>
        <v>0</v>
      </c>
      <c r="AO582" s="132">
        <f t="shared" si="78"/>
        <v>0</v>
      </c>
      <c r="AP582" s="132">
        <f t="shared" si="74"/>
        <v>0</v>
      </c>
      <c r="AQ582" s="132">
        <f t="shared" si="75"/>
        <v>0</v>
      </c>
      <c r="AR582" s="132">
        <f t="shared" si="76"/>
        <v>0</v>
      </c>
      <c r="AS582" s="133" t="e">
        <f t="shared" si="79"/>
        <v>#DIV/0!</v>
      </c>
    </row>
    <row r="583" spans="1:45" x14ac:dyDescent="0.2">
      <c r="A583" s="59">
        <v>-1</v>
      </c>
      <c r="B583" s="59">
        <v>1012</v>
      </c>
      <c r="C583" s="59" t="s">
        <v>121</v>
      </c>
      <c r="D583" s="59">
        <v>0</v>
      </c>
      <c r="E583" s="59">
        <v>276</v>
      </c>
      <c r="F583" s="59" t="s">
        <v>1816</v>
      </c>
      <c r="G583" s="59">
        <v>2027</v>
      </c>
      <c r="H583" s="59" t="s">
        <v>170</v>
      </c>
      <c r="I583" s="59">
        <v>7</v>
      </c>
      <c r="J583" s="59" t="s">
        <v>79</v>
      </c>
      <c r="K583" s="59">
        <v>17</v>
      </c>
      <c r="L583" s="59">
        <v>10307017</v>
      </c>
      <c r="M583" s="59">
        <v>0</v>
      </c>
      <c r="N583" s="59" t="s">
        <v>135</v>
      </c>
      <c r="O583" s="59" t="s">
        <v>124</v>
      </c>
      <c r="P583" s="59" t="s">
        <v>123</v>
      </c>
      <c r="Q583" s="59">
        <v>0</v>
      </c>
      <c r="R583" s="59">
        <v>0</v>
      </c>
      <c r="S583" s="59">
        <v>-9865.9</v>
      </c>
      <c r="T583" s="59">
        <v>0</v>
      </c>
      <c r="U583" s="59">
        <v>-9865.9</v>
      </c>
      <c r="V583" s="59">
        <v>702056.97</v>
      </c>
      <c r="W583" s="59">
        <v>702056.97</v>
      </c>
      <c r="X583" s="59">
        <v>0</v>
      </c>
      <c r="Y583" s="59">
        <v>0</v>
      </c>
      <c r="Z583" s="59">
        <v>0</v>
      </c>
      <c r="AA583" s="59">
        <v>0</v>
      </c>
      <c r="AB583" s="59">
        <v>0</v>
      </c>
      <c r="AC583" s="59">
        <v>0</v>
      </c>
      <c r="AD583" s="59">
        <v>0</v>
      </c>
      <c r="AE583" s="59">
        <v>0</v>
      </c>
      <c r="AF583" s="59">
        <v>0</v>
      </c>
      <c r="AG583" s="59">
        <v>0</v>
      </c>
      <c r="AH583" s="59">
        <v>0</v>
      </c>
      <c r="AI583" s="59">
        <v>0</v>
      </c>
      <c r="AJ583" s="132" t="s">
        <v>29</v>
      </c>
      <c r="AK583" s="132" t="s">
        <v>206</v>
      </c>
      <c r="AL583" s="132">
        <f t="shared" si="72"/>
        <v>0</v>
      </c>
      <c r="AM583" s="132">
        <f t="shared" si="73"/>
        <v>0</v>
      </c>
      <c r="AN583" s="132">
        <f t="shared" si="77"/>
        <v>0</v>
      </c>
      <c r="AO583" s="132">
        <f t="shared" si="78"/>
        <v>0</v>
      </c>
      <c r="AP583" s="132">
        <f t="shared" si="74"/>
        <v>0</v>
      </c>
      <c r="AQ583" s="132">
        <f t="shared" si="75"/>
        <v>0</v>
      </c>
      <c r="AR583" s="132">
        <f t="shared" si="76"/>
        <v>0</v>
      </c>
      <c r="AS583" s="133" t="e">
        <f t="shared" si="79"/>
        <v>#DIV/0!</v>
      </c>
    </row>
    <row r="584" spans="1:45" x14ac:dyDescent="0.2">
      <c r="A584" s="59">
        <v>-1</v>
      </c>
      <c r="B584" s="59">
        <v>1012</v>
      </c>
      <c r="C584" s="59" t="s">
        <v>121</v>
      </c>
      <c r="D584" s="59">
        <v>0</v>
      </c>
      <c r="E584" s="59">
        <v>276</v>
      </c>
      <c r="F584" s="59" t="s">
        <v>1816</v>
      </c>
      <c r="G584" s="59">
        <v>2027</v>
      </c>
      <c r="H584" s="59" t="s">
        <v>171</v>
      </c>
      <c r="I584" s="59">
        <v>7</v>
      </c>
      <c r="J584" s="59" t="s">
        <v>79</v>
      </c>
      <c r="K584" s="59">
        <v>17</v>
      </c>
      <c r="L584" s="59">
        <v>10307012</v>
      </c>
      <c r="M584" s="59">
        <v>0</v>
      </c>
      <c r="N584" s="59" t="s">
        <v>135</v>
      </c>
      <c r="O584" s="59" t="s">
        <v>124</v>
      </c>
      <c r="P584" s="59" t="s">
        <v>123</v>
      </c>
      <c r="Q584" s="59">
        <v>0</v>
      </c>
      <c r="R584" s="59">
        <v>0</v>
      </c>
      <c r="S584" s="59">
        <v>186.23</v>
      </c>
      <c r="T584" s="59">
        <v>0</v>
      </c>
      <c r="U584" s="59">
        <v>186.23</v>
      </c>
      <c r="V584" s="59">
        <v>-17737.5</v>
      </c>
      <c r="W584" s="59">
        <v>-17737.5</v>
      </c>
      <c r="X584" s="59">
        <v>0</v>
      </c>
      <c r="Y584" s="59">
        <v>0</v>
      </c>
      <c r="Z584" s="59">
        <v>0</v>
      </c>
      <c r="AA584" s="59">
        <v>0</v>
      </c>
      <c r="AB584" s="59">
        <v>0</v>
      </c>
      <c r="AC584" s="59">
        <v>0</v>
      </c>
      <c r="AD584" s="59">
        <v>0</v>
      </c>
      <c r="AE584" s="59">
        <v>0</v>
      </c>
      <c r="AF584" s="59">
        <v>0</v>
      </c>
      <c r="AG584" s="59">
        <v>0</v>
      </c>
      <c r="AH584" s="59">
        <v>0</v>
      </c>
      <c r="AI584" s="59">
        <v>0</v>
      </c>
      <c r="AJ584" s="132" t="s">
        <v>29</v>
      </c>
      <c r="AK584" s="132" t="s">
        <v>206</v>
      </c>
      <c r="AL584" s="132">
        <f t="shared" si="72"/>
        <v>0</v>
      </c>
      <c r="AM584" s="132">
        <f t="shared" si="73"/>
        <v>0</v>
      </c>
      <c r="AN584" s="132">
        <f t="shared" si="77"/>
        <v>0</v>
      </c>
      <c r="AO584" s="132">
        <f t="shared" si="78"/>
        <v>0</v>
      </c>
      <c r="AP584" s="132">
        <f t="shared" si="74"/>
        <v>0</v>
      </c>
      <c r="AQ584" s="132">
        <f t="shared" si="75"/>
        <v>0</v>
      </c>
      <c r="AR584" s="132">
        <f t="shared" si="76"/>
        <v>0</v>
      </c>
      <c r="AS584" s="133" t="e">
        <f t="shared" si="79"/>
        <v>#DIV/0!</v>
      </c>
    </row>
    <row r="585" spans="1:45" x14ac:dyDescent="0.2">
      <c r="A585" s="59">
        <v>-1</v>
      </c>
      <c r="B585" s="59">
        <v>1012</v>
      </c>
      <c r="C585" s="59" t="s">
        <v>121</v>
      </c>
      <c r="D585" s="59">
        <v>0</v>
      </c>
      <c r="E585" s="59">
        <v>276</v>
      </c>
      <c r="F585" s="59" t="s">
        <v>1816</v>
      </c>
      <c r="G585" s="59">
        <v>2027</v>
      </c>
      <c r="H585" s="59" t="s">
        <v>172</v>
      </c>
      <c r="I585" s="59">
        <v>7</v>
      </c>
      <c r="J585" s="59" t="s">
        <v>79</v>
      </c>
      <c r="K585" s="59">
        <v>17</v>
      </c>
      <c r="L585" s="59">
        <v>10307010</v>
      </c>
      <c r="M585" s="59">
        <v>0</v>
      </c>
      <c r="N585" s="59" t="s">
        <v>135</v>
      </c>
      <c r="O585" s="59" t="s">
        <v>124</v>
      </c>
      <c r="P585" s="59" t="s">
        <v>123</v>
      </c>
      <c r="Q585" s="59">
        <v>0</v>
      </c>
      <c r="R585" s="59">
        <v>0</v>
      </c>
      <c r="S585" s="59">
        <v>13579.91</v>
      </c>
      <c r="T585" s="59">
        <v>0</v>
      </c>
      <c r="U585" s="59">
        <v>13579.91</v>
      </c>
      <c r="V585" s="59">
        <v>-646662.32999999996</v>
      </c>
      <c r="W585" s="59">
        <v>-646662.32999999996</v>
      </c>
      <c r="X585" s="59">
        <v>0</v>
      </c>
      <c r="Y585" s="59">
        <v>0</v>
      </c>
      <c r="Z585" s="59">
        <v>0</v>
      </c>
      <c r="AA585" s="59">
        <v>0</v>
      </c>
      <c r="AB585" s="59">
        <v>0</v>
      </c>
      <c r="AC585" s="59">
        <v>0</v>
      </c>
      <c r="AD585" s="59">
        <v>0</v>
      </c>
      <c r="AE585" s="59">
        <v>0</v>
      </c>
      <c r="AF585" s="59">
        <v>0</v>
      </c>
      <c r="AG585" s="59">
        <v>0</v>
      </c>
      <c r="AH585" s="59">
        <v>0</v>
      </c>
      <c r="AI585" s="59">
        <v>0</v>
      </c>
      <c r="AJ585" s="132" t="s">
        <v>29</v>
      </c>
      <c r="AK585" s="132" t="s">
        <v>206</v>
      </c>
      <c r="AL585" s="132">
        <f t="shared" si="72"/>
        <v>0</v>
      </c>
      <c r="AM585" s="132">
        <f t="shared" si="73"/>
        <v>0</v>
      </c>
      <c r="AN585" s="132">
        <f t="shared" si="77"/>
        <v>0</v>
      </c>
      <c r="AO585" s="132">
        <f t="shared" si="78"/>
        <v>0</v>
      </c>
      <c r="AP585" s="132">
        <f t="shared" si="74"/>
        <v>0</v>
      </c>
      <c r="AQ585" s="132">
        <f t="shared" si="75"/>
        <v>0</v>
      </c>
      <c r="AR585" s="132">
        <f t="shared" si="76"/>
        <v>0</v>
      </c>
      <c r="AS585" s="133" t="e">
        <f t="shared" si="79"/>
        <v>#DIV/0!</v>
      </c>
    </row>
    <row r="586" spans="1:45" x14ac:dyDescent="0.2">
      <c r="A586" s="59">
        <v>-1</v>
      </c>
      <c r="B586" s="59">
        <v>1012</v>
      </c>
      <c r="C586" s="59" t="s">
        <v>121</v>
      </c>
      <c r="D586" s="59">
        <v>0</v>
      </c>
      <c r="E586" s="59">
        <v>276</v>
      </c>
      <c r="F586" s="59" t="s">
        <v>1816</v>
      </c>
      <c r="G586" s="59">
        <v>2027</v>
      </c>
      <c r="H586" s="59" t="s">
        <v>173</v>
      </c>
      <c r="I586" s="59">
        <v>7</v>
      </c>
      <c r="J586" s="59" t="s">
        <v>79</v>
      </c>
      <c r="K586" s="59">
        <v>17</v>
      </c>
      <c r="L586" s="59">
        <v>10307050</v>
      </c>
      <c r="M586" s="59">
        <v>0</v>
      </c>
      <c r="N586" s="59" t="s">
        <v>135</v>
      </c>
      <c r="O586" s="59" t="s">
        <v>124</v>
      </c>
      <c r="P586" s="59" t="s">
        <v>123</v>
      </c>
      <c r="Q586" s="59">
        <v>0</v>
      </c>
      <c r="R586" s="59">
        <v>0</v>
      </c>
      <c r="S586" s="59">
        <v>95.3</v>
      </c>
      <c r="T586" s="59">
        <v>0</v>
      </c>
      <c r="U586" s="59">
        <v>95.3</v>
      </c>
      <c r="V586" s="59">
        <v>-675.39</v>
      </c>
      <c r="W586" s="59">
        <v>-675.39</v>
      </c>
      <c r="X586" s="59">
        <v>0</v>
      </c>
      <c r="Y586" s="59">
        <v>0</v>
      </c>
      <c r="Z586" s="59">
        <v>0</v>
      </c>
      <c r="AA586" s="59">
        <v>0</v>
      </c>
      <c r="AB586" s="59">
        <v>0</v>
      </c>
      <c r="AC586" s="59">
        <v>0</v>
      </c>
      <c r="AD586" s="59">
        <v>0</v>
      </c>
      <c r="AE586" s="59">
        <v>0</v>
      </c>
      <c r="AF586" s="59">
        <v>0</v>
      </c>
      <c r="AG586" s="59">
        <v>0</v>
      </c>
      <c r="AH586" s="59">
        <v>0</v>
      </c>
      <c r="AI586" s="59">
        <v>0</v>
      </c>
      <c r="AJ586" s="132" t="s">
        <v>29</v>
      </c>
      <c r="AK586" s="132" t="s">
        <v>36</v>
      </c>
      <c r="AL586" s="132">
        <f t="shared" si="72"/>
        <v>0</v>
      </c>
      <c r="AM586" s="132">
        <f t="shared" si="73"/>
        <v>0</v>
      </c>
      <c r="AN586" s="132">
        <f t="shared" si="77"/>
        <v>0</v>
      </c>
      <c r="AO586" s="132">
        <f t="shared" si="78"/>
        <v>0</v>
      </c>
      <c r="AP586" s="132">
        <f t="shared" si="74"/>
        <v>0</v>
      </c>
      <c r="AQ586" s="132">
        <f t="shared" si="75"/>
        <v>0</v>
      </c>
      <c r="AR586" s="132">
        <f t="shared" si="76"/>
        <v>0</v>
      </c>
      <c r="AS586" s="133" t="e">
        <f t="shared" si="79"/>
        <v>#DIV/0!</v>
      </c>
    </row>
    <row r="587" spans="1:45" x14ac:dyDescent="0.2">
      <c r="A587" s="59">
        <v>-1</v>
      </c>
      <c r="B587" s="59">
        <v>1012</v>
      </c>
      <c r="C587" s="59" t="s">
        <v>121</v>
      </c>
      <c r="D587" s="59">
        <v>0</v>
      </c>
      <c r="E587" s="59">
        <v>276</v>
      </c>
      <c r="F587" s="59" t="s">
        <v>1816</v>
      </c>
      <c r="G587" s="59">
        <v>2027</v>
      </c>
      <c r="H587" s="59" t="s">
        <v>169</v>
      </c>
      <c r="I587" s="59">
        <v>7</v>
      </c>
      <c r="J587" s="59" t="s">
        <v>79</v>
      </c>
      <c r="K587" s="59">
        <v>18</v>
      </c>
      <c r="L587" s="59">
        <v>10307502</v>
      </c>
      <c r="M587" s="59">
        <v>0</v>
      </c>
      <c r="N587" s="59" t="s">
        <v>135</v>
      </c>
      <c r="O587" s="59" t="s">
        <v>124</v>
      </c>
      <c r="P587" s="59" t="s">
        <v>123</v>
      </c>
      <c r="Q587" s="59">
        <v>0</v>
      </c>
      <c r="R587" s="59">
        <v>0</v>
      </c>
      <c r="S587" s="59">
        <v>0</v>
      </c>
      <c r="T587" s="59">
        <v>0</v>
      </c>
      <c r="U587" s="59">
        <v>0</v>
      </c>
      <c r="V587" s="59">
        <v>22216.9</v>
      </c>
      <c r="W587" s="59">
        <v>22216.9</v>
      </c>
      <c r="X587" s="59">
        <v>0</v>
      </c>
      <c r="Y587" s="59">
        <v>0</v>
      </c>
      <c r="Z587" s="59">
        <v>0</v>
      </c>
      <c r="AA587" s="59">
        <v>0</v>
      </c>
      <c r="AB587" s="59">
        <v>0</v>
      </c>
      <c r="AC587" s="59">
        <v>0</v>
      </c>
      <c r="AD587" s="59">
        <v>0</v>
      </c>
      <c r="AE587" s="59">
        <v>0</v>
      </c>
      <c r="AF587" s="59">
        <v>0</v>
      </c>
      <c r="AG587" s="59">
        <v>0</v>
      </c>
      <c r="AH587" s="59">
        <v>0</v>
      </c>
      <c r="AI587" s="59">
        <v>0</v>
      </c>
      <c r="AJ587" s="132" t="s">
        <v>29</v>
      </c>
      <c r="AK587" s="132" t="s">
        <v>208</v>
      </c>
      <c r="AL587" s="132">
        <f t="shared" si="72"/>
        <v>0</v>
      </c>
      <c r="AM587" s="132">
        <f t="shared" si="73"/>
        <v>0</v>
      </c>
      <c r="AN587" s="132">
        <f t="shared" si="77"/>
        <v>0</v>
      </c>
      <c r="AO587" s="132">
        <f t="shared" si="78"/>
        <v>0</v>
      </c>
      <c r="AP587" s="132">
        <f t="shared" si="74"/>
        <v>0</v>
      </c>
      <c r="AQ587" s="132">
        <f t="shared" si="75"/>
        <v>0</v>
      </c>
      <c r="AR587" s="132">
        <f t="shared" si="76"/>
        <v>0</v>
      </c>
      <c r="AS587" s="133" t="e">
        <f t="shared" si="79"/>
        <v>#DIV/0!</v>
      </c>
    </row>
    <row r="588" spans="1:45" x14ac:dyDescent="0.2">
      <c r="A588" s="59">
        <v>-1</v>
      </c>
      <c r="B588" s="59">
        <v>1012</v>
      </c>
      <c r="C588" s="59" t="s">
        <v>121</v>
      </c>
      <c r="D588" s="59">
        <v>0</v>
      </c>
      <c r="E588" s="59">
        <v>276</v>
      </c>
      <c r="F588" s="59" t="s">
        <v>1816</v>
      </c>
      <c r="G588" s="59">
        <v>2027</v>
      </c>
      <c r="H588" s="59" t="s">
        <v>177</v>
      </c>
      <c r="I588" s="59">
        <v>7</v>
      </c>
      <c r="J588" s="59" t="s">
        <v>79</v>
      </c>
      <c r="K588" s="59">
        <v>17</v>
      </c>
      <c r="L588" s="59">
        <v>10307004</v>
      </c>
      <c r="M588" s="59">
        <v>-1</v>
      </c>
      <c r="N588" s="59" t="s">
        <v>146</v>
      </c>
      <c r="O588" s="59" t="s">
        <v>124</v>
      </c>
      <c r="P588" s="59" t="s">
        <v>123</v>
      </c>
      <c r="Q588" s="59">
        <v>0</v>
      </c>
      <c r="R588" s="59">
        <v>0</v>
      </c>
      <c r="S588" s="59">
        <v>0</v>
      </c>
      <c r="T588" s="59">
        <v>0</v>
      </c>
      <c r="U588" s="59">
        <v>0</v>
      </c>
      <c r="V588" s="59">
        <v>0</v>
      </c>
      <c r="W588" s="59">
        <v>0</v>
      </c>
      <c r="X588" s="59">
        <v>0</v>
      </c>
      <c r="Y588" s="59">
        <v>0</v>
      </c>
      <c r="Z588" s="59">
        <v>0</v>
      </c>
      <c r="AA588" s="59">
        <v>0</v>
      </c>
      <c r="AB588" s="59">
        <v>0</v>
      </c>
      <c r="AC588" s="59">
        <v>0</v>
      </c>
      <c r="AD588" s="59">
        <v>0</v>
      </c>
      <c r="AE588" s="59">
        <v>0</v>
      </c>
      <c r="AF588" s="59">
        <v>0</v>
      </c>
      <c r="AG588" s="59">
        <v>0</v>
      </c>
      <c r="AH588" s="59">
        <v>0</v>
      </c>
      <c r="AI588" s="59">
        <v>0</v>
      </c>
      <c r="AJ588" s="132" t="s">
        <v>29</v>
      </c>
      <c r="AK588" s="132" t="s">
        <v>35</v>
      </c>
      <c r="AL588" s="132">
        <f t="shared" si="72"/>
        <v>0</v>
      </c>
      <c r="AM588" s="132">
        <f t="shared" si="73"/>
        <v>0</v>
      </c>
      <c r="AN588" s="132">
        <f t="shared" si="77"/>
        <v>0</v>
      </c>
      <c r="AO588" s="132">
        <f t="shared" si="78"/>
        <v>0</v>
      </c>
      <c r="AP588" s="132">
        <f t="shared" si="74"/>
        <v>0</v>
      </c>
      <c r="AQ588" s="132">
        <f t="shared" si="75"/>
        <v>0</v>
      </c>
      <c r="AR588" s="132">
        <f t="shared" si="76"/>
        <v>0</v>
      </c>
      <c r="AS588" s="133" t="e">
        <f t="shared" si="79"/>
        <v>#DIV/0!</v>
      </c>
    </row>
    <row r="589" spans="1:45" x14ac:dyDescent="0.2">
      <c r="A589" s="59">
        <v>-1</v>
      </c>
      <c r="B589" s="59">
        <v>1012</v>
      </c>
      <c r="C589" s="59" t="s">
        <v>121</v>
      </c>
      <c r="D589" s="59">
        <v>0</v>
      </c>
      <c r="E589" s="59">
        <v>276</v>
      </c>
      <c r="F589" s="59" t="s">
        <v>1816</v>
      </c>
      <c r="G589" s="59">
        <v>2027</v>
      </c>
      <c r="H589" s="59" t="s">
        <v>164</v>
      </c>
      <c r="I589" s="59">
        <v>7</v>
      </c>
      <c r="J589" s="59" t="s">
        <v>79</v>
      </c>
      <c r="K589" s="59">
        <v>17</v>
      </c>
      <c r="L589" s="59">
        <v>27</v>
      </c>
      <c r="M589" s="59">
        <v>1</v>
      </c>
      <c r="N589" s="59" t="s">
        <v>122</v>
      </c>
      <c r="O589" s="59" t="s">
        <v>124</v>
      </c>
      <c r="P589" s="59" t="s">
        <v>127</v>
      </c>
      <c r="Q589" s="59">
        <v>0</v>
      </c>
      <c r="R589" s="59">
        <v>0</v>
      </c>
      <c r="S589" s="59">
        <v>-28030.03</v>
      </c>
      <c r="T589" s="59">
        <v>0</v>
      </c>
      <c r="U589" s="59">
        <v>-28030.03</v>
      </c>
      <c r="V589" s="59">
        <v>2539177.7800000003</v>
      </c>
      <c r="W589" s="59">
        <v>2539177.7800000003</v>
      </c>
      <c r="X589" s="59">
        <v>0</v>
      </c>
      <c r="Y589" s="59">
        <v>0</v>
      </c>
      <c r="Z589" s="59">
        <v>0</v>
      </c>
      <c r="AA589" s="59">
        <v>0</v>
      </c>
      <c r="AB589" s="59">
        <v>0</v>
      </c>
      <c r="AC589" s="59">
        <v>0</v>
      </c>
      <c r="AD589" s="59">
        <v>0</v>
      </c>
      <c r="AE589" s="59">
        <v>0</v>
      </c>
      <c r="AF589" s="59">
        <v>0</v>
      </c>
      <c r="AG589" s="59">
        <v>0</v>
      </c>
      <c r="AH589" s="59">
        <v>0</v>
      </c>
      <c r="AI589" s="59">
        <v>0</v>
      </c>
      <c r="AJ589" s="132" t="s">
        <v>205</v>
      </c>
      <c r="AK589" s="132" t="s">
        <v>37</v>
      </c>
      <c r="AL589" s="132">
        <f t="shared" si="72"/>
        <v>0</v>
      </c>
      <c r="AM589" s="132">
        <f t="shared" si="73"/>
        <v>0</v>
      </c>
      <c r="AN589" s="132">
        <f t="shared" si="77"/>
        <v>0</v>
      </c>
      <c r="AO589" s="132">
        <f t="shared" si="78"/>
        <v>0</v>
      </c>
      <c r="AP589" s="132">
        <f t="shared" si="74"/>
        <v>0</v>
      </c>
      <c r="AQ589" s="132">
        <f t="shared" si="75"/>
        <v>0</v>
      </c>
      <c r="AR589" s="132">
        <f t="shared" si="76"/>
        <v>0</v>
      </c>
      <c r="AS589" s="133" t="e">
        <f t="shared" si="79"/>
        <v>#DIV/0!</v>
      </c>
    </row>
    <row r="590" spans="1:45" x14ac:dyDescent="0.2">
      <c r="A590" s="59">
        <v>-1</v>
      </c>
      <c r="B590" s="59">
        <v>1012</v>
      </c>
      <c r="C590" s="59" t="s">
        <v>121</v>
      </c>
      <c r="D590" s="59">
        <v>0</v>
      </c>
      <c r="E590" s="59">
        <v>276</v>
      </c>
      <c r="F590" s="59" t="s">
        <v>1816</v>
      </c>
      <c r="G590" s="59">
        <v>2027</v>
      </c>
      <c r="H590" s="59" t="s">
        <v>165</v>
      </c>
      <c r="I590" s="59">
        <v>7</v>
      </c>
      <c r="J590" s="59" t="s">
        <v>79</v>
      </c>
      <c r="K590" s="59">
        <v>17</v>
      </c>
      <c r="L590" s="59">
        <v>25</v>
      </c>
      <c r="M590" s="59">
        <v>1</v>
      </c>
      <c r="N590" s="59" t="s">
        <v>122</v>
      </c>
      <c r="O590" s="59" t="s">
        <v>124</v>
      </c>
      <c r="P590" s="59" t="s">
        <v>127</v>
      </c>
      <c r="Q590" s="59">
        <v>0</v>
      </c>
      <c r="R590" s="59">
        <v>0</v>
      </c>
      <c r="S590" s="59">
        <v>-903.14</v>
      </c>
      <c r="T590" s="59">
        <v>-2278.31</v>
      </c>
      <c r="U590" s="59">
        <v>-4423.6099999999997</v>
      </c>
      <c r="V590" s="59">
        <v>92575.06</v>
      </c>
      <c r="W590" s="59">
        <v>408032.25</v>
      </c>
      <c r="X590" s="59">
        <v>315457.19</v>
      </c>
      <c r="Y590" s="59">
        <v>0</v>
      </c>
      <c r="Z590" s="59">
        <v>0</v>
      </c>
      <c r="AA590" s="59">
        <v>0</v>
      </c>
      <c r="AB590" s="59">
        <v>0</v>
      </c>
      <c r="AC590" s="59">
        <v>315457.19</v>
      </c>
      <c r="AD590" s="59">
        <v>0</v>
      </c>
      <c r="AE590" s="59">
        <v>0</v>
      </c>
      <c r="AF590" s="59">
        <v>0</v>
      </c>
      <c r="AG590" s="59">
        <v>0</v>
      </c>
      <c r="AH590" s="59">
        <v>0</v>
      </c>
      <c r="AI590" s="59">
        <v>0</v>
      </c>
      <c r="AJ590" s="132" t="s">
        <v>205</v>
      </c>
      <c r="AK590" s="132" t="s">
        <v>206</v>
      </c>
      <c r="AL590" s="132">
        <f t="shared" si="72"/>
        <v>0</v>
      </c>
      <c r="AM590" s="132">
        <f t="shared" si="73"/>
        <v>315457.19</v>
      </c>
      <c r="AN590" s="132">
        <f t="shared" si="77"/>
        <v>-315457.19</v>
      </c>
      <c r="AO590" s="132">
        <f t="shared" si="78"/>
        <v>0</v>
      </c>
      <c r="AP590" s="132">
        <f t="shared" si="74"/>
        <v>315457.19</v>
      </c>
      <c r="AQ590" s="132">
        <f t="shared" si="75"/>
        <v>0</v>
      </c>
      <c r="AR590" s="132">
        <f t="shared" si="76"/>
        <v>-3520.47</v>
      </c>
      <c r="AS590" s="133">
        <f t="shared" si="79"/>
        <v>-1.1159897797859671E-2</v>
      </c>
    </row>
    <row r="591" spans="1:45" x14ac:dyDescent="0.2">
      <c r="A591" s="59">
        <v>-1</v>
      </c>
      <c r="B591" s="59">
        <v>1012</v>
      </c>
      <c r="C591" s="59" t="s">
        <v>121</v>
      </c>
      <c r="D591" s="59">
        <v>0</v>
      </c>
      <c r="E591" s="59">
        <v>276</v>
      </c>
      <c r="F591" s="59" t="s">
        <v>1816</v>
      </c>
      <c r="G591" s="59">
        <v>2027</v>
      </c>
      <c r="H591" s="59" t="s">
        <v>167</v>
      </c>
      <c r="I591" s="59">
        <v>7</v>
      </c>
      <c r="J591" s="59" t="s">
        <v>79</v>
      </c>
      <c r="K591" s="59">
        <v>17</v>
      </c>
      <c r="L591" s="59">
        <v>10307001</v>
      </c>
      <c r="M591" s="59">
        <v>0</v>
      </c>
      <c r="N591" s="59" t="s">
        <v>135</v>
      </c>
      <c r="O591" s="59" t="s">
        <v>124</v>
      </c>
      <c r="P591" s="59" t="s">
        <v>127</v>
      </c>
      <c r="Q591" s="59">
        <v>0</v>
      </c>
      <c r="R591" s="59">
        <v>0</v>
      </c>
      <c r="S591" s="59">
        <v>-1071.26</v>
      </c>
      <c r="T591" s="59">
        <v>0</v>
      </c>
      <c r="U591" s="59">
        <v>-1071.26</v>
      </c>
      <c r="V591" s="59">
        <v>85605.21</v>
      </c>
      <c r="W591" s="59">
        <v>85605.21</v>
      </c>
      <c r="X591" s="59">
        <v>0</v>
      </c>
      <c r="Y591" s="59">
        <v>0</v>
      </c>
      <c r="Z591" s="59">
        <v>0</v>
      </c>
      <c r="AA591" s="59">
        <v>0</v>
      </c>
      <c r="AB591" s="59">
        <v>0</v>
      </c>
      <c r="AC591" s="59">
        <v>0</v>
      </c>
      <c r="AD591" s="59">
        <v>0</v>
      </c>
      <c r="AE591" s="59">
        <v>0</v>
      </c>
      <c r="AF591" s="59">
        <v>0</v>
      </c>
      <c r="AG591" s="59">
        <v>0</v>
      </c>
      <c r="AH591" s="59">
        <v>0</v>
      </c>
      <c r="AI591" s="59">
        <v>0</v>
      </c>
      <c r="AJ591" s="132" t="s">
        <v>205</v>
      </c>
      <c r="AK591" s="132" t="s">
        <v>206</v>
      </c>
      <c r="AL591" s="132">
        <f t="shared" si="72"/>
        <v>0</v>
      </c>
      <c r="AM591" s="132">
        <f t="shared" si="73"/>
        <v>0</v>
      </c>
      <c r="AN591" s="132">
        <f t="shared" si="77"/>
        <v>0</v>
      </c>
      <c r="AO591" s="132">
        <f t="shared" si="78"/>
        <v>0</v>
      </c>
      <c r="AP591" s="132">
        <f t="shared" si="74"/>
        <v>0</v>
      </c>
      <c r="AQ591" s="132">
        <f t="shared" si="75"/>
        <v>0</v>
      </c>
      <c r="AR591" s="132">
        <f t="shared" si="76"/>
        <v>0</v>
      </c>
      <c r="AS591" s="133" t="e">
        <f t="shared" si="79"/>
        <v>#DIV/0!</v>
      </c>
    </row>
    <row r="592" spans="1:45" x14ac:dyDescent="0.2">
      <c r="A592" s="59">
        <v>-1</v>
      </c>
      <c r="B592" s="59">
        <v>1012</v>
      </c>
      <c r="C592" s="59" t="s">
        <v>121</v>
      </c>
      <c r="D592" s="59">
        <v>0</v>
      </c>
      <c r="E592" s="59">
        <v>276</v>
      </c>
      <c r="F592" s="59" t="s">
        <v>1816</v>
      </c>
      <c r="G592" s="59">
        <v>2027</v>
      </c>
      <c r="H592" s="59" t="s">
        <v>168</v>
      </c>
      <c r="I592" s="59">
        <v>7</v>
      </c>
      <c r="J592" s="59" t="s">
        <v>79</v>
      </c>
      <c r="K592" s="59">
        <v>17</v>
      </c>
      <c r="L592" s="59">
        <v>10307002</v>
      </c>
      <c r="M592" s="59">
        <v>0</v>
      </c>
      <c r="N592" s="59" t="s">
        <v>135</v>
      </c>
      <c r="O592" s="59" t="s">
        <v>124</v>
      </c>
      <c r="P592" s="59" t="s">
        <v>127</v>
      </c>
      <c r="Q592" s="59">
        <v>0</v>
      </c>
      <c r="R592" s="59">
        <v>0</v>
      </c>
      <c r="S592" s="59">
        <v>-172.96</v>
      </c>
      <c r="T592" s="59">
        <v>0</v>
      </c>
      <c r="U592" s="59">
        <v>-172.96</v>
      </c>
      <c r="V592" s="59">
        <v>8234.56</v>
      </c>
      <c r="W592" s="59">
        <v>8234.56</v>
      </c>
      <c r="X592" s="59">
        <v>0</v>
      </c>
      <c r="Y592" s="59">
        <v>0</v>
      </c>
      <c r="Z592" s="59">
        <v>0</v>
      </c>
      <c r="AA592" s="59">
        <v>0</v>
      </c>
      <c r="AB592" s="59">
        <v>0</v>
      </c>
      <c r="AC592" s="59">
        <v>0</v>
      </c>
      <c r="AD592" s="59">
        <v>0</v>
      </c>
      <c r="AE592" s="59">
        <v>0</v>
      </c>
      <c r="AF592" s="59">
        <v>0</v>
      </c>
      <c r="AG592" s="59">
        <v>0</v>
      </c>
      <c r="AH592" s="59">
        <v>0</v>
      </c>
      <c r="AI592" s="59">
        <v>0</v>
      </c>
      <c r="AJ592" s="132" t="s">
        <v>205</v>
      </c>
      <c r="AK592" s="132" t="s">
        <v>206</v>
      </c>
      <c r="AL592" s="132">
        <f t="shared" si="72"/>
        <v>0</v>
      </c>
      <c r="AM592" s="132">
        <f t="shared" si="73"/>
        <v>0</v>
      </c>
      <c r="AN592" s="132">
        <f t="shared" si="77"/>
        <v>0</v>
      </c>
      <c r="AO592" s="132">
        <f t="shared" si="78"/>
        <v>0</v>
      </c>
      <c r="AP592" s="132">
        <f t="shared" si="74"/>
        <v>0</v>
      </c>
      <c r="AQ592" s="132">
        <f t="shared" si="75"/>
        <v>0</v>
      </c>
      <c r="AR592" s="132">
        <f t="shared" si="76"/>
        <v>0</v>
      </c>
      <c r="AS592" s="133" t="e">
        <f t="shared" si="79"/>
        <v>#DIV/0!</v>
      </c>
    </row>
    <row r="593" spans="1:45" x14ac:dyDescent="0.2">
      <c r="A593" s="59">
        <v>-1</v>
      </c>
      <c r="B593" s="59">
        <v>1012</v>
      </c>
      <c r="C593" s="59" t="s">
        <v>121</v>
      </c>
      <c r="D593" s="59">
        <v>0</v>
      </c>
      <c r="E593" s="59">
        <v>276</v>
      </c>
      <c r="F593" s="59" t="s">
        <v>1816</v>
      </c>
      <c r="G593" s="59">
        <v>2027</v>
      </c>
      <c r="H593" s="59" t="s">
        <v>170</v>
      </c>
      <c r="I593" s="59">
        <v>7</v>
      </c>
      <c r="J593" s="59" t="s">
        <v>79</v>
      </c>
      <c r="K593" s="59">
        <v>17</v>
      </c>
      <c r="L593" s="59">
        <v>10307017</v>
      </c>
      <c r="M593" s="59">
        <v>0</v>
      </c>
      <c r="N593" s="59" t="s">
        <v>135</v>
      </c>
      <c r="O593" s="59" t="s">
        <v>124</v>
      </c>
      <c r="P593" s="59" t="s">
        <v>127</v>
      </c>
      <c r="Q593" s="59">
        <v>0</v>
      </c>
      <c r="R593" s="59">
        <v>0</v>
      </c>
      <c r="S593" s="59">
        <v>-1969.5</v>
      </c>
      <c r="T593" s="59">
        <v>0</v>
      </c>
      <c r="U593" s="59">
        <v>-1969.5</v>
      </c>
      <c r="V593" s="59">
        <v>93785.3</v>
      </c>
      <c r="W593" s="59">
        <v>93785.3</v>
      </c>
      <c r="X593" s="59">
        <v>0</v>
      </c>
      <c r="Y593" s="59">
        <v>0</v>
      </c>
      <c r="Z593" s="59">
        <v>0</v>
      </c>
      <c r="AA593" s="59">
        <v>0</v>
      </c>
      <c r="AB593" s="59">
        <v>0</v>
      </c>
      <c r="AC593" s="59">
        <v>0</v>
      </c>
      <c r="AD593" s="59">
        <v>0</v>
      </c>
      <c r="AE593" s="59">
        <v>0</v>
      </c>
      <c r="AF593" s="59">
        <v>0</v>
      </c>
      <c r="AG593" s="59">
        <v>0</v>
      </c>
      <c r="AH593" s="59">
        <v>0</v>
      </c>
      <c r="AI593" s="59">
        <v>0</v>
      </c>
      <c r="AJ593" s="132" t="s">
        <v>205</v>
      </c>
      <c r="AK593" s="132" t="s">
        <v>206</v>
      </c>
      <c r="AL593" s="132">
        <f t="shared" si="72"/>
        <v>0</v>
      </c>
      <c r="AM593" s="132">
        <f t="shared" si="73"/>
        <v>0</v>
      </c>
      <c r="AN593" s="132">
        <f t="shared" si="77"/>
        <v>0</v>
      </c>
      <c r="AO593" s="132">
        <f t="shared" si="78"/>
        <v>0</v>
      </c>
      <c r="AP593" s="132">
        <f t="shared" si="74"/>
        <v>0</v>
      </c>
      <c r="AQ593" s="132">
        <f t="shared" si="75"/>
        <v>0</v>
      </c>
      <c r="AR593" s="132">
        <f t="shared" si="76"/>
        <v>0</v>
      </c>
      <c r="AS593" s="133" t="e">
        <f t="shared" si="79"/>
        <v>#DIV/0!</v>
      </c>
    </row>
    <row r="594" spans="1:45" x14ac:dyDescent="0.2">
      <c r="A594" s="59">
        <v>-1</v>
      </c>
      <c r="B594" s="59">
        <v>1012</v>
      </c>
      <c r="C594" s="59" t="s">
        <v>121</v>
      </c>
      <c r="D594" s="59">
        <v>0</v>
      </c>
      <c r="E594" s="59">
        <v>276</v>
      </c>
      <c r="F594" s="59" t="s">
        <v>1816</v>
      </c>
      <c r="G594" s="59">
        <v>2027</v>
      </c>
      <c r="H594" s="59" t="s">
        <v>171</v>
      </c>
      <c r="I594" s="59">
        <v>7</v>
      </c>
      <c r="J594" s="59" t="s">
        <v>79</v>
      </c>
      <c r="K594" s="59">
        <v>17</v>
      </c>
      <c r="L594" s="59">
        <v>10307012</v>
      </c>
      <c r="M594" s="59">
        <v>0</v>
      </c>
      <c r="N594" s="59" t="s">
        <v>135</v>
      </c>
      <c r="O594" s="59" t="s">
        <v>124</v>
      </c>
      <c r="P594" s="59" t="s">
        <v>127</v>
      </c>
      <c r="Q594" s="59">
        <v>0</v>
      </c>
      <c r="R594" s="59">
        <v>0</v>
      </c>
      <c r="S594" s="59">
        <v>326.45999999999998</v>
      </c>
      <c r="T594" s="59">
        <v>0</v>
      </c>
      <c r="U594" s="59">
        <v>326.45999999999998</v>
      </c>
      <c r="V594" s="59">
        <v>-27433.86</v>
      </c>
      <c r="W594" s="59">
        <v>-27433.86</v>
      </c>
      <c r="X594" s="59">
        <v>0</v>
      </c>
      <c r="Y594" s="59">
        <v>0</v>
      </c>
      <c r="Z594" s="59">
        <v>0</v>
      </c>
      <c r="AA594" s="59">
        <v>0</v>
      </c>
      <c r="AB594" s="59">
        <v>0</v>
      </c>
      <c r="AC594" s="59">
        <v>0</v>
      </c>
      <c r="AD594" s="59">
        <v>0</v>
      </c>
      <c r="AE594" s="59">
        <v>0</v>
      </c>
      <c r="AF594" s="59">
        <v>0</v>
      </c>
      <c r="AG594" s="59">
        <v>0</v>
      </c>
      <c r="AH594" s="59">
        <v>0</v>
      </c>
      <c r="AI594" s="59">
        <v>0</v>
      </c>
      <c r="AJ594" s="132" t="s">
        <v>205</v>
      </c>
      <c r="AK594" s="132" t="s">
        <v>206</v>
      </c>
      <c r="AL594" s="132">
        <f t="shared" si="72"/>
        <v>0</v>
      </c>
      <c r="AM594" s="132">
        <f t="shared" si="73"/>
        <v>0</v>
      </c>
      <c r="AN594" s="132">
        <f t="shared" si="77"/>
        <v>0</v>
      </c>
      <c r="AO594" s="132">
        <f t="shared" si="78"/>
        <v>0</v>
      </c>
      <c r="AP594" s="132">
        <f t="shared" si="74"/>
        <v>0</v>
      </c>
      <c r="AQ594" s="132">
        <f t="shared" si="75"/>
        <v>0</v>
      </c>
      <c r="AR594" s="132">
        <f t="shared" si="76"/>
        <v>0</v>
      </c>
      <c r="AS594" s="133" t="e">
        <f t="shared" si="79"/>
        <v>#DIV/0!</v>
      </c>
    </row>
    <row r="595" spans="1:45" x14ac:dyDescent="0.2">
      <c r="A595" s="59">
        <v>-1</v>
      </c>
      <c r="B595" s="59">
        <v>1012</v>
      </c>
      <c r="C595" s="59" t="s">
        <v>121</v>
      </c>
      <c r="D595" s="59">
        <v>0</v>
      </c>
      <c r="E595" s="59">
        <v>276</v>
      </c>
      <c r="F595" s="59" t="s">
        <v>1816</v>
      </c>
      <c r="G595" s="59">
        <v>2027</v>
      </c>
      <c r="H595" s="59" t="s">
        <v>172</v>
      </c>
      <c r="I595" s="59">
        <v>7</v>
      </c>
      <c r="J595" s="59" t="s">
        <v>79</v>
      </c>
      <c r="K595" s="59">
        <v>17</v>
      </c>
      <c r="L595" s="59">
        <v>10307010</v>
      </c>
      <c r="M595" s="59">
        <v>0</v>
      </c>
      <c r="N595" s="59" t="s">
        <v>135</v>
      </c>
      <c r="O595" s="59" t="s">
        <v>124</v>
      </c>
      <c r="P595" s="59" t="s">
        <v>127</v>
      </c>
      <c r="Q595" s="59">
        <v>0</v>
      </c>
      <c r="R595" s="59">
        <v>0</v>
      </c>
      <c r="S595" s="59">
        <v>1816.1000000000001</v>
      </c>
      <c r="T595" s="59">
        <v>0</v>
      </c>
      <c r="U595" s="59">
        <v>1816.1000000000001</v>
      </c>
      <c r="V595" s="59">
        <v>-86480.59</v>
      </c>
      <c r="W595" s="59">
        <v>-86480.59</v>
      </c>
      <c r="X595" s="59">
        <v>0</v>
      </c>
      <c r="Y595" s="59">
        <v>0</v>
      </c>
      <c r="Z595" s="59">
        <v>0</v>
      </c>
      <c r="AA595" s="59">
        <v>0</v>
      </c>
      <c r="AB595" s="59">
        <v>0</v>
      </c>
      <c r="AC595" s="59">
        <v>0</v>
      </c>
      <c r="AD595" s="59">
        <v>0</v>
      </c>
      <c r="AE595" s="59">
        <v>0</v>
      </c>
      <c r="AF595" s="59">
        <v>0</v>
      </c>
      <c r="AG595" s="59">
        <v>0</v>
      </c>
      <c r="AH595" s="59">
        <v>0</v>
      </c>
      <c r="AI595" s="59">
        <v>0</v>
      </c>
      <c r="AJ595" s="132" t="s">
        <v>205</v>
      </c>
      <c r="AK595" s="132" t="s">
        <v>206</v>
      </c>
      <c r="AL595" s="132">
        <f t="shared" si="72"/>
        <v>0</v>
      </c>
      <c r="AM595" s="132">
        <f t="shared" si="73"/>
        <v>0</v>
      </c>
      <c r="AN595" s="132">
        <f t="shared" si="77"/>
        <v>0</v>
      </c>
      <c r="AO595" s="132">
        <f t="shared" si="78"/>
        <v>0</v>
      </c>
      <c r="AP595" s="132">
        <f t="shared" si="74"/>
        <v>0</v>
      </c>
      <c r="AQ595" s="132">
        <f t="shared" si="75"/>
        <v>0</v>
      </c>
      <c r="AR595" s="132">
        <f t="shared" si="76"/>
        <v>0</v>
      </c>
      <c r="AS595" s="133" t="e">
        <f t="shared" si="79"/>
        <v>#DIV/0!</v>
      </c>
    </row>
    <row r="596" spans="1:45" x14ac:dyDescent="0.2">
      <c r="A596" s="59">
        <v>-1</v>
      </c>
      <c r="B596" s="59">
        <v>1012</v>
      </c>
      <c r="C596" s="59" t="s">
        <v>121</v>
      </c>
      <c r="D596" s="59">
        <v>0</v>
      </c>
      <c r="E596" s="59">
        <v>276</v>
      </c>
      <c r="F596" s="59" t="s">
        <v>1816</v>
      </c>
      <c r="G596" s="59">
        <v>2027</v>
      </c>
      <c r="H596" s="59" t="s">
        <v>173</v>
      </c>
      <c r="I596" s="59">
        <v>7</v>
      </c>
      <c r="J596" s="59" t="s">
        <v>79</v>
      </c>
      <c r="K596" s="59">
        <v>17</v>
      </c>
      <c r="L596" s="59">
        <v>10307050</v>
      </c>
      <c r="M596" s="59">
        <v>0</v>
      </c>
      <c r="N596" s="59" t="s">
        <v>135</v>
      </c>
      <c r="O596" s="59" t="s">
        <v>124</v>
      </c>
      <c r="P596" s="59" t="s">
        <v>127</v>
      </c>
      <c r="Q596" s="59">
        <v>0</v>
      </c>
      <c r="R596" s="59">
        <v>0</v>
      </c>
      <c r="S596" s="59">
        <v>-30433.65</v>
      </c>
      <c r="T596" s="59">
        <v>0</v>
      </c>
      <c r="U596" s="59">
        <v>-30433.65</v>
      </c>
      <c r="V596" s="59">
        <v>2693635.15</v>
      </c>
      <c r="W596" s="59">
        <v>2693635.15</v>
      </c>
      <c r="X596" s="59">
        <v>0</v>
      </c>
      <c r="Y596" s="59">
        <v>0</v>
      </c>
      <c r="Z596" s="59">
        <v>0</v>
      </c>
      <c r="AA596" s="59">
        <v>0</v>
      </c>
      <c r="AB596" s="59">
        <v>0</v>
      </c>
      <c r="AC596" s="59">
        <v>0</v>
      </c>
      <c r="AD596" s="59">
        <v>0</v>
      </c>
      <c r="AE596" s="59">
        <v>0</v>
      </c>
      <c r="AF596" s="59">
        <v>0</v>
      </c>
      <c r="AG596" s="59">
        <v>0</v>
      </c>
      <c r="AH596" s="59">
        <v>0</v>
      </c>
      <c r="AI596" s="59">
        <v>0</v>
      </c>
      <c r="AJ596" s="132" t="s">
        <v>205</v>
      </c>
      <c r="AK596" s="132" t="s">
        <v>36</v>
      </c>
      <c r="AL596" s="132">
        <f t="shared" si="72"/>
        <v>0</v>
      </c>
      <c r="AM596" s="132">
        <f t="shared" si="73"/>
        <v>0</v>
      </c>
      <c r="AN596" s="132">
        <f t="shared" si="77"/>
        <v>0</v>
      </c>
      <c r="AO596" s="132">
        <f t="shared" si="78"/>
        <v>0</v>
      </c>
      <c r="AP596" s="132">
        <f t="shared" si="74"/>
        <v>0</v>
      </c>
      <c r="AQ596" s="132">
        <f t="shared" si="75"/>
        <v>0</v>
      </c>
      <c r="AR596" s="132">
        <f t="shared" si="76"/>
        <v>0</v>
      </c>
      <c r="AS596" s="133" t="e">
        <f t="shared" si="79"/>
        <v>#DIV/0!</v>
      </c>
    </row>
    <row r="597" spans="1:45" x14ac:dyDescent="0.2">
      <c r="A597" s="59">
        <v>-1</v>
      </c>
      <c r="B597" s="59">
        <v>1012</v>
      </c>
      <c r="C597" s="59" t="s">
        <v>121</v>
      </c>
      <c r="D597" s="59">
        <v>0</v>
      </c>
      <c r="E597" s="59">
        <v>276</v>
      </c>
      <c r="F597" s="59" t="s">
        <v>1816</v>
      </c>
      <c r="G597" s="59">
        <v>2027</v>
      </c>
      <c r="H597" s="59" t="s">
        <v>169</v>
      </c>
      <c r="I597" s="59">
        <v>7</v>
      </c>
      <c r="J597" s="59" t="s">
        <v>79</v>
      </c>
      <c r="K597" s="59">
        <v>18</v>
      </c>
      <c r="L597" s="59">
        <v>10307502</v>
      </c>
      <c r="M597" s="59">
        <v>0</v>
      </c>
      <c r="N597" s="59" t="s">
        <v>135</v>
      </c>
      <c r="O597" s="59" t="s">
        <v>124</v>
      </c>
      <c r="P597" s="59" t="s">
        <v>127</v>
      </c>
      <c r="Q597" s="59">
        <v>0</v>
      </c>
      <c r="R597" s="59">
        <v>0</v>
      </c>
      <c r="S597" s="59">
        <v>0</v>
      </c>
      <c r="T597" s="59">
        <v>0</v>
      </c>
      <c r="U597" s="59">
        <v>0</v>
      </c>
      <c r="V597" s="59">
        <v>110701.68000000001</v>
      </c>
      <c r="W597" s="59">
        <v>110701.68000000001</v>
      </c>
      <c r="X597" s="59">
        <v>0</v>
      </c>
      <c r="Y597" s="59">
        <v>0</v>
      </c>
      <c r="Z597" s="59">
        <v>0</v>
      </c>
      <c r="AA597" s="59">
        <v>0</v>
      </c>
      <c r="AB597" s="59">
        <v>0</v>
      </c>
      <c r="AC597" s="59">
        <v>0</v>
      </c>
      <c r="AD597" s="59">
        <v>0</v>
      </c>
      <c r="AE597" s="59">
        <v>0</v>
      </c>
      <c r="AF597" s="59">
        <v>0</v>
      </c>
      <c r="AG597" s="59">
        <v>0</v>
      </c>
      <c r="AH597" s="59">
        <v>0</v>
      </c>
      <c r="AI597" s="59">
        <v>0</v>
      </c>
      <c r="AJ597" s="132" t="s">
        <v>205</v>
      </c>
      <c r="AK597" s="132" t="s">
        <v>208</v>
      </c>
      <c r="AL597" s="132">
        <f t="shared" si="72"/>
        <v>0</v>
      </c>
      <c r="AM597" s="132">
        <f t="shared" si="73"/>
        <v>0</v>
      </c>
      <c r="AN597" s="132">
        <f t="shared" si="77"/>
        <v>0</v>
      </c>
      <c r="AO597" s="132">
        <f t="shared" si="78"/>
        <v>0</v>
      </c>
      <c r="AP597" s="132">
        <f t="shared" si="74"/>
        <v>0</v>
      </c>
      <c r="AQ597" s="132">
        <f t="shared" si="75"/>
        <v>0</v>
      </c>
      <c r="AR597" s="132">
        <f t="shared" si="76"/>
        <v>0</v>
      </c>
      <c r="AS597" s="133" t="e">
        <f t="shared" si="79"/>
        <v>#DIV/0!</v>
      </c>
    </row>
    <row r="598" spans="1:45" x14ac:dyDescent="0.2">
      <c r="A598" s="59">
        <v>-1</v>
      </c>
      <c r="B598" s="59">
        <v>1012</v>
      </c>
      <c r="C598" s="59" t="s">
        <v>121</v>
      </c>
      <c r="D598" s="59">
        <v>0</v>
      </c>
      <c r="E598" s="59">
        <v>276</v>
      </c>
      <c r="F598" s="59" t="s">
        <v>1816</v>
      </c>
      <c r="G598" s="59">
        <v>2027</v>
      </c>
      <c r="H598" s="59" t="s">
        <v>177</v>
      </c>
      <c r="I598" s="59">
        <v>7</v>
      </c>
      <c r="J598" s="59" t="s">
        <v>79</v>
      </c>
      <c r="K598" s="59">
        <v>17</v>
      </c>
      <c r="L598" s="59">
        <v>10307004</v>
      </c>
      <c r="M598" s="59">
        <v>-1</v>
      </c>
      <c r="N598" s="59" t="s">
        <v>146</v>
      </c>
      <c r="O598" s="59" t="s">
        <v>124</v>
      </c>
      <c r="P598" s="59" t="s">
        <v>127</v>
      </c>
      <c r="Q598" s="59">
        <v>0</v>
      </c>
      <c r="R598" s="59">
        <v>0</v>
      </c>
      <c r="S598" s="59">
        <v>0</v>
      </c>
      <c r="T598" s="59">
        <v>0</v>
      </c>
      <c r="U598" s="59">
        <v>0</v>
      </c>
      <c r="V598" s="59">
        <v>0</v>
      </c>
      <c r="W598" s="59">
        <v>0</v>
      </c>
      <c r="X598" s="59">
        <v>0</v>
      </c>
      <c r="Y598" s="59">
        <v>0</v>
      </c>
      <c r="Z598" s="59">
        <v>0</v>
      </c>
      <c r="AA598" s="59">
        <v>0</v>
      </c>
      <c r="AB598" s="59">
        <v>0</v>
      </c>
      <c r="AC598" s="59">
        <v>0</v>
      </c>
      <c r="AD598" s="59">
        <v>0</v>
      </c>
      <c r="AE598" s="59">
        <v>0</v>
      </c>
      <c r="AF598" s="59">
        <v>0</v>
      </c>
      <c r="AG598" s="59">
        <v>0</v>
      </c>
      <c r="AH598" s="59">
        <v>0</v>
      </c>
      <c r="AI598" s="59">
        <v>0</v>
      </c>
      <c r="AJ598" s="132" t="s">
        <v>205</v>
      </c>
      <c r="AK598" s="132" t="s">
        <v>35</v>
      </c>
      <c r="AL598" s="132">
        <f t="shared" si="72"/>
        <v>0</v>
      </c>
      <c r="AM598" s="132">
        <f t="shared" si="73"/>
        <v>0</v>
      </c>
      <c r="AN598" s="132">
        <f t="shared" si="77"/>
        <v>0</v>
      </c>
      <c r="AO598" s="132">
        <f t="shared" si="78"/>
        <v>0</v>
      </c>
      <c r="AP598" s="132">
        <f t="shared" si="74"/>
        <v>0</v>
      </c>
      <c r="AQ598" s="132">
        <f t="shared" si="75"/>
        <v>0</v>
      </c>
      <c r="AR598" s="132">
        <f t="shared" si="76"/>
        <v>0</v>
      </c>
      <c r="AS598" s="133" t="e">
        <f t="shared" si="79"/>
        <v>#DIV/0!</v>
      </c>
    </row>
    <row r="599" spans="1:45" x14ac:dyDescent="0.2">
      <c r="A599" s="59">
        <v>-1</v>
      </c>
      <c r="B599" s="59">
        <v>1012</v>
      </c>
      <c r="C599" s="59" t="s">
        <v>121</v>
      </c>
      <c r="D599" s="59">
        <v>0</v>
      </c>
      <c r="E599" s="59">
        <v>276</v>
      </c>
      <c r="F599" s="59" t="s">
        <v>1816</v>
      </c>
      <c r="G599" s="59">
        <v>2027</v>
      </c>
      <c r="H599" s="59" t="s">
        <v>164</v>
      </c>
      <c r="I599" s="59">
        <v>7</v>
      </c>
      <c r="J599" s="59" t="s">
        <v>79</v>
      </c>
      <c r="K599" s="59">
        <v>17</v>
      </c>
      <c r="L599" s="59">
        <v>27</v>
      </c>
      <c r="M599" s="59">
        <v>1</v>
      </c>
      <c r="N599" s="59" t="s">
        <v>122</v>
      </c>
      <c r="O599" s="59" t="s">
        <v>124</v>
      </c>
      <c r="P599" s="59" t="s">
        <v>128</v>
      </c>
      <c r="Q599" s="59">
        <v>0</v>
      </c>
      <c r="R599" s="59">
        <v>0</v>
      </c>
      <c r="S599" s="59">
        <v>-938.13</v>
      </c>
      <c r="T599" s="59">
        <v>0</v>
      </c>
      <c r="U599" s="59">
        <v>-938.13</v>
      </c>
      <c r="V599" s="59">
        <v>67788.05</v>
      </c>
      <c r="W599" s="59">
        <v>67788.05</v>
      </c>
      <c r="X599" s="59">
        <v>0</v>
      </c>
      <c r="Y599" s="59">
        <v>0</v>
      </c>
      <c r="Z599" s="59">
        <v>0</v>
      </c>
      <c r="AA599" s="59">
        <v>0</v>
      </c>
      <c r="AB599" s="59">
        <v>0</v>
      </c>
      <c r="AC599" s="59">
        <v>0</v>
      </c>
      <c r="AD599" s="59">
        <v>0</v>
      </c>
      <c r="AE599" s="59">
        <v>0</v>
      </c>
      <c r="AF599" s="59">
        <v>0</v>
      </c>
      <c r="AG599" s="59">
        <v>0</v>
      </c>
      <c r="AH599" s="59">
        <v>0</v>
      </c>
      <c r="AI599" s="59">
        <v>0</v>
      </c>
      <c r="AJ599" s="132" t="s">
        <v>205</v>
      </c>
      <c r="AK599" s="132" t="s">
        <v>37</v>
      </c>
      <c r="AL599" s="132">
        <f t="shared" si="72"/>
        <v>0</v>
      </c>
      <c r="AM599" s="132">
        <f t="shared" si="73"/>
        <v>0</v>
      </c>
      <c r="AN599" s="132">
        <f t="shared" si="77"/>
        <v>0</v>
      </c>
      <c r="AO599" s="132">
        <f t="shared" si="78"/>
        <v>0</v>
      </c>
      <c r="AP599" s="132">
        <f t="shared" si="74"/>
        <v>0</v>
      </c>
      <c r="AQ599" s="132">
        <f t="shared" si="75"/>
        <v>0</v>
      </c>
      <c r="AR599" s="132">
        <f t="shared" si="76"/>
        <v>0</v>
      </c>
      <c r="AS599" s="133" t="e">
        <f t="shared" si="79"/>
        <v>#DIV/0!</v>
      </c>
    </row>
    <row r="600" spans="1:45" x14ac:dyDescent="0.2">
      <c r="A600" s="59">
        <v>-1</v>
      </c>
      <c r="B600" s="59">
        <v>1012</v>
      </c>
      <c r="C600" s="59" t="s">
        <v>121</v>
      </c>
      <c r="D600" s="59">
        <v>0</v>
      </c>
      <c r="E600" s="59">
        <v>276</v>
      </c>
      <c r="F600" s="59" t="s">
        <v>1816</v>
      </c>
      <c r="G600" s="59">
        <v>2027</v>
      </c>
      <c r="H600" s="59" t="s">
        <v>165</v>
      </c>
      <c r="I600" s="59">
        <v>7</v>
      </c>
      <c r="J600" s="59" t="s">
        <v>79</v>
      </c>
      <c r="K600" s="59">
        <v>17</v>
      </c>
      <c r="L600" s="59">
        <v>25</v>
      </c>
      <c r="M600" s="59">
        <v>1</v>
      </c>
      <c r="N600" s="59" t="s">
        <v>122</v>
      </c>
      <c r="O600" s="59" t="s">
        <v>124</v>
      </c>
      <c r="P600" s="59" t="s">
        <v>128</v>
      </c>
      <c r="Q600" s="59">
        <v>0</v>
      </c>
      <c r="R600" s="59">
        <v>0</v>
      </c>
      <c r="S600" s="59">
        <v>719.95</v>
      </c>
      <c r="T600" s="59">
        <v>152.72</v>
      </c>
      <c r="U600" s="59">
        <v>549.51</v>
      </c>
      <c r="V600" s="59">
        <v>-67142.490000000005</v>
      </c>
      <c r="W600" s="59">
        <v>-55342.770000000004</v>
      </c>
      <c r="X600" s="59">
        <v>11799.72</v>
      </c>
      <c r="Y600" s="59">
        <v>0</v>
      </c>
      <c r="Z600" s="59">
        <v>0</v>
      </c>
      <c r="AA600" s="59">
        <v>0</v>
      </c>
      <c r="AB600" s="59">
        <v>0</v>
      </c>
      <c r="AC600" s="59">
        <v>11799.72</v>
      </c>
      <c r="AD600" s="59">
        <v>0</v>
      </c>
      <c r="AE600" s="59">
        <v>0</v>
      </c>
      <c r="AF600" s="59">
        <v>0</v>
      </c>
      <c r="AG600" s="59">
        <v>0</v>
      </c>
      <c r="AH600" s="59">
        <v>0</v>
      </c>
      <c r="AI600" s="59">
        <v>0</v>
      </c>
      <c r="AJ600" s="132" t="s">
        <v>205</v>
      </c>
      <c r="AK600" s="132" t="s">
        <v>206</v>
      </c>
      <c r="AL600" s="132">
        <f t="shared" si="72"/>
        <v>0</v>
      </c>
      <c r="AM600" s="132">
        <f t="shared" si="73"/>
        <v>11799.72</v>
      </c>
      <c r="AN600" s="132">
        <f t="shared" si="77"/>
        <v>-11799.72</v>
      </c>
      <c r="AO600" s="132">
        <f t="shared" si="78"/>
        <v>0</v>
      </c>
      <c r="AP600" s="132">
        <f t="shared" si="74"/>
        <v>11799.720000000001</v>
      </c>
      <c r="AQ600" s="132">
        <f t="shared" si="75"/>
        <v>0</v>
      </c>
      <c r="AR600" s="132">
        <f t="shared" si="76"/>
        <v>-170.44000000000005</v>
      </c>
      <c r="AS600" s="133">
        <f t="shared" si="79"/>
        <v>-1.4444410545334978E-2</v>
      </c>
    </row>
    <row r="601" spans="1:45" x14ac:dyDescent="0.2">
      <c r="A601" s="59">
        <v>-1</v>
      </c>
      <c r="B601" s="59">
        <v>1012</v>
      </c>
      <c r="C601" s="59" t="s">
        <v>121</v>
      </c>
      <c r="D601" s="59">
        <v>0</v>
      </c>
      <c r="E601" s="59">
        <v>276</v>
      </c>
      <c r="F601" s="59" t="s">
        <v>1816</v>
      </c>
      <c r="G601" s="59">
        <v>2027</v>
      </c>
      <c r="H601" s="59" t="s">
        <v>167</v>
      </c>
      <c r="I601" s="59">
        <v>7</v>
      </c>
      <c r="J601" s="59" t="s">
        <v>79</v>
      </c>
      <c r="K601" s="59">
        <v>17</v>
      </c>
      <c r="L601" s="59">
        <v>10307001</v>
      </c>
      <c r="M601" s="59">
        <v>0</v>
      </c>
      <c r="N601" s="59" t="s">
        <v>135</v>
      </c>
      <c r="O601" s="59" t="s">
        <v>124</v>
      </c>
      <c r="P601" s="59" t="s">
        <v>128</v>
      </c>
      <c r="Q601" s="59">
        <v>0</v>
      </c>
      <c r="R601" s="59">
        <v>0</v>
      </c>
      <c r="S601" s="59">
        <v>-171.29</v>
      </c>
      <c r="T601" s="59">
        <v>0</v>
      </c>
      <c r="U601" s="59">
        <v>-171.29</v>
      </c>
      <c r="V601" s="59">
        <v>15963.53</v>
      </c>
      <c r="W601" s="59">
        <v>15963.53</v>
      </c>
      <c r="X601" s="59">
        <v>0</v>
      </c>
      <c r="Y601" s="59">
        <v>0</v>
      </c>
      <c r="Z601" s="59">
        <v>0</v>
      </c>
      <c r="AA601" s="59">
        <v>0</v>
      </c>
      <c r="AB601" s="59">
        <v>0</v>
      </c>
      <c r="AC601" s="59">
        <v>0</v>
      </c>
      <c r="AD601" s="59">
        <v>0</v>
      </c>
      <c r="AE601" s="59">
        <v>0</v>
      </c>
      <c r="AF601" s="59">
        <v>0</v>
      </c>
      <c r="AG601" s="59">
        <v>0</v>
      </c>
      <c r="AH601" s="59">
        <v>0</v>
      </c>
      <c r="AI601" s="59">
        <v>0</v>
      </c>
      <c r="AJ601" s="132" t="s">
        <v>205</v>
      </c>
      <c r="AK601" s="132" t="s">
        <v>206</v>
      </c>
      <c r="AL601" s="132">
        <f t="shared" si="72"/>
        <v>0</v>
      </c>
      <c r="AM601" s="132">
        <f t="shared" si="73"/>
        <v>0</v>
      </c>
      <c r="AN601" s="132">
        <f t="shared" si="77"/>
        <v>0</v>
      </c>
      <c r="AO601" s="132">
        <f t="shared" si="78"/>
        <v>0</v>
      </c>
      <c r="AP601" s="132">
        <f t="shared" si="74"/>
        <v>0</v>
      </c>
      <c r="AQ601" s="132">
        <f t="shared" si="75"/>
        <v>0</v>
      </c>
      <c r="AR601" s="132">
        <f t="shared" si="76"/>
        <v>0</v>
      </c>
      <c r="AS601" s="133" t="e">
        <f t="shared" si="79"/>
        <v>#DIV/0!</v>
      </c>
    </row>
    <row r="602" spans="1:45" x14ac:dyDescent="0.2">
      <c r="A602" s="59">
        <v>-1</v>
      </c>
      <c r="B602" s="59">
        <v>1012</v>
      </c>
      <c r="C602" s="59" t="s">
        <v>121</v>
      </c>
      <c r="D602" s="59">
        <v>0</v>
      </c>
      <c r="E602" s="59">
        <v>276</v>
      </c>
      <c r="F602" s="59" t="s">
        <v>1816</v>
      </c>
      <c r="G602" s="59">
        <v>2027</v>
      </c>
      <c r="H602" s="59" t="s">
        <v>168</v>
      </c>
      <c r="I602" s="59">
        <v>7</v>
      </c>
      <c r="J602" s="59" t="s">
        <v>79</v>
      </c>
      <c r="K602" s="59">
        <v>17</v>
      </c>
      <c r="L602" s="59">
        <v>10307002</v>
      </c>
      <c r="M602" s="59">
        <v>0</v>
      </c>
      <c r="N602" s="59" t="s">
        <v>135</v>
      </c>
      <c r="O602" s="59" t="s">
        <v>124</v>
      </c>
      <c r="P602" s="59" t="s">
        <v>128</v>
      </c>
      <c r="Q602" s="59">
        <v>0</v>
      </c>
      <c r="R602" s="59">
        <v>0</v>
      </c>
      <c r="S602" s="59">
        <v>-10.39</v>
      </c>
      <c r="T602" s="59">
        <v>0</v>
      </c>
      <c r="U602" s="59">
        <v>-10.39</v>
      </c>
      <c r="V602" s="59">
        <v>494.23</v>
      </c>
      <c r="W602" s="59">
        <v>494.23</v>
      </c>
      <c r="X602" s="59">
        <v>0</v>
      </c>
      <c r="Y602" s="59">
        <v>0</v>
      </c>
      <c r="Z602" s="59">
        <v>0</v>
      </c>
      <c r="AA602" s="59">
        <v>0</v>
      </c>
      <c r="AB602" s="59">
        <v>0</v>
      </c>
      <c r="AC602" s="59">
        <v>0</v>
      </c>
      <c r="AD602" s="59">
        <v>0</v>
      </c>
      <c r="AE602" s="59">
        <v>0</v>
      </c>
      <c r="AF602" s="59">
        <v>0</v>
      </c>
      <c r="AG602" s="59">
        <v>0</v>
      </c>
      <c r="AH602" s="59">
        <v>0</v>
      </c>
      <c r="AI602" s="59">
        <v>0</v>
      </c>
      <c r="AJ602" s="132" t="s">
        <v>205</v>
      </c>
      <c r="AK602" s="132" t="s">
        <v>206</v>
      </c>
      <c r="AL602" s="132">
        <f t="shared" si="72"/>
        <v>0</v>
      </c>
      <c r="AM602" s="132">
        <f t="shared" si="73"/>
        <v>0</v>
      </c>
      <c r="AN602" s="132">
        <f t="shared" si="77"/>
        <v>0</v>
      </c>
      <c r="AO602" s="132">
        <f t="shared" si="78"/>
        <v>0</v>
      </c>
      <c r="AP602" s="132">
        <f t="shared" si="74"/>
        <v>0</v>
      </c>
      <c r="AQ602" s="132">
        <f t="shared" si="75"/>
        <v>0</v>
      </c>
      <c r="AR602" s="132">
        <f t="shared" si="76"/>
        <v>0</v>
      </c>
      <c r="AS602" s="133" t="e">
        <f t="shared" si="79"/>
        <v>#DIV/0!</v>
      </c>
    </row>
    <row r="603" spans="1:45" x14ac:dyDescent="0.2">
      <c r="A603" s="59">
        <v>-1</v>
      </c>
      <c r="B603" s="59">
        <v>1012</v>
      </c>
      <c r="C603" s="59" t="s">
        <v>121</v>
      </c>
      <c r="D603" s="59">
        <v>0</v>
      </c>
      <c r="E603" s="59">
        <v>276</v>
      </c>
      <c r="F603" s="59" t="s">
        <v>1816</v>
      </c>
      <c r="G603" s="59">
        <v>2027</v>
      </c>
      <c r="H603" s="59" t="s">
        <v>170</v>
      </c>
      <c r="I603" s="59">
        <v>7</v>
      </c>
      <c r="J603" s="59" t="s">
        <v>79</v>
      </c>
      <c r="K603" s="59">
        <v>17</v>
      </c>
      <c r="L603" s="59">
        <v>10307017</v>
      </c>
      <c r="M603" s="59">
        <v>0</v>
      </c>
      <c r="N603" s="59" t="s">
        <v>135</v>
      </c>
      <c r="O603" s="59" t="s">
        <v>124</v>
      </c>
      <c r="P603" s="59" t="s">
        <v>128</v>
      </c>
      <c r="Q603" s="59">
        <v>0</v>
      </c>
      <c r="R603" s="59">
        <v>0</v>
      </c>
      <c r="S603" s="59">
        <v>0</v>
      </c>
      <c r="T603" s="59">
        <v>0</v>
      </c>
      <c r="U603" s="59">
        <v>0</v>
      </c>
      <c r="V603" s="59">
        <v>0</v>
      </c>
      <c r="W603" s="59">
        <v>0</v>
      </c>
      <c r="X603" s="59">
        <v>0</v>
      </c>
      <c r="Y603" s="59">
        <v>0</v>
      </c>
      <c r="Z603" s="59">
        <v>0</v>
      </c>
      <c r="AA603" s="59">
        <v>0</v>
      </c>
      <c r="AB603" s="59">
        <v>0</v>
      </c>
      <c r="AC603" s="59">
        <v>0</v>
      </c>
      <c r="AD603" s="59">
        <v>0</v>
      </c>
      <c r="AE603" s="59">
        <v>0</v>
      </c>
      <c r="AF603" s="59">
        <v>0</v>
      </c>
      <c r="AG603" s="59">
        <v>0</v>
      </c>
      <c r="AH603" s="59">
        <v>0</v>
      </c>
      <c r="AI603" s="59">
        <v>0</v>
      </c>
      <c r="AJ603" s="132" t="s">
        <v>205</v>
      </c>
      <c r="AK603" s="132" t="s">
        <v>206</v>
      </c>
      <c r="AL603" s="132">
        <f t="shared" si="72"/>
        <v>0</v>
      </c>
      <c r="AM603" s="132">
        <f t="shared" si="73"/>
        <v>0</v>
      </c>
      <c r="AN603" s="132">
        <f t="shared" si="77"/>
        <v>0</v>
      </c>
      <c r="AO603" s="132">
        <f t="shared" si="78"/>
        <v>0</v>
      </c>
      <c r="AP603" s="132">
        <f t="shared" si="74"/>
        <v>0</v>
      </c>
      <c r="AQ603" s="132">
        <f t="shared" si="75"/>
        <v>0</v>
      </c>
      <c r="AR603" s="132">
        <f t="shared" si="76"/>
        <v>0</v>
      </c>
      <c r="AS603" s="133" t="e">
        <f t="shared" si="79"/>
        <v>#DIV/0!</v>
      </c>
    </row>
    <row r="604" spans="1:45" x14ac:dyDescent="0.2">
      <c r="A604" s="59">
        <v>-1</v>
      </c>
      <c r="B604" s="59">
        <v>1012</v>
      </c>
      <c r="C604" s="59" t="s">
        <v>121</v>
      </c>
      <c r="D604" s="59">
        <v>0</v>
      </c>
      <c r="E604" s="59">
        <v>276</v>
      </c>
      <c r="F604" s="59" t="s">
        <v>1816</v>
      </c>
      <c r="G604" s="59">
        <v>2027</v>
      </c>
      <c r="H604" s="59" t="s">
        <v>171</v>
      </c>
      <c r="I604" s="59">
        <v>7</v>
      </c>
      <c r="J604" s="59" t="s">
        <v>79</v>
      </c>
      <c r="K604" s="59">
        <v>17</v>
      </c>
      <c r="L604" s="59">
        <v>10307012</v>
      </c>
      <c r="M604" s="59">
        <v>0</v>
      </c>
      <c r="N604" s="59" t="s">
        <v>135</v>
      </c>
      <c r="O604" s="59" t="s">
        <v>124</v>
      </c>
      <c r="P604" s="59" t="s">
        <v>128</v>
      </c>
      <c r="Q604" s="59">
        <v>0</v>
      </c>
      <c r="R604" s="59">
        <v>0</v>
      </c>
      <c r="S604" s="59">
        <v>13.96</v>
      </c>
      <c r="T604" s="59">
        <v>0</v>
      </c>
      <c r="U604" s="59">
        <v>13.96</v>
      </c>
      <c r="V604" s="59">
        <v>-1327.04</v>
      </c>
      <c r="W604" s="59">
        <v>-1327.04</v>
      </c>
      <c r="X604" s="59">
        <v>0</v>
      </c>
      <c r="Y604" s="59">
        <v>0</v>
      </c>
      <c r="Z604" s="59">
        <v>0</v>
      </c>
      <c r="AA604" s="59">
        <v>0</v>
      </c>
      <c r="AB604" s="59">
        <v>0</v>
      </c>
      <c r="AC604" s="59">
        <v>0</v>
      </c>
      <c r="AD604" s="59">
        <v>0</v>
      </c>
      <c r="AE604" s="59">
        <v>0</v>
      </c>
      <c r="AF604" s="59">
        <v>0</v>
      </c>
      <c r="AG604" s="59">
        <v>0</v>
      </c>
      <c r="AH604" s="59">
        <v>0</v>
      </c>
      <c r="AI604" s="59">
        <v>0</v>
      </c>
      <c r="AJ604" s="132" t="s">
        <v>205</v>
      </c>
      <c r="AK604" s="132" t="s">
        <v>206</v>
      </c>
      <c r="AL604" s="132">
        <f t="shared" si="72"/>
        <v>0</v>
      </c>
      <c r="AM604" s="132">
        <f t="shared" si="73"/>
        <v>0</v>
      </c>
      <c r="AN604" s="132">
        <f t="shared" si="77"/>
        <v>0</v>
      </c>
      <c r="AO604" s="132">
        <f t="shared" si="78"/>
        <v>0</v>
      </c>
      <c r="AP604" s="132">
        <f t="shared" si="74"/>
        <v>0</v>
      </c>
      <c r="AQ604" s="132">
        <f t="shared" si="75"/>
        <v>0</v>
      </c>
      <c r="AR604" s="132">
        <f t="shared" si="76"/>
        <v>0</v>
      </c>
      <c r="AS604" s="133" t="e">
        <f t="shared" si="79"/>
        <v>#DIV/0!</v>
      </c>
    </row>
    <row r="605" spans="1:45" x14ac:dyDescent="0.2">
      <c r="A605" s="59">
        <v>-1</v>
      </c>
      <c r="B605" s="59">
        <v>1012</v>
      </c>
      <c r="C605" s="59" t="s">
        <v>121</v>
      </c>
      <c r="D605" s="59">
        <v>0</v>
      </c>
      <c r="E605" s="59">
        <v>276</v>
      </c>
      <c r="F605" s="59" t="s">
        <v>1816</v>
      </c>
      <c r="G605" s="59">
        <v>2027</v>
      </c>
      <c r="H605" s="59" t="s">
        <v>173</v>
      </c>
      <c r="I605" s="59">
        <v>7</v>
      </c>
      <c r="J605" s="59" t="s">
        <v>79</v>
      </c>
      <c r="K605" s="59">
        <v>17</v>
      </c>
      <c r="L605" s="59">
        <v>10307050</v>
      </c>
      <c r="M605" s="59">
        <v>0</v>
      </c>
      <c r="N605" s="59" t="s">
        <v>135</v>
      </c>
      <c r="O605" s="59" t="s">
        <v>124</v>
      </c>
      <c r="P605" s="59" t="s">
        <v>128</v>
      </c>
      <c r="Q605" s="59">
        <v>0</v>
      </c>
      <c r="R605" s="59">
        <v>0</v>
      </c>
      <c r="S605" s="59">
        <v>-3853.4300000000003</v>
      </c>
      <c r="T605" s="59">
        <v>0</v>
      </c>
      <c r="U605" s="59">
        <v>-3853.4300000000003</v>
      </c>
      <c r="V605" s="59">
        <v>337485.68</v>
      </c>
      <c r="W605" s="59">
        <v>337485.68</v>
      </c>
      <c r="X605" s="59">
        <v>0</v>
      </c>
      <c r="Y605" s="59">
        <v>0</v>
      </c>
      <c r="Z605" s="59">
        <v>0</v>
      </c>
      <c r="AA605" s="59">
        <v>0</v>
      </c>
      <c r="AB605" s="59">
        <v>0</v>
      </c>
      <c r="AC605" s="59">
        <v>0</v>
      </c>
      <c r="AD605" s="59">
        <v>0</v>
      </c>
      <c r="AE605" s="59">
        <v>0</v>
      </c>
      <c r="AF605" s="59">
        <v>0</v>
      </c>
      <c r="AG605" s="59">
        <v>0</v>
      </c>
      <c r="AH605" s="59">
        <v>0</v>
      </c>
      <c r="AI605" s="59">
        <v>0</v>
      </c>
      <c r="AJ605" s="132" t="s">
        <v>205</v>
      </c>
      <c r="AK605" s="132" t="s">
        <v>36</v>
      </c>
      <c r="AL605" s="132">
        <f t="shared" si="72"/>
        <v>0</v>
      </c>
      <c r="AM605" s="132">
        <f t="shared" si="73"/>
        <v>0</v>
      </c>
      <c r="AN605" s="132">
        <f t="shared" si="77"/>
        <v>0</v>
      </c>
      <c r="AO605" s="132">
        <f t="shared" si="78"/>
        <v>0</v>
      </c>
      <c r="AP605" s="132">
        <f t="shared" si="74"/>
        <v>0</v>
      </c>
      <c r="AQ605" s="132">
        <f t="shared" si="75"/>
        <v>0</v>
      </c>
      <c r="AR605" s="132">
        <f t="shared" si="76"/>
        <v>0</v>
      </c>
      <c r="AS605" s="133" t="e">
        <f t="shared" si="79"/>
        <v>#DIV/0!</v>
      </c>
    </row>
    <row r="606" spans="1:45" x14ac:dyDescent="0.2">
      <c r="A606" s="59">
        <v>-1</v>
      </c>
      <c r="B606" s="59">
        <v>1012</v>
      </c>
      <c r="C606" s="59" t="s">
        <v>121</v>
      </c>
      <c r="D606" s="59">
        <v>0</v>
      </c>
      <c r="E606" s="59">
        <v>276</v>
      </c>
      <c r="F606" s="59" t="s">
        <v>1816</v>
      </c>
      <c r="G606" s="59">
        <v>2027</v>
      </c>
      <c r="H606" s="59" t="s">
        <v>169</v>
      </c>
      <c r="I606" s="59">
        <v>7</v>
      </c>
      <c r="J606" s="59" t="s">
        <v>79</v>
      </c>
      <c r="K606" s="59">
        <v>18</v>
      </c>
      <c r="L606" s="59">
        <v>10307502</v>
      </c>
      <c r="M606" s="59">
        <v>0</v>
      </c>
      <c r="N606" s="59" t="s">
        <v>135</v>
      </c>
      <c r="O606" s="59" t="s">
        <v>124</v>
      </c>
      <c r="P606" s="59" t="s">
        <v>128</v>
      </c>
      <c r="Q606" s="59">
        <v>0</v>
      </c>
      <c r="R606" s="59">
        <v>0</v>
      </c>
      <c r="S606" s="59">
        <v>0</v>
      </c>
      <c r="T606" s="59">
        <v>0</v>
      </c>
      <c r="U606" s="59">
        <v>0</v>
      </c>
      <c r="V606" s="59">
        <v>24432.880000000001</v>
      </c>
      <c r="W606" s="59">
        <v>24432.880000000001</v>
      </c>
      <c r="X606" s="59">
        <v>0</v>
      </c>
      <c r="Y606" s="59">
        <v>0</v>
      </c>
      <c r="Z606" s="59">
        <v>0</v>
      </c>
      <c r="AA606" s="59">
        <v>0</v>
      </c>
      <c r="AB606" s="59">
        <v>0</v>
      </c>
      <c r="AC606" s="59">
        <v>0</v>
      </c>
      <c r="AD606" s="59">
        <v>0</v>
      </c>
      <c r="AE606" s="59">
        <v>0</v>
      </c>
      <c r="AF606" s="59">
        <v>0</v>
      </c>
      <c r="AG606" s="59">
        <v>0</v>
      </c>
      <c r="AH606" s="59">
        <v>0</v>
      </c>
      <c r="AI606" s="59">
        <v>0</v>
      </c>
      <c r="AJ606" s="132" t="s">
        <v>205</v>
      </c>
      <c r="AK606" s="132" t="s">
        <v>208</v>
      </c>
      <c r="AL606" s="132">
        <f t="shared" si="72"/>
        <v>0</v>
      </c>
      <c r="AM606" s="132">
        <f t="shared" si="73"/>
        <v>0</v>
      </c>
      <c r="AN606" s="132">
        <f t="shared" si="77"/>
        <v>0</v>
      </c>
      <c r="AO606" s="132">
        <f t="shared" si="78"/>
        <v>0</v>
      </c>
      <c r="AP606" s="132">
        <f t="shared" si="74"/>
        <v>0</v>
      </c>
      <c r="AQ606" s="132">
        <f t="shared" si="75"/>
        <v>0</v>
      </c>
      <c r="AR606" s="132">
        <f t="shared" si="76"/>
        <v>0</v>
      </c>
      <c r="AS606" s="133" t="e">
        <f t="shared" si="79"/>
        <v>#DIV/0!</v>
      </c>
    </row>
    <row r="607" spans="1:45" x14ac:dyDescent="0.2">
      <c r="A607" s="59">
        <v>-1</v>
      </c>
      <c r="B607" s="59">
        <v>1012</v>
      </c>
      <c r="C607" s="59" t="s">
        <v>121</v>
      </c>
      <c r="D607" s="59">
        <v>0</v>
      </c>
      <c r="E607" s="59">
        <v>276</v>
      </c>
      <c r="F607" s="59" t="s">
        <v>1816</v>
      </c>
      <c r="G607" s="59">
        <v>2027</v>
      </c>
      <c r="H607" s="59" t="s">
        <v>177</v>
      </c>
      <c r="I607" s="59">
        <v>7</v>
      </c>
      <c r="J607" s="59" t="s">
        <v>79</v>
      </c>
      <c r="K607" s="59">
        <v>17</v>
      </c>
      <c r="L607" s="59">
        <v>10307004</v>
      </c>
      <c r="M607" s="59">
        <v>-1</v>
      </c>
      <c r="N607" s="59" t="s">
        <v>146</v>
      </c>
      <c r="O607" s="59" t="s">
        <v>124</v>
      </c>
      <c r="P607" s="59" t="s">
        <v>128</v>
      </c>
      <c r="Q607" s="59">
        <v>0</v>
      </c>
      <c r="R607" s="59">
        <v>0</v>
      </c>
      <c r="S607" s="59">
        <v>0</v>
      </c>
      <c r="T607" s="59">
        <v>0</v>
      </c>
      <c r="U607" s="59">
        <v>0</v>
      </c>
      <c r="V607" s="59">
        <v>0</v>
      </c>
      <c r="W607" s="59">
        <v>0</v>
      </c>
      <c r="X607" s="59">
        <v>0</v>
      </c>
      <c r="Y607" s="59">
        <v>0</v>
      </c>
      <c r="Z607" s="59">
        <v>0</v>
      </c>
      <c r="AA607" s="59">
        <v>0</v>
      </c>
      <c r="AB607" s="59">
        <v>0</v>
      </c>
      <c r="AC607" s="59">
        <v>0</v>
      </c>
      <c r="AD607" s="59">
        <v>0</v>
      </c>
      <c r="AE607" s="59">
        <v>0</v>
      </c>
      <c r="AF607" s="59">
        <v>0</v>
      </c>
      <c r="AG607" s="59">
        <v>0</v>
      </c>
      <c r="AH607" s="59">
        <v>0</v>
      </c>
      <c r="AI607" s="59">
        <v>0</v>
      </c>
      <c r="AJ607" s="132" t="s">
        <v>205</v>
      </c>
      <c r="AK607" s="132" t="s">
        <v>35</v>
      </c>
      <c r="AL607" s="132">
        <f t="shared" si="72"/>
        <v>0</v>
      </c>
      <c r="AM607" s="132">
        <f t="shared" si="73"/>
        <v>0</v>
      </c>
      <c r="AN607" s="132">
        <f t="shared" si="77"/>
        <v>0</v>
      </c>
      <c r="AO607" s="132">
        <f t="shared" si="78"/>
        <v>0</v>
      </c>
      <c r="AP607" s="132">
        <f t="shared" si="74"/>
        <v>0</v>
      </c>
      <c r="AQ607" s="132">
        <f t="shared" si="75"/>
        <v>0</v>
      </c>
      <c r="AR607" s="132">
        <f t="shared" si="76"/>
        <v>0</v>
      </c>
      <c r="AS607" s="133" t="e">
        <f t="shared" si="79"/>
        <v>#DIV/0!</v>
      </c>
    </row>
    <row r="608" spans="1:45" x14ac:dyDescent="0.2">
      <c r="A608" s="59">
        <v>-1</v>
      </c>
      <c r="B608" s="59">
        <v>1012</v>
      </c>
      <c r="C608" s="59" t="s">
        <v>121</v>
      </c>
      <c r="D608" s="59">
        <v>0</v>
      </c>
      <c r="E608" s="59">
        <v>276</v>
      </c>
      <c r="F608" s="59" t="s">
        <v>1816</v>
      </c>
      <c r="G608" s="59">
        <v>2027</v>
      </c>
      <c r="H608" s="59" t="s">
        <v>164</v>
      </c>
      <c r="I608" s="59">
        <v>7</v>
      </c>
      <c r="J608" s="59" t="s">
        <v>79</v>
      </c>
      <c r="K608" s="59">
        <v>17</v>
      </c>
      <c r="L608" s="59">
        <v>27</v>
      </c>
      <c r="M608" s="59">
        <v>1</v>
      </c>
      <c r="N608" s="59" t="s">
        <v>122</v>
      </c>
      <c r="O608" s="59" t="s">
        <v>124</v>
      </c>
      <c r="P608" s="59" t="s">
        <v>129</v>
      </c>
      <c r="Q608" s="59">
        <v>0</v>
      </c>
      <c r="R608" s="59">
        <v>0</v>
      </c>
      <c r="S608" s="59">
        <v>51113.67</v>
      </c>
      <c r="T608" s="59">
        <v>0</v>
      </c>
      <c r="U608" s="59">
        <v>38135.24</v>
      </c>
      <c r="V608" s="59">
        <v>-456276.54000000004</v>
      </c>
      <c r="W608" s="59">
        <v>195449.46</v>
      </c>
      <c r="X608" s="59">
        <v>0</v>
      </c>
      <c r="Y608" s="59">
        <v>6697054</v>
      </c>
      <c r="Z608" s="59">
        <v>6045328</v>
      </c>
      <c r="AA608" s="59">
        <v>0</v>
      </c>
      <c r="AB608" s="59">
        <v>0</v>
      </c>
      <c r="AC608" s="59">
        <v>651726</v>
      </c>
      <c r="AD608" s="59">
        <v>0</v>
      </c>
      <c r="AE608" s="59">
        <v>0</v>
      </c>
      <c r="AF608" s="59">
        <v>0</v>
      </c>
      <c r="AG608" s="59">
        <v>0</v>
      </c>
      <c r="AH608" s="59">
        <v>0</v>
      </c>
      <c r="AI608" s="59">
        <v>0</v>
      </c>
      <c r="AJ608" s="132" t="s">
        <v>29</v>
      </c>
      <c r="AK608" s="132" t="s">
        <v>37</v>
      </c>
      <c r="AL608" s="132">
        <f t="shared" si="72"/>
        <v>6045328</v>
      </c>
      <c r="AM608" s="132">
        <f t="shared" si="73"/>
        <v>6697054</v>
      </c>
      <c r="AN608" s="132">
        <f t="shared" si="77"/>
        <v>-651726</v>
      </c>
      <c r="AO608" s="132">
        <f t="shared" si="78"/>
        <v>0</v>
      </c>
      <c r="AP608" s="132">
        <f t="shared" si="74"/>
        <v>651726</v>
      </c>
      <c r="AQ608" s="132">
        <f t="shared" si="75"/>
        <v>0</v>
      </c>
      <c r="AR608" s="132">
        <f t="shared" si="76"/>
        <v>-12978.43</v>
      </c>
      <c r="AS608" s="133">
        <f t="shared" si="79"/>
        <v>-1.9913936224732479E-2</v>
      </c>
    </row>
    <row r="609" spans="1:45" x14ac:dyDescent="0.2">
      <c r="A609" s="59">
        <v>-1</v>
      </c>
      <c r="B609" s="59">
        <v>1012</v>
      </c>
      <c r="C609" s="59" t="s">
        <v>121</v>
      </c>
      <c r="D609" s="59">
        <v>0</v>
      </c>
      <c r="E609" s="59">
        <v>276</v>
      </c>
      <c r="F609" s="59" t="s">
        <v>1816</v>
      </c>
      <c r="G609" s="59">
        <v>2027</v>
      </c>
      <c r="H609" s="59" t="s">
        <v>165</v>
      </c>
      <c r="I609" s="59">
        <v>7</v>
      </c>
      <c r="J609" s="59" t="s">
        <v>79</v>
      </c>
      <c r="K609" s="59">
        <v>17</v>
      </c>
      <c r="L609" s="59">
        <v>25</v>
      </c>
      <c r="M609" s="59">
        <v>1</v>
      </c>
      <c r="N609" s="59" t="s">
        <v>122</v>
      </c>
      <c r="O609" s="59" t="s">
        <v>124</v>
      </c>
      <c r="P609" s="59" t="s">
        <v>129</v>
      </c>
      <c r="Q609" s="59">
        <v>0</v>
      </c>
      <c r="R609" s="59">
        <v>0</v>
      </c>
      <c r="S609" s="59">
        <v>-3364397.06</v>
      </c>
      <c r="T609" s="59">
        <v>-114455.03</v>
      </c>
      <c r="U609" s="59">
        <v>-3377330.47</v>
      </c>
      <c r="V609" s="59">
        <v>198816939.88999999</v>
      </c>
      <c r="W609" s="59">
        <v>204455889.83000001</v>
      </c>
      <c r="X609" s="59">
        <v>31832295.949999999</v>
      </c>
      <c r="Y609" s="59">
        <v>1246282.51</v>
      </c>
      <c r="Z609" s="59">
        <v>27439628.52</v>
      </c>
      <c r="AA609" s="59">
        <v>0</v>
      </c>
      <c r="AB609" s="59">
        <v>0</v>
      </c>
      <c r="AC609" s="59">
        <v>5638949.9400000004</v>
      </c>
      <c r="AD609" s="59">
        <v>0</v>
      </c>
      <c r="AE609" s="59">
        <v>0</v>
      </c>
      <c r="AF609" s="59">
        <v>0</v>
      </c>
      <c r="AG609" s="59">
        <v>0</v>
      </c>
      <c r="AH609" s="59">
        <v>0</v>
      </c>
      <c r="AI609" s="59">
        <v>0</v>
      </c>
      <c r="AJ609" s="132" t="s">
        <v>29</v>
      </c>
      <c r="AK609" s="132" t="s">
        <v>206</v>
      </c>
      <c r="AL609" s="132">
        <f t="shared" si="72"/>
        <v>27439628.52</v>
      </c>
      <c r="AM609" s="132">
        <f t="shared" si="73"/>
        <v>33078578.460000001</v>
      </c>
      <c r="AN609" s="132">
        <f t="shared" si="77"/>
        <v>-5638949.9400000013</v>
      </c>
      <c r="AO609" s="132">
        <f t="shared" si="78"/>
        <v>0</v>
      </c>
      <c r="AP609" s="132">
        <f t="shared" si="74"/>
        <v>5638949.9400000274</v>
      </c>
      <c r="AQ609" s="132">
        <f t="shared" si="75"/>
        <v>2.6077032089233398E-8</v>
      </c>
      <c r="AR609" s="132">
        <f t="shared" si="76"/>
        <v>-12933.410000000149</v>
      </c>
      <c r="AS609" s="133">
        <f t="shared" si="79"/>
        <v>-2.2935848229927868E-3</v>
      </c>
    </row>
    <row r="610" spans="1:45" x14ac:dyDescent="0.2">
      <c r="A610" s="59">
        <v>-1</v>
      </c>
      <c r="B610" s="59">
        <v>1012</v>
      </c>
      <c r="C610" s="59" t="s">
        <v>121</v>
      </c>
      <c r="D610" s="59">
        <v>0</v>
      </c>
      <c r="E610" s="59">
        <v>276</v>
      </c>
      <c r="F610" s="59" t="s">
        <v>1816</v>
      </c>
      <c r="G610" s="59">
        <v>2027</v>
      </c>
      <c r="H610" s="59" t="s">
        <v>167</v>
      </c>
      <c r="I610" s="59">
        <v>7</v>
      </c>
      <c r="J610" s="59" t="s">
        <v>79</v>
      </c>
      <c r="K610" s="59">
        <v>17</v>
      </c>
      <c r="L610" s="59">
        <v>10307001</v>
      </c>
      <c r="M610" s="59">
        <v>0</v>
      </c>
      <c r="N610" s="59" t="s">
        <v>135</v>
      </c>
      <c r="O610" s="59" t="s">
        <v>124</v>
      </c>
      <c r="P610" s="59" t="s">
        <v>129</v>
      </c>
      <c r="Q610" s="59">
        <v>0</v>
      </c>
      <c r="R610" s="59">
        <v>0</v>
      </c>
      <c r="S610" s="59">
        <v>-186722.86000000002</v>
      </c>
      <c r="T610" s="59">
        <v>0</v>
      </c>
      <c r="U610" s="59">
        <v>-180323.97</v>
      </c>
      <c r="V610" s="59">
        <v>9987365.0399999991</v>
      </c>
      <c r="W610" s="59">
        <v>9648423.1799999997</v>
      </c>
      <c r="X610" s="59">
        <v>0</v>
      </c>
      <c r="Y610" s="59">
        <v>0</v>
      </c>
      <c r="Z610" s="59">
        <v>338941.86</v>
      </c>
      <c r="AA610" s="59">
        <v>0</v>
      </c>
      <c r="AB610" s="59">
        <v>0</v>
      </c>
      <c r="AC610" s="59">
        <v>-338941.86</v>
      </c>
      <c r="AD610" s="59">
        <v>0</v>
      </c>
      <c r="AE610" s="59">
        <v>0</v>
      </c>
      <c r="AF610" s="59">
        <v>0</v>
      </c>
      <c r="AG610" s="59">
        <v>0</v>
      </c>
      <c r="AH610" s="59">
        <v>0</v>
      </c>
      <c r="AI610" s="59">
        <v>0</v>
      </c>
      <c r="AJ610" s="132" t="s">
        <v>29</v>
      </c>
      <c r="AK610" s="132" t="s">
        <v>206</v>
      </c>
      <c r="AL610" s="132">
        <f t="shared" si="72"/>
        <v>338941.86</v>
      </c>
      <c r="AM610" s="132">
        <f t="shared" si="73"/>
        <v>0</v>
      </c>
      <c r="AN610" s="132">
        <f t="shared" si="77"/>
        <v>338941.86</v>
      </c>
      <c r="AO610" s="132">
        <f t="shared" si="78"/>
        <v>0</v>
      </c>
      <c r="AP610" s="132">
        <f t="shared" si="74"/>
        <v>-338941.8599999994</v>
      </c>
      <c r="AQ610" s="132">
        <f t="shared" si="75"/>
        <v>5.8207660913467407E-10</v>
      </c>
      <c r="AR610" s="132">
        <f t="shared" si="76"/>
        <v>6398.890000000014</v>
      </c>
      <c r="AS610" s="133">
        <f t="shared" si="79"/>
        <v>-1.8879019546302205E-2</v>
      </c>
    </row>
    <row r="611" spans="1:45" x14ac:dyDescent="0.2">
      <c r="A611" s="59">
        <v>-1</v>
      </c>
      <c r="B611" s="59">
        <v>1012</v>
      </c>
      <c r="C611" s="59" t="s">
        <v>121</v>
      </c>
      <c r="D611" s="59">
        <v>0</v>
      </c>
      <c r="E611" s="59">
        <v>276</v>
      </c>
      <c r="F611" s="59" t="s">
        <v>1816</v>
      </c>
      <c r="G611" s="59">
        <v>2027</v>
      </c>
      <c r="H611" s="59" t="s">
        <v>168</v>
      </c>
      <c r="I611" s="59">
        <v>7</v>
      </c>
      <c r="J611" s="59" t="s">
        <v>79</v>
      </c>
      <c r="K611" s="59">
        <v>17</v>
      </c>
      <c r="L611" s="59">
        <v>10307002</v>
      </c>
      <c r="M611" s="59">
        <v>0</v>
      </c>
      <c r="N611" s="59" t="s">
        <v>135</v>
      </c>
      <c r="O611" s="59" t="s">
        <v>124</v>
      </c>
      <c r="P611" s="59" t="s">
        <v>129</v>
      </c>
      <c r="Q611" s="59">
        <v>0</v>
      </c>
      <c r="R611" s="59">
        <v>0</v>
      </c>
      <c r="S611" s="59">
        <v>-98625.600000000006</v>
      </c>
      <c r="T611" s="59">
        <v>0</v>
      </c>
      <c r="U611" s="59">
        <v>-94350.430000000008</v>
      </c>
      <c r="V611" s="59">
        <v>4696444.24</v>
      </c>
      <c r="W611" s="59">
        <v>4492859.82</v>
      </c>
      <c r="X611" s="59">
        <v>0</v>
      </c>
      <c r="Y611" s="59">
        <v>0</v>
      </c>
      <c r="Z611" s="59">
        <v>203584.42</v>
      </c>
      <c r="AA611" s="59">
        <v>0</v>
      </c>
      <c r="AB611" s="59">
        <v>0</v>
      </c>
      <c r="AC611" s="59">
        <v>-203584.42</v>
      </c>
      <c r="AD611" s="59">
        <v>0</v>
      </c>
      <c r="AE611" s="59">
        <v>0</v>
      </c>
      <c r="AF611" s="59">
        <v>0</v>
      </c>
      <c r="AG611" s="59">
        <v>0</v>
      </c>
      <c r="AH611" s="59">
        <v>0</v>
      </c>
      <c r="AI611" s="59">
        <v>0</v>
      </c>
      <c r="AJ611" s="132" t="s">
        <v>29</v>
      </c>
      <c r="AK611" s="132" t="s">
        <v>206</v>
      </c>
      <c r="AL611" s="132">
        <f t="shared" si="72"/>
        <v>203584.42</v>
      </c>
      <c r="AM611" s="132">
        <f t="shared" si="73"/>
        <v>0</v>
      </c>
      <c r="AN611" s="132">
        <f t="shared" si="77"/>
        <v>203584.42</v>
      </c>
      <c r="AO611" s="132">
        <f t="shared" si="78"/>
        <v>0</v>
      </c>
      <c r="AP611" s="132">
        <f t="shared" si="74"/>
        <v>-203584.41999999993</v>
      </c>
      <c r="AQ611" s="132">
        <f t="shared" si="75"/>
        <v>0</v>
      </c>
      <c r="AR611" s="132">
        <f t="shared" si="76"/>
        <v>4275.1699999999983</v>
      </c>
      <c r="AS611" s="133">
        <f t="shared" si="79"/>
        <v>-2.0999494951529196E-2</v>
      </c>
    </row>
    <row r="612" spans="1:45" x14ac:dyDescent="0.2">
      <c r="A612" s="59">
        <v>-1</v>
      </c>
      <c r="B612" s="59">
        <v>1012</v>
      </c>
      <c r="C612" s="59" t="s">
        <v>121</v>
      </c>
      <c r="D612" s="59">
        <v>0</v>
      </c>
      <c r="E612" s="59">
        <v>276</v>
      </c>
      <c r="F612" s="59" t="s">
        <v>1816</v>
      </c>
      <c r="G612" s="59">
        <v>2027</v>
      </c>
      <c r="H612" s="59" t="s">
        <v>170</v>
      </c>
      <c r="I612" s="59">
        <v>7</v>
      </c>
      <c r="J612" s="59" t="s">
        <v>79</v>
      </c>
      <c r="K612" s="59">
        <v>17</v>
      </c>
      <c r="L612" s="59">
        <v>10307017</v>
      </c>
      <c r="M612" s="59">
        <v>0</v>
      </c>
      <c r="N612" s="59" t="s">
        <v>135</v>
      </c>
      <c r="O612" s="59" t="s">
        <v>124</v>
      </c>
      <c r="P612" s="59" t="s">
        <v>129</v>
      </c>
      <c r="Q612" s="59">
        <v>0</v>
      </c>
      <c r="R612" s="59">
        <v>0</v>
      </c>
      <c r="S612" s="59">
        <v>-54492.81</v>
      </c>
      <c r="T612" s="59">
        <v>0</v>
      </c>
      <c r="U612" s="59">
        <v>-51049.340000000004</v>
      </c>
      <c r="V612" s="59">
        <v>2553677.9300000002</v>
      </c>
      <c r="W612" s="59">
        <v>2381632.2400000002</v>
      </c>
      <c r="X612" s="59">
        <v>0</v>
      </c>
      <c r="Y612" s="59">
        <v>0</v>
      </c>
      <c r="Z612" s="59">
        <v>172045.69</v>
      </c>
      <c r="AA612" s="59">
        <v>0</v>
      </c>
      <c r="AB612" s="59">
        <v>0</v>
      </c>
      <c r="AC612" s="59">
        <v>-172045.69</v>
      </c>
      <c r="AD612" s="59">
        <v>0</v>
      </c>
      <c r="AE612" s="59">
        <v>0</v>
      </c>
      <c r="AF612" s="59">
        <v>0</v>
      </c>
      <c r="AG612" s="59">
        <v>0</v>
      </c>
      <c r="AH612" s="59">
        <v>0</v>
      </c>
      <c r="AI612" s="59">
        <v>0</v>
      </c>
      <c r="AJ612" s="132" t="s">
        <v>29</v>
      </c>
      <c r="AK612" s="132" t="s">
        <v>206</v>
      </c>
      <c r="AL612" s="132">
        <f t="shared" si="72"/>
        <v>172045.69</v>
      </c>
      <c r="AM612" s="132">
        <f t="shared" si="73"/>
        <v>0</v>
      </c>
      <c r="AN612" s="132">
        <f t="shared" si="77"/>
        <v>172045.69</v>
      </c>
      <c r="AO612" s="132">
        <f t="shared" si="78"/>
        <v>0</v>
      </c>
      <c r="AP612" s="132">
        <f t="shared" si="74"/>
        <v>-172045.68999999994</v>
      </c>
      <c r="AQ612" s="132">
        <f t="shared" si="75"/>
        <v>0</v>
      </c>
      <c r="AR612" s="132">
        <f t="shared" si="76"/>
        <v>3443.4699999999939</v>
      </c>
      <c r="AS612" s="133">
        <f t="shared" si="79"/>
        <v>-2.0014857681119446E-2</v>
      </c>
    </row>
    <row r="613" spans="1:45" x14ac:dyDescent="0.2">
      <c r="A613" s="59">
        <v>-1</v>
      </c>
      <c r="B613" s="59">
        <v>1012</v>
      </c>
      <c r="C613" s="59" t="s">
        <v>121</v>
      </c>
      <c r="D613" s="59">
        <v>0</v>
      </c>
      <c r="E613" s="59">
        <v>276</v>
      </c>
      <c r="F613" s="59" t="s">
        <v>1816</v>
      </c>
      <c r="G613" s="59">
        <v>2027</v>
      </c>
      <c r="H613" s="59" t="s">
        <v>174</v>
      </c>
      <c r="I613" s="59">
        <v>7</v>
      </c>
      <c r="J613" s="59" t="s">
        <v>79</v>
      </c>
      <c r="K613" s="59">
        <v>17</v>
      </c>
      <c r="L613" s="59">
        <v>23634765</v>
      </c>
      <c r="M613" s="59">
        <v>0</v>
      </c>
      <c r="N613" s="59" t="s">
        <v>135</v>
      </c>
      <c r="O613" s="59" t="s">
        <v>124</v>
      </c>
      <c r="P613" s="59" t="s">
        <v>129</v>
      </c>
      <c r="Q613" s="59">
        <v>0</v>
      </c>
      <c r="R613" s="59">
        <v>0</v>
      </c>
      <c r="S613" s="59">
        <v>35398.18</v>
      </c>
      <c r="T613" s="59">
        <v>0</v>
      </c>
      <c r="U613" s="59">
        <v>35315.65</v>
      </c>
      <c r="V613" s="59">
        <v>-3371253.12</v>
      </c>
      <c r="W613" s="59">
        <v>-3363394.06</v>
      </c>
      <c r="X613" s="59">
        <v>0</v>
      </c>
      <c r="Y613" s="59">
        <v>0</v>
      </c>
      <c r="Z613" s="59">
        <v>-7859.06</v>
      </c>
      <c r="AA613" s="59">
        <v>0</v>
      </c>
      <c r="AB613" s="59">
        <v>0</v>
      </c>
      <c r="AC613" s="59">
        <v>7859.06</v>
      </c>
      <c r="AD613" s="59">
        <v>0</v>
      </c>
      <c r="AE613" s="59">
        <v>0</v>
      </c>
      <c r="AF613" s="59">
        <v>0</v>
      </c>
      <c r="AG613" s="59">
        <v>0</v>
      </c>
      <c r="AH613" s="59">
        <v>0</v>
      </c>
      <c r="AI613" s="59">
        <v>0</v>
      </c>
      <c r="AJ613" s="132" t="s">
        <v>29</v>
      </c>
      <c r="AK613" s="132" t="s">
        <v>35</v>
      </c>
      <c r="AL613" s="132">
        <f t="shared" si="72"/>
        <v>-7859.06</v>
      </c>
      <c r="AM613" s="132">
        <f t="shared" si="73"/>
        <v>0</v>
      </c>
      <c r="AN613" s="132">
        <f t="shared" si="77"/>
        <v>-7859.06</v>
      </c>
      <c r="AO613" s="132">
        <f t="shared" si="78"/>
        <v>0</v>
      </c>
      <c r="AP613" s="132">
        <f t="shared" si="74"/>
        <v>7859.0600000000559</v>
      </c>
      <c r="AQ613" s="132">
        <f t="shared" si="75"/>
        <v>5.5479176808148623E-11</v>
      </c>
      <c r="AR613" s="132">
        <f t="shared" si="76"/>
        <v>-82.529999999998836</v>
      </c>
      <c r="AS613" s="133">
        <f t="shared" si="79"/>
        <v>-1.0501255875384365E-2</v>
      </c>
    </row>
    <row r="614" spans="1:45" x14ac:dyDescent="0.2">
      <c r="A614" s="59">
        <v>-1</v>
      </c>
      <c r="B614" s="59">
        <v>1012</v>
      </c>
      <c r="C614" s="59" t="s">
        <v>121</v>
      </c>
      <c r="D614" s="59">
        <v>0</v>
      </c>
      <c r="E614" s="59">
        <v>276</v>
      </c>
      <c r="F614" s="59" t="s">
        <v>1816</v>
      </c>
      <c r="G614" s="59">
        <v>2027</v>
      </c>
      <c r="H614" s="59" t="s">
        <v>171</v>
      </c>
      <c r="I614" s="59">
        <v>7</v>
      </c>
      <c r="J614" s="59" t="s">
        <v>79</v>
      </c>
      <c r="K614" s="59">
        <v>17</v>
      </c>
      <c r="L614" s="59">
        <v>10307012</v>
      </c>
      <c r="M614" s="59">
        <v>0</v>
      </c>
      <c r="N614" s="59" t="s">
        <v>135</v>
      </c>
      <c r="O614" s="59" t="s">
        <v>124</v>
      </c>
      <c r="P614" s="59" t="s">
        <v>129</v>
      </c>
      <c r="Q614" s="59">
        <v>0</v>
      </c>
      <c r="R614" s="59">
        <v>0</v>
      </c>
      <c r="S614" s="59">
        <v>47009.88</v>
      </c>
      <c r="T614" s="59">
        <v>0</v>
      </c>
      <c r="U614" s="59">
        <v>44860.950000000004</v>
      </c>
      <c r="V614" s="59">
        <v>-2849794.45</v>
      </c>
      <c r="W614" s="59">
        <v>-2727822.44</v>
      </c>
      <c r="X614" s="59">
        <v>0</v>
      </c>
      <c r="Y614" s="59">
        <v>0</v>
      </c>
      <c r="Z614" s="59">
        <v>-121972.01000000001</v>
      </c>
      <c r="AA614" s="59">
        <v>0</v>
      </c>
      <c r="AB614" s="59">
        <v>0</v>
      </c>
      <c r="AC614" s="59">
        <v>121972.01000000001</v>
      </c>
      <c r="AD614" s="59">
        <v>0</v>
      </c>
      <c r="AE614" s="59">
        <v>0</v>
      </c>
      <c r="AF614" s="59">
        <v>0</v>
      </c>
      <c r="AG614" s="59">
        <v>0</v>
      </c>
      <c r="AH614" s="59">
        <v>0</v>
      </c>
      <c r="AI614" s="59">
        <v>0</v>
      </c>
      <c r="AJ614" s="132" t="s">
        <v>29</v>
      </c>
      <c r="AK614" s="132" t="s">
        <v>206</v>
      </c>
      <c r="AL614" s="132">
        <f t="shared" si="72"/>
        <v>-121972.01000000001</v>
      </c>
      <c r="AM614" s="132">
        <f t="shared" si="73"/>
        <v>0</v>
      </c>
      <c r="AN614" s="132">
        <f t="shared" si="77"/>
        <v>-121972.01000000001</v>
      </c>
      <c r="AO614" s="132">
        <f t="shared" si="78"/>
        <v>0</v>
      </c>
      <c r="AP614" s="132">
        <f t="shared" si="74"/>
        <v>121972.01000000024</v>
      </c>
      <c r="AQ614" s="132">
        <f t="shared" si="75"/>
        <v>2.3283064365386963E-10</v>
      </c>
      <c r="AR614" s="132">
        <f t="shared" si="76"/>
        <v>-2148.929999999993</v>
      </c>
      <c r="AS614" s="133">
        <f t="shared" si="79"/>
        <v>-1.7618222410206972E-2</v>
      </c>
    </row>
    <row r="615" spans="1:45" x14ac:dyDescent="0.2">
      <c r="A615" s="59">
        <v>-1</v>
      </c>
      <c r="B615" s="59">
        <v>1012</v>
      </c>
      <c r="C615" s="59" t="s">
        <v>121</v>
      </c>
      <c r="D615" s="59">
        <v>0</v>
      </c>
      <c r="E615" s="59">
        <v>276</v>
      </c>
      <c r="F615" s="59" t="s">
        <v>1816</v>
      </c>
      <c r="G615" s="59">
        <v>2027</v>
      </c>
      <c r="H615" s="59" t="s">
        <v>172</v>
      </c>
      <c r="I615" s="59">
        <v>7</v>
      </c>
      <c r="J615" s="59" t="s">
        <v>79</v>
      </c>
      <c r="K615" s="59">
        <v>17</v>
      </c>
      <c r="L615" s="59">
        <v>10307010</v>
      </c>
      <c r="M615" s="59">
        <v>0</v>
      </c>
      <c r="N615" s="59" t="s">
        <v>135</v>
      </c>
      <c r="O615" s="59" t="s">
        <v>124</v>
      </c>
      <c r="P615" s="59" t="s">
        <v>129</v>
      </c>
      <c r="Q615" s="59">
        <v>0</v>
      </c>
      <c r="R615" s="59">
        <v>0</v>
      </c>
      <c r="S615" s="59">
        <v>244061.77000000002</v>
      </c>
      <c r="T615" s="59">
        <v>0</v>
      </c>
      <c r="U615" s="59">
        <v>241212.24</v>
      </c>
      <c r="V615" s="59">
        <v>-15773228.220000001</v>
      </c>
      <c r="W615" s="59">
        <v>-15493717.48</v>
      </c>
      <c r="X615" s="59">
        <v>0</v>
      </c>
      <c r="Y615" s="59">
        <v>0</v>
      </c>
      <c r="Z615" s="59">
        <v>-279510.74</v>
      </c>
      <c r="AA615" s="59">
        <v>0</v>
      </c>
      <c r="AB615" s="59">
        <v>0</v>
      </c>
      <c r="AC615" s="59">
        <v>279510.74</v>
      </c>
      <c r="AD615" s="59">
        <v>0</v>
      </c>
      <c r="AE615" s="59">
        <v>0</v>
      </c>
      <c r="AF615" s="59">
        <v>0</v>
      </c>
      <c r="AG615" s="59">
        <v>0</v>
      </c>
      <c r="AH615" s="59">
        <v>0</v>
      </c>
      <c r="AI615" s="59">
        <v>0</v>
      </c>
      <c r="AJ615" s="132" t="s">
        <v>29</v>
      </c>
      <c r="AK615" s="132" t="s">
        <v>206</v>
      </c>
      <c r="AL615" s="132">
        <f t="shared" si="72"/>
        <v>-279510.74</v>
      </c>
      <c r="AM615" s="132">
        <f t="shared" si="73"/>
        <v>0</v>
      </c>
      <c r="AN615" s="132">
        <f t="shared" si="77"/>
        <v>-279510.74</v>
      </c>
      <c r="AO615" s="132">
        <f t="shared" si="78"/>
        <v>0</v>
      </c>
      <c r="AP615" s="132">
        <f t="shared" si="74"/>
        <v>279510.74000000022</v>
      </c>
      <c r="AQ615" s="132">
        <f t="shared" si="75"/>
        <v>0</v>
      </c>
      <c r="AR615" s="132">
        <f t="shared" si="76"/>
        <v>-2849.5300000000279</v>
      </c>
      <c r="AS615" s="133">
        <f t="shared" si="79"/>
        <v>-1.0194706650628257E-2</v>
      </c>
    </row>
    <row r="616" spans="1:45" x14ac:dyDescent="0.2">
      <c r="A616" s="59">
        <v>-1</v>
      </c>
      <c r="B616" s="59">
        <v>1012</v>
      </c>
      <c r="C616" s="59" t="s">
        <v>121</v>
      </c>
      <c r="D616" s="59">
        <v>0</v>
      </c>
      <c r="E616" s="59">
        <v>276</v>
      </c>
      <c r="F616" s="59" t="s">
        <v>1816</v>
      </c>
      <c r="G616" s="59">
        <v>2027</v>
      </c>
      <c r="H616" s="59" t="s">
        <v>175</v>
      </c>
      <c r="I616" s="59">
        <v>7</v>
      </c>
      <c r="J616" s="59" t="s">
        <v>79</v>
      </c>
      <c r="K616" s="59">
        <v>17</v>
      </c>
      <c r="L616" s="59">
        <v>10307135</v>
      </c>
      <c r="M616" s="59">
        <v>0</v>
      </c>
      <c r="N616" s="59" t="s">
        <v>135</v>
      </c>
      <c r="O616" s="59" t="s">
        <v>124</v>
      </c>
      <c r="P616" s="59" t="s">
        <v>129</v>
      </c>
      <c r="Q616" s="59">
        <v>0</v>
      </c>
      <c r="R616" s="59">
        <v>0</v>
      </c>
      <c r="S616" s="59">
        <v>26034.54</v>
      </c>
      <c r="T616" s="59">
        <v>0</v>
      </c>
      <c r="U616" s="59">
        <v>24510.36</v>
      </c>
      <c r="V616" s="59">
        <v>-1239740.1200000001</v>
      </c>
      <c r="W616" s="59">
        <v>-1167159.8999999999</v>
      </c>
      <c r="X616" s="59">
        <v>0</v>
      </c>
      <c r="Y616" s="59">
        <v>0</v>
      </c>
      <c r="Z616" s="59">
        <v>-72580.22</v>
      </c>
      <c r="AA616" s="59">
        <v>0</v>
      </c>
      <c r="AB616" s="59">
        <v>0</v>
      </c>
      <c r="AC616" s="59">
        <v>72580.22</v>
      </c>
      <c r="AD616" s="59">
        <v>0</v>
      </c>
      <c r="AE616" s="59">
        <v>0</v>
      </c>
      <c r="AF616" s="59">
        <v>0</v>
      </c>
      <c r="AG616" s="59">
        <v>0</v>
      </c>
      <c r="AH616" s="59">
        <v>0</v>
      </c>
      <c r="AI616" s="59">
        <v>0</v>
      </c>
      <c r="AJ616" s="132" t="s">
        <v>29</v>
      </c>
      <c r="AK616" s="132" t="s">
        <v>206</v>
      </c>
      <c r="AL616" s="132">
        <f t="shared" si="72"/>
        <v>-72580.22</v>
      </c>
      <c r="AM616" s="132">
        <f t="shared" si="73"/>
        <v>0</v>
      </c>
      <c r="AN616" s="132">
        <f t="shared" si="77"/>
        <v>-72580.22</v>
      </c>
      <c r="AO616" s="132">
        <f t="shared" si="78"/>
        <v>0</v>
      </c>
      <c r="AP616" s="132">
        <f t="shared" si="74"/>
        <v>72580.220000000205</v>
      </c>
      <c r="AQ616" s="132">
        <f t="shared" si="75"/>
        <v>2.0372681319713593E-10</v>
      </c>
      <c r="AR616" s="132">
        <f t="shared" si="76"/>
        <v>-1524.1800000000003</v>
      </c>
      <c r="AS616" s="133">
        <f t="shared" si="79"/>
        <v>-2.0999936346293741E-2</v>
      </c>
    </row>
    <row r="617" spans="1:45" x14ac:dyDescent="0.2">
      <c r="A617" s="59">
        <v>-1</v>
      </c>
      <c r="B617" s="59">
        <v>1012</v>
      </c>
      <c r="C617" s="59" t="s">
        <v>121</v>
      </c>
      <c r="D617" s="59">
        <v>0</v>
      </c>
      <c r="E617" s="59">
        <v>276</v>
      </c>
      <c r="F617" s="59" t="s">
        <v>1816</v>
      </c>
      <c r="G617" s="59">
        <v>2027</v>
      </c>
      <c r="H617" s="59" t="s">
        <v>173</v>
      </c>
      <c r="I617" s="59">
        <v>7</v>
      </c>
      <c r="J617" s="59" t="s">
        <v>79</v>
      </c>
      <c r="K617" s="59">
        <v>17</v>
      </c>
      <c r="L617" s="59">
        <v>10307050</v>
      </c>
      <c r="M617" s="59">
        <v>0</v>
      </c>
      <c r="N617" s="59" t="s">
        <v>135</v>
      </c>
      <c r="O617" s="59" t="s">
        <v>124</v>
      </c>
      <c r="P617" s="59" t="s">
        <v>129</v>
      </c>
      <c r="Q617" s="59">
        <v>0</v>
      </c>
      <c r="R617" s="59">
        <v>0</v>
      </c>
      <c r="S617" s="59">
        <v>-2424890.5699999998</v>
      </c>
      <c r="T617" s="59">
        <v>-316710.45</v>
      </c>
      <c r="U617" s="59">
        <v>-2649850.08</v>
      </c>
      <c r="V617" s="59">
        <v>192104093.33000001</v>
      </c>
      <c r="W617" s="59">
        <v>215382626.06</v>
      </c>
      <c r="X617" s="59">
        <v>0</v>
      </c>
      <c r="Y617" s="59">
        <v>0</v>
      </c>
      <c r="Z617" s="59">
        <v>6884367.2699999996</v>
      </c>
      <c r="AA617" s="59">
        <v>0</v>
      </c>
      <c r="AB617" s="59">
        <v>-30162900</v>
      </c>
      <c r="AC617" s="59">
        <v>23278532.73</v>
      </c>
      <c r="AD617" s="59">
        <v>0</v>
      </c>
      <c r="AE617" s="59">
        <v>0</v>
      </c>
      <c r="AF617" s="59">
        <v>0</v>
      </c>
      <c r="AG617" s="59">
        <v>0</v>
      </c>
      <c r="AH617" s="59">
        <v>0</v>
      </c>
      <c r="AI617" s="59">
        <v>0</v>
      </c>
      <c r="AJ617" s="132" t="s">
        <v>29</v>
      </c>
      <c r="AK617" s="132" t="s">
        <v>36</v>
      </c>
      <c r="AL617" s="132">
        <f t="shared" si="72"/>
        <v>6884367.2699999996</v>
      </c>
      <c r="AM617" s="132">
        <f t="shared" si="73"/>
        <v>0</v>
      </c>
      <c r="AN617" s="132">
        <f t="shared" si="77"/>
        <v>6884367.2699999996</v>
      </c>
      <c r="AO617" s="132">
        <f t="shared" si="78"/>
        <v>-30162900</v>
      </c>
      <c r="AP617" s="132">
        <f t="shared" si="74"/>
        <v>23278532.729999989</v>
      </c>
      <c r="AQ617" s="132">
        <f t="shared" si="75"/>
        <v>0</v>
      </c>
      <c r="AR617" s="132">
        <f t="shared" si="76"/>
        <v>-224959.51000000024</v>
      </c>
      <c r="AS617" s="133">
        <f t="shared" si="79"/>
        <v>-9.6638182745120271E-3</v>
      </c>
    </row>
    <row r="618" spans="1:45" x14ac:dyDescent="0.2">
      <c r="A618" s="59">
        <v>-1</v>
      </c>
      <c r="B618" s="59">
        <v>1012</v>
      </c>
      <c r="C618" s="59" t="s">
        <v>121</v>
      </c>
      <c r="D618" s="59">
        <v>0</v>
      </c>
      <c r="E618" s="59">
        <v>276</v>
      </c>
      <c r="F618" s="59" t="s">
        <v>1816</v>
      </c>
      <c r="G618" s="59">
        <v>2027</v>
      </c>
      <c r="H618" s="59" t="s">
        <v>169</v>
      </c>
      <c r="I618" s="59">
        <v>7</v>
      </c>
      <c r="J618" s="59" t="s">
        <v>79</v>
      </c>
      <c r="K618" s="59">
        <v>18</v>
      </c>
      <c r="L618" s="59">
        <v>10307502</v>
      </c>
      <c r="M618" s="59">
        <v>0</v>
      </c>
      <c r="N618" s="59" t="s">
        <v>135</v>
      </c>
      <c r="O618" s="59" t="s">
        <v>124</v>
      </c>
      <c r="P618" s="59" t="s">
        <v>129</v>
      </c>
      <c r="Q618" s="59">
        <v>0</v>
      </c>
      <c r="R618" s="59">
        <v>0</v>
      </c>
      <c r="S618" s="59">
        <v>0</v>
      </c>
      <c r="T618" s="59">
        <v>0</v>
      </c>
      <c r="U618" s="59">
        <v>0</v>
      </c>
      <c r="V618" s="59">
        <v>5446251.4000000004</v>
      </c>
      <c r="W618" s="59">
        <v>6015518.9699999997</v>
      </c>
      <c r="X618" s="59">
        <v>0</v>
      </c>
      <c r="Y618" s="59">
        <v>0</v>
      </c>
      <c r="Z618" s="59">
        <v>176590.43</v>
      </c>
      <c r="AA618" s="59">
        <v>0</v>
      </c>
      <c r="AB618" s="59">
        <v>-745858</v>
      </c>
      <c r="AC618" s="59">
        <v>569267.57000000007</v>
      </c>
      <c r="AD618" s="59">
        <v>0</v>
      </c>
      <c r="AE618" s="59">
        <v>0</v>
      </c>
      <c r="AF618" s="59">
        <v>0</v>
      </c>
      <c r="AG618" s="59">
        <v>0</v>
      </c>
      <c r="AH618" s="59">
        <v>0</v>
      </c>
      <c r="AI618" s="59">
        <v>0</v>
      </c>
      <c r="AJ618" s="132" t="s">
        <v>29</v>
      </c>
      <c r="AK618" s="132" t="s">
        <v>208</v>
      </c>
      <c r="AL618" s="132">
        <f t="shared" si="72"/>
        <v>176590.43</v>
      </c>
      <c r="AM618" s="132">
        <f t="shared" si="73"/>
        <v>0</v>
      </c>
      <c r="AN618" s="132">
        <f t="shared" si="77"/>
        <v>176590.43</v>
      </c>
      <c r="AO618" s="132">
        <f t="shared" si="78"/>
        <v>-745858</v>
      </c>
      <c r="AP618" s="132">
        <f t="shared" si="74"/>
        <v>569267.56999999937</v>
      </c>
      <c r="AQ618" s="132">
        <f t="shared" si="75"/>
        <v>0</v>
      </c>
      <c r="AR618" s="132">
        <f t="shared" si="76"/>
        <v>0</v>
      </c>
      <c r="AS618" s="133">
        <f t="shared" si="79"/>
        <v>0</v>
      </c>
    </row>
    <row r="619" spans="1:45" x14ac:dyDescent="0.2">
      <c r="A619" s="59">
        <v>-1</v>
      </c>
      <c r="B619" s="59">
        <v>1012</v>
      </c>
      <c r="C619" s="59" t="s">
        <v>121</v>
      </c>
      <c r="D619" s="59">
        <v>0</v>
      </c>
      <c r="E619" s="59">
        <v>276</v>
      </c>
      <c r="F619" s="59" t="s">
        <v>1816</v>
      </c>
      <c r="G619" s="59">
        <v>2027</v>
      </c>
      <c r="H619" s="59" t="s">
        <v>177</v>
      </c>
      <c r="I619" s="59">
        <v>7</v>
      </c>
      <c r="J619" s="59" t="s">
        <v>79</v>
      </c>
      <c r="K619" s="59">
        <v>17</v>
      </c>
      <c r="L619" s="59">
        <v>10307004</v>
      </c>
      <c r="M619" s="59">
        <v>-1</v>
      </c>
      <c r="N619" s="59" t="s">
        <v>146</v>
      </c>
      <c r="O619" s="59" t="s">
        <v>124</v>
      </c>
      <c r="P619" s="59" t="s">
        <v>129</v>
      </c>
      <c r="Q619" s="59">
        <v>0</v>
      </c>
      <c r="R619" s="59">
        <v>0</v>
      </c>
      <c r="S619" s="59">
        <v>216324.5</v>
      </c>
      <c r="T619" s="59">
        <v>945</v>
      </c>
      <c r="U619" s="59">
        <v>201772.36000000002</v>
      </c>
      <c r="V619" s="59">
        <v>-15822719.109999999</v>
      </c>
      <c r="W619" s="59">
        <v>-14888164.039999999</v>
      </c>
      <c r="X619" s="59">
        <v>1024555.07</v>
      </c>
      <c r="Y619" s="59">
        <v>0</v>
      </c>
      <c r="Z619" s="59">
        <v>0</v>
      </c>
      <c r="AA619" s="59">
        <v>0</v>
      </c>
      <c r="AB619" s="59">
        <v>90000</v>
      </c>
      <c r="AC619" s="59">
        <v>934555.07000000007</v>
      </c>
      <c r="AD619" s="59">
        <v>0</v>
      </c>
      <c r="AE619" s="59">
        <v>0</v>
      </c>
      <c r="AF619" s="59">
        <v>0</v>
      </c>
      <c r="AG619" s="59">
        <v>0</v>
      </c>
      <c r="AH619" s="59">
        <v>0</v>
      </c>
      <c r="AI619" s="59">
        <v>0</v>
      </c>
      <c r="AJ619" s="132" t="s">
        <v>29</v>
      </c>
      <c r="AK619" s="132" t="s">
        <v>35</v>
      </c>
      <c r="AL619" s="132">
        <f t="shared" si="72"/>
        <v>0</v>
      </c>
      <c r="AM619" s="132">
        <f t="shared" si="73"/>
        <v>1024555.07</v>
      </c>
      <c r="AN619" s="132">
        <f t="shared" si="77"/>
        <v>-1024555.07</v>
      </c>
      <c r="AO619" s="132">
        <f t="shared" si="78"/>
        <v>90000</v>
      </c>
      <c r="AP619" s="132">
        <f t="shared" si="74"/>
        <v>934555.0700000003</v>
      </c>
      <c r="AQ619" s="132">
        <f t="shared" si="75"/>
        <v>0</v>
      </c>
      <c r="AR619" s="132">
        <f t="shared" si="76"/>
        <v>-14552.139999999985</v>
      </c>
      <c r="AS619" s="133">
        <f t="shared" si="79"/>
        <v>-1.5571195820488118E-2</v>
      </c>
    </row>
    <row r="620" spans="1:45" x14ac:dyDescent="0.2">
      <c r="A620" s="59">
        <v>-1</v>
      </c>
      <c r="B620" s="59">
        <v>1012</v>
      </c>
      <c r="C620" s="59" t="s">
        <v>121</v>
      </c>
      <c r="D620" s="59">
        <v>0</v>
      </c>
      <c r="E620" s="59">
        <v>276</v>
      </c>
      <c r="F620" s="59" t="s">
        <v>1816</v>
      </c>
      <c r="G620" s="59">
        <v>2027</v>
      </c>
      <c r="H620" s="59" t="s">
        <v>164</v>
      </c>
      <c r="I620" s="59">
        <v>7</v>
      </c>
      <c r="J620" s="59" t="s">
        <v>79</v>
      </c>
      <c r="K620" s="59">
        <v>17</v>
      </c>
      <c r="L620" s="59">
        <v>27</v>
      </c>
      <c r="M620" s="59">
        <v>1</v>
      </c>
      <c r="N620" s="59" t="s">
        <v>122</v>
      </c>
      <c r="O620" s="59" t="s">
        <v>124</v>
      </c>
      <c r="P620" s="59" t="s">
        <v>130</v>
      </c>
      <c r="Q620" s="59">
        <v>0</v>
      </c>
      <c r="R620" s="59">
        <v>0</v>
      </c>
      <c r="S620" s="59">
        <v>-10124.200000000001</v>
      </c>
      <c r="T620" s="59">
        <v>0</v>
      </c>
      <c r="U620" s="59">
        <v>-10124.200000000001</v>
      </c>
      <c r="V620" s="59">
        <v>964207.72</v>
      </c>
      <c r="W620" s="59">
        <v>964207.72</v>
      </c>
      <c r="X620" s="59">
        <v>0</v>
      </c>
      <c r="Y620" s="59">
        <v>0</v>
      </c>
      <c r="Z620" s="59">
        <v>0</v>
      </c>
      <c r="AA620" s="59">
        <v>0</v>
      </c>
      <c r="AB620" s="59">
        <v>0</v>
      </c>
      <c r="AC620" s="59">
        <v>0</v>
      </c>
      <c r="AD620" s="59">
        <v>0</v>
      </c>
      <c r="AE620" s="59">
        <v>0</v>
      </c>
      <c r="AF620" s="59">
        <v>0</v>
      </c>
      <c r="AG620" s="59">
        <v>0</v>
      </c>
      <c r="AH620" s="59">
        <v>0</v>
      </c>
      <c r="AI620" s="59">
        <v>0</v>
      </c>
      <c r="AJ620" s="132" t="s">
        <v>29</v>
      </c>
      <c r="AK620" s="132" t="s">
        <v>37</v>
      </c>
      <c r="AL620" s="132">
        <f t="shared" si="72"/>
        <v>0</v>
      </c>
      <c r="AM620" s="132">
        <f t="shared" si="73"/>
        <v>0</v>
      </c>
      <c r="AN620" s="132">
        <f t="shared" si="77"/>
        <v>0</v>
      </c>
      <c r="AO620" s="132">
        <f t="shared" si="78"/>
        <v>0</v>
      </c>
      <c r="AP620" s="132">
        <f t="shared" si="74"/>
        <v>0</v>
      </c>
      <c r="AQ620" s="132">
        <f t="shared" si="75"/>
        <v>0</v>
      </c>
      <c r="AR620" s="132">
        <f t="shared" si="76"/>
        <v>0</v>
      </c>
      <c r="AS620" s="133" t="e">
        <f t="shared" si="79"/>
        <v>#DIV/0!</v>
      </c>
    </row>
    <row r="621" spans="1:45" x14ac:dyDescent="0.2">
      <c r="A621" s="59">
        <v>-1</v>
      </c>
      <c r="B621" s="59">
        <v>1012</v>
      </c>
      <c r="C621" s="59" t="s">
        <v>121</v>
      </c>
      <c r="D621" s="59">
        <v>0</v>
      </c>
      <c r="E621" s="59">
        <v>276</v>
      </c>
      <c r="F621" s="59" t="s">
        <v>1816</v>
      </c>
      <c r="G621" s="59">
        <v>2027</v>
      </c>
      <c r="H621" s="59" t="s">
        <v>165</v>
      </c>
      <c r="I621" s="59">
        <v>7</v>
      </c>
      <c r="J621" s="59" t="s">
        <v>79</v>
      </c>
      <c r="K621" s="59">
        <v>17</v>
      </c>
      <c r="L621" s="59">
        <v>25</v>
      </c>
      <c r="M621" s="59">
        <v>1</v>
      </c>
      <c r="N621" s="59" t="s">
        <v>122</v>
      </c>
      <c r="O621" s="59" t="s">
        <v>124</v>
      </c>
      <c r="P621" s="59" t="s">
        <v>130</v>
      </c>
      <c r="Q621" s="59">
        <v>0</v>
      </c>
      <c r="R621" s="59">
        <v>0</v>
      </c>
      <c r="S621" s="59">
        <v>-4978.45</v>
      </c>
      <c r="T621" s="59">
        <v>-162.56</v>
      </c>
      <c r="U621" s="59">
        <v>-5142.05</v>
      </c>
      <c r="V621" s="59">
        <v>474140.32</v>
      </c>
      <c r="W621" s="59">
        <v>489722.98</v>
      </c>
      <c r="X621" s="59">
        <v>15582.66</v>
      </c>
      <c r="Y621" s="59">
        <v>0</v>
      </c>
      <c r="Z621" s="59">
        <v>0</v>
      </c>
      <c r="AA621" s="59">
        <v>0</v>
      </c>
      <c r="AB621" s="59">
        <v>0</v>
      </c>
      <c r="AC621" s="59">
        <v>15582.66</v>
      </c>
      <c r="AD621" s="59">
        <v>0</v>
      </c>
      <c r="AE621" s="59">
        <v>0</v>
      </c>
      <c r="AF621" s="59">
        <v>0</v>
      </c>
      <c r="AG621" s="59">
        <v>0</v>
      </c>
      <c r="AH621" s="59">
        <v>0</v>
      </c>
      <c r="AI621" s="59">
        <v>0</v>
      </c>
      <c r="AJ621" s="132" t="s">
        <v>29</v>
      </c>
      <c r="AK621" s="132" t="s">
        <v>206</v>
      </c>
      <c r="AL621" s="132">
        <f t="shared" si="72"/>
        <v>0</v>
      </c>
      <c r="AM621" s="132">
        <f t="shared" si="73"/>
        <v>15582.66</v>
      </c>
      <c r="AN621" s="132">
        <f t="shared" si="77"/>
        <v>-15582.66</v>
      </c>
      <c r="AO621" s="132">
        <f t="shared" si="78"/>
        <v>0</v>
      </c>
      <c r="AP621" s="132">
        <f t="shared" si="74"/>
        <v>15582.659999999974</v>
      </c>
      <c r="AQ621" s="132">
        <f t="shared" si="75"/>
        <v>-2.5465851649641991E-11</v>
      </c>
      <c r="AR621" s="132">
        <f t="shared" si="76"/>
        <v>-163.60000000000036</v>
      </c>
      <c r="AS621" s="133">
        <f t="shared" si="79"/>
        <v>-1.0498849362047341E-2</v>
      </c>
    </row>
    <row r="622" spans="1:45" x14ac:dyDescent="0.2">
      <c r="A622" s="59">
        <v>-1</v>
      </c>
      <c r="B622" s="59">
        <v>1012</v>
      </c>
      <c r="C622" s="59" t="s">
        <v>121</v>
      </c>
      <c r="D622" s="59">
        <v>0</v>
      </c>
      <c r="E622" s="59">
        <v>276</v>
      </c>
      <c r="F622" s="59" t="s">
        <v>1816</v>
      </c>
      <c r="G622" s="59">
        <v>2027</v>
      </c>
      <c r="H622" s="59" t="s">
        <v>167</v>
      </c>
      <c r="I622" s="59">
        <v>7</v>
      </c>
      <c r="J622" s="59" t="s">
        <v>79</v>
      </c>
      <c r="K622" s="59">
        <v>17</v>
      </c>
      <c r="L622" s="59">
        <v>10307001</v>
      </c>
      <c r="M622" s="59">
        <v>0</v>
      </c>
      <c r="N622" s="59" t="s">
        <v>135</v>
      </c>
      <c r="O622" s="59" t="s">
        <v>124</v>
      </c>
      <c r="P622" s="59" t="s">
        <v>130</v>
      </c>
      <c r="Q622" s="59">
        <v>0</v>
      </c>
      <c r="R622" s="59">
        <v>0</v>
      </c>
      <c r="S622" s="59">
        <v>-122.06</v>
      </c>
      <c r="T622" s="59">
        <v>0</v>
      </c>
      <c r="U622" s="59">
        <v>-122.06</v>
      </c>
      <c r="V622" s="59">
        <v>11626.06</v>
      </c>
      <c r="W622" s="59">
        <v>11626.06</v>
      </c>
      <c r="X622" s="59">
        <v>0</v>
      </c>
      <c r="Y622" s="59">
        <v>0</v>
      </c>
      <c r="Z622" s="59">
        <v>0</v>
      </c>
      <c r="AA622" s="59">
        <v>0</v>
      </c>
      <c r="AB622" s="59">
        <v>0</v>
      </c>
      <c r="AC622" s="59">
        <v>0</v>
      </c>
      <c r="AD622" s="59">
        <v>0</v>
      </c>
      <c r="AE622" s="59">
        <v>0</v>
      </c>
      <c r="AF622" s="59">
        <v>0</v>
      </c>
      <c r="AG622" s="59">
        <v>0</v>
      </c>
      <c r="AH622" s="59">
        <v>0</v>
      </c>
      <c r="AI622" s="59">
        <v>0</v>
      </c>
      <c r="AJ622" s="132" t="s">
        <v>29</v>
      </c>
      <c r="AK622" s="132" t="s">
        <v>206</v>
      </c>
      <c r="AL622" s="132">
        <f t="shared" si="72"/>
        <v>0</v>
      </c>
      <c r="AM622" s="132">
        <f t="shared" si="73"/>
        <v>0</v>
      </c>
      <c r="AN622" s="132">
        <f t="shared" si="77"/>
        <v>0</v>
      </c>
      <c r="AO622" s="132">
        <f t="shared" si="78"/>
        <v>0</v>
      </c>
      <c r="AP622" s="132">
        <f t="shared" si="74"/>
        <v>0</v>
      </c>
      <c r="AQ622" s="132">
        <f t="shared" si="75"/>
        <v>0</v>
      </c>
      <c r="AR622" s="132">
        <f t="shared" si="76"/>
        <v>0</v>
      </c>
      <c r="AS622" s="133" t="e">
        <f t="shared" si="79"/>
        <v>#DIV/0!</v>
      </c>
    </row>
    <row r="623" spans="1:45" x14ac:dyDescent="0.2">
      <c r="A623" s="59">
        <v>-1</v>
      </c>
      <c r="B623" s="59">
        <v>1012</v>
      </c>
      <c r="C623" s="59" t="s">
        <v>121</v>
      </c>
      <c r="D623" s="59">
        <v>0</v>
      </c>
      <c r="E623" s="59">
        <v>276</v>
      </c>
      <c r="F623" s="59" t="s">
        <v>1816</v>
      </c>
      <c r="G623" s="59">
        <v>2027</v>
      </c>
      <c r="H623" s="59" t="s">
        <v>170</v>
      </c>
      <c r="I623" s="59">
        <v>7</v>
      </c>
      <c r="J623" s="59" t="s">
        <v>79</v>
      </c>
      <c r="K623" s="59">
        <v>17</v>
      </c>
      <c r="L623" s="59">
        <v>10307017</v>
      </c>
      <c r="M623" s="59">
        <v>0</v>
      </c>
      <c r="N623" s="59" t="s">
        <v>135</v>
      </c>
      <c r="O623" s="59" t="s">
        <v>124</v>
      </c>
      <c r="P623" s="59" t="s">
        <v>130</v>
      </c>
      <c r="Q623" s="59">
        <v>0</v>
      </c>
      <c r="R623" s="59">
        <v>0</v>
      </c>
      <c r="S623" s="59">
        <v>-18496.240000000002</v>
      </c>
      <c r="T623" s="59">
        <v>0</v>
      </c>
      <c r="U623" s="59">
        <v>-18496.240000000002</v>
      </c>
      <c r="V623" s="59">
        <v>1761544.3</v>
      </c>
      <c r="W623" s="59">
        <v>1761544.3</v>
      </c>
      <c r="X623" s="59">
        <v>0</v>
      </c>
      <c r="Y623" s="59">
        <v>0</v>
      </c>
      <c r="Z623" s="59">
        <v>0</v>
      </c>
      <c r="AA623" s="59">
        <v>0</v>
      </c>
      <c r="AB623" s="59">
        <v>0</v>
      </c>
      <c r="AC623" s="59">
        <v>0</v>
      </c>
      <c r="AD623" s="59">
        <v>0</v>
      </c>
      <c r="AE623" s="59">
        <v>0</v>
      </c>
      <c r="AF623" s="59">
        <v>0</v>
      </c>
      <c r="AG623" s="59">
        <v>0</v>
      </c>
      <c r="AH623" s="59">
        <v>0</v>
      </c>
      <c r="AI623" s="59">
        <v>0</v>
      </c>
      <c r="AJ623" s="132" t="s">
        <v>29</v>
      </c>
      <c r="AK623" s="132" t="s">
        <v>206</v>
      </c>
      <c r="AL623" s="132">
        <f t="shared" si="72"/>
        <v>0</v>
      </c>
      <c r="AM623" s="132">
        <f t="shared" si="73"/>
        <v>0</v>
      </c>
      <c r="AN623" s="132">
        <f t="shared" si="77"/>
        <v>0</v>
      </c>
      <c r="AO623" s="132">
        <f t="shared" si="78"/>
        <v>0</v>
      </c>
      <c r="AP623" s="132">
        <f t="shared" si="74"/>
        <v>0</v>
      </c>
      <c r="AQ623" s="132">
        <f t="shared" si="75"/>
        <v>0</v>
      </c>
      <c r="AR623" s="132">
        <f t="shared" si="76"/>
        <v>0</v>
      </c>
      <c r="AS623" s="133" t="e">
        <f t="shared" si="79"/>
        <v>#DIV/0!</v>
      </c>
    </row>
    <row r="624" spans="1:45" x14ac:dyDescent="0.2">
      <c r="A624" s="59">
        <v>-1</v>
      </c>
      <c r="B624" s="59">
        <v>1012</v>
      </c>
      <c r="C624" s="59" t="s">
        <v>121</v>
      </c>
      <c r="D624" s="59">
        <v>0</v>
      </c>
      <c r="E624" s="59">
        <v>276</v>
      </c>
      <c r="F624" s="59" t="s">
        <v>1816</v>
      </c>
      <c r="G624" s="59">
        <v>2027</v>
      </c>
      <c r="H624" s="59" t="s">
        <v>171</v>
      </c>
      <c r="I624" s="59">
        <v>7</v>
      </c>
      <c r="J624" s="59" t="s">
        <v>79</v>
      </c>
      <c r="K624" s="59">
        <v>17</v>
      </c>
      <c r="L624" s="59">
        <v>10307012</v>
      </c>
      <c r="M624" s="59">
        <v>0</v>
      </c>
      <c r="N624" s="59" t="s">
        <v>135</v>
      </c>
      <c r="O624" s="59" t="s">
        <v>124</v>
      </c>
      <c r="P624" s="59" t="s">
        <v>130</v>
      </c>
      <c r="Q624" s="59">
        <v>0</v>
      </c>
      <c r="R624" s="59">
        <v>0</v>
      </c>
      <c r="S624" s="59">
        <v>99.820000000000007</v>
      </c>
      <c r="T624" s="59">
        <v>0</v>
      </c>
      <c r="U624" s="59">
        <v>99.820000000000007</v>
      </c>
      <c r="V624" s="59">
        <v>-9506.2100000000009</v>
      </c>
      <c r="W624" s="59">
        <v>-9506.2100000000009</v>
      </c>
      <c r="X624" s="59">
        <v>0</v>
      </c>
      <c r="Y624" s="59">
        <v>0</v>
      </c>
      <c r="Z624" s="59">
        <v>0</v>
      </c>
      <c r="AA624" s="59">
        <v>0</v>
      </c>
      <c r="AB624" s="59">
        <v>0</v>
      </c>
      <c r="AC624" s="59">
        <v>0</v>
      </c>
      <c r="AD624" s="59">
        <v>0</v>
      </c>
      <c r="AE624" s="59">
        <v>0</v>
      </c>
      <c r="AF624" s="59">
        <v>0</v>
      </c>
      <c r="AG624" s="59">
        <v>0</v>
      </c>
      <c r="AH624" s="59">
        <v>0</v>
      </c>
      <c r="AI624" s="59">
        <v>0</v>
      </c>
      <c r="AJ624" s="132" t="s">
        <v>29</v>
      </c>
      <c r="AK624" s="132" t="s">
        <v>206</v>
      </c>
      <c r="AL624" s="132">
        <f t="shared" si="72"/>
        <v>0</v>
      </c>
      <c r="AM624" s="132">
        <f t="shared" si="73"/>
        <v>0</v>
      </c>
      <c r="AN624" s="132">
        <f t="shared" si="77"/>
        <v>0</v>
      </c>
      <c r="AO624" s="132">
        <f t="shared" si="78"/>
        <v>0</v>
      </c>
      <c r="AP624" s="132">
        <f t="shared" si="74"/>
        <v>0</v>
      </c>
      <c r="AQ624" s="132">
        <f t="shared" si="75"/>
        <v>0</v>
      </c>
      <c r="AR624" s="132">
        <f t="shared" si="76"/>
        <v>0</v>
      </c>
      <c r="AS624" s="133" t="e">
        <f t="shared" si="79"/>
        <v>#DIV/0!</v>
      </c>
    </row>
    <row r="625" spans="1:45" x14ac:dyDescent="0.2">
      <c r="A625" s="59">
        <v>-1</v>
      </c>
      <c r="B625" s="59">
        <v>1012</v>
      </c>
      <c r="C625" s="59" t="s">
        <v>121</v>
      </c>
      <c r="D625" s="59">
        <v>0</v>
      </c>
      <c r="E625" s="59">
        <v>276</v>
      </c>
      <c r="F625" s="59" t="s">
        <v>1816</v>
      </c>
      <c r="G625" s="59">
        <v>2027</v>
      </c>
      <c r="H625" s="59" t="s">
        <v>173</v>
      </c>
      <c r="I625" s="59">
        <v>7</v>
      </c>
      <c r="J625" s="59" t="s">
        <v>79</v>
      </c>
      <c r="K625" s="59">
        <v>17</v>
      </c>
      <c r="L625" s="59">
        <v>10307050</v>
      </c>
      <c r="M625" s="59">
        <v>0</v>
      </c>
      <c r="N625" s="59" t="s">
        <v>135</v>
      </c>
      <c r="O625" s="59" t="s">
        <v>124</v>
      </c>
      <c r="P625" s="59" t="s">
        <v>130</v>
      </c>
      <c r="Q625" s="59">
        <v>0</v>
      </c>
      <c r="R625" s="59">
        <v>0</v>
      </c>
      <c r="S625" s="59">
        <v>-16125.45</v>
      </c>
      <c r="T625" s="59">
        <v>0</v>
      </c>
      <c r="U625" s="59">
        <v>-16125.45</v>
      </c>
      <c r="V625" s="59">
        <v>1535751.13</v>
      </c>
      <c r="W625" s="59">
        <v>1535751.13</v>
      </c>
      <c r="X625" s="59">
        <v>0</v>
      </c>
      <c r="Y625" s="59">
        <v>0</v>
      </c>
      <c r="Z625" s="59">
        <v>0</v>
      </c>
      <c r="AA625" s="59">
        <v>0</v>
      </c>
      <c r="AB625" s="59">
        <v>0</v>
      </c>
      <c r="AC625" s="59">
        <v>0</v>
      </c>
      <c r="AD625" s="59">
        <v>0</v>
      </c>
      <c r="AE625" s="59">
        <v>0</v>
      </c>
      <c r="AF625" s="59">
        <v>0</v>
      </c>
      <c r="AG625" s="59">
        <v>0</v>
      </c>
      <c r="AH625" s="59">
        <v>0</v>
      </c>
      <c r="AI625" s="59">
        <v>0</v>
      </c>
      <c r="AJ625" s="132" t="s">
        <v>29</v>
      </c>
      <c r="AK625" s="132" t="s">
        <v>36</v>
      </c>
      <c r="AL625" s="132">
        <f t="shared" si="72"/>
        <v>0</v>
      </c>
      <c r="AM625" s="132">
        <f t="shared" si="73"/>
        <v>0</v>
      </c>
      <c r="AN625" s="132">
        <f t="shared" si="77"/>
        <v>0</v>
      </c>
      <c r="AO625" s="132">
        <f t="shared" si="78"/>
        <v>0</v>
      </c>
      <c r="AP625" s="132">
        <f t="shared" si="74"/>
        <v>0</v>
      </c>
      <c r="AQ625" s="132">
        <f t="shared" si="75"/>
        <v>0</v>
      </c>
      <c r="AR625" s="132">
        <f t="shared" si="76"/>
        <v>0</v>
      </c>
      <c r="AS625" s="133" t="e">
        <f t="shared" si="79"/>
        <v>#DIV/0!</v>
      </c>
    </row>
    <row r="626" spans="1:45" x14ac:dyDescent="0.2">
      <c r="A626" s="59">
        <v>-1</v>
      </c>
      <c r="B626" s="59">
        <v>1012</v>
      </c>
      <c r="C626" s="59" t="s">
        <v>121</v>
      </c>
      <c r="D626" s="59">
        <v>0</v>
      </c>
      <c r="E626" s="59">
        <v>276</v>
      </c>
      <c r="F626" s="59" t="s">
        <v>1816</v>
      </c>
      <c r="G626" s="59">
        <v>2027</v>
      </c>
      <c r="H626" s="59" t="s">
        <v>169</v>
      </c>
      <c r="I626" s="59">
        <v>7</v>
      </c>
      <c r="J626" s="59" t="s">
        <v>79</v>
      </c>
      <c r="K626" s="59">
        <v>18</v>
      </c>
      <c r="L626" s="59">
        <v>10307502</v>
      </c>
      <c r="M626" s="59">
        <v>0</v>
      </c>
      <c r="N626" s="59" t="s">
        <v>135</v>
      </c>
      <c r="O626" s="59" t="s">
        <v>124</v>
      </c>
      <c r="P626" s="59" t="s">
        <v>130</v>
      </c>
      <c r="Q626" s="59">
        <v>0</v>
      </c>
      <c r="R626" s="59">
        <v>0</v>
      </c>
      <c r="S626" s="59">
        <v>0</v>
      </c>
      <c r="T626" s="59">
        <v>0</v>
      </c>
      <c r="U626" s="59">
        <v>0</v>
      </c>
      <c r="V626" s="59">
        <v>19225.689999999999</v>
      </c>
      <c r="W626" s="59">
        <v>19225.689999999999</v>
      </c>
      <c r="X626" s="59">
        <v>0</v>
      </c>
      <c r="Y626" s="59">
        <v>0</v>
      </c>
      <c r="Z626" s="59">
        <v>0</v>
      </c>
      <c r="AA626" s="59">
        <v>0</v>
      </c>
      <c r="AB626" s="59">
        <v>0</v>
      </c>
      <c r="AC626" s="59">
        <v>0</v>
      </c>
      <c r="AD626" s="59">
        <v>0</v>
      </c>
      <c r="AE626" s="59">
        <v>0</v>
      </c>
      <c r="AF626" s="59">
        <v>0</v>
      </c>
      <c r="AG626" s="59">
        <v>0</v>
      </c>
      <c r="AH626" s="59">
        <v>0</v>
      </c>
      <c r="AI626" s="59">
        <v>0</v>
      </c>
      <c r="AJ626" s="132" t="s">
        <v>29</v>
      </c>
      <c r="AK626" s="132" t="s">
        <v>208</v>
      </c>
      <c r="AL626" s="132">
        <f t="shared" si="72"/>
        <v>0</v>
      </c>
      <c r="AM626" s="132">
        <f t="shared" si="73"/>
        <v>0</v>
      </c>
      <c r="AN626" s="132">
        <f t="shared" si="77"/>
        <v>0</v>
      </c>
      <c r="AO626" s="132">
        <f t="shared" si="78"/>
        <v>0</v>
      </c>
      <c r="AP626" s="132">
        <f t="shared" si="74"/>
        <v>0</v>
      </c>
      <c r="AQ626" s="132">
        <f t="shared" si="75"/>
        <v>0</v>
      </c>
      <c r="AR626" s="132">
        <f t="shared" si="76"/>
        <v>0</v>
      </c>
      <c r="AS626" s="133" t="e">
        <f t="shared" si="79"/>
        <v>#DIV/0!</v>
      </c>
    </row>
    <row r="627" spans="1:45" x14ac:dyDescent="0.2">
      <c r="A627" s="59">
        <v>-1</v>
      </c>
      <c r="B627" s="59">
        <v>1012</v>
      </c>
      <c r="C627" s="59" t="s">
        <v>121</v>
      </c>
      <c r="D627" s="59">
        <v>0</v>
      </c>
      <c r="E627" s="59">
        <v>276</v>
      </c>
      <c r="F627" s="59" t="s">
        <v>1816</v>
      </c>
      <c r="G627" s="59">
        <v>2027</v>
      </c>
      <c r="H627" s="59" t="s">
        <v>164</v>
      </c>
      <c r="I627" s="59">
        <v>7</v>
      </c>
      <c r="J627" s="59" t="s">
        <v>79</v>
      </c>
      <c r="K627" s="59">
        <v>17</v>
      </c>
      <c r="L627" s="59">
        <v>27</v>
      </c>
      <c r="M627" s="59">
        <v>1</v>
      </c>
      <c r="N627" s="59" t="s">
        <v>122</v>
      </c>
      <c r="O627" s="59" t="s">
        <v>124</v>
      </c>
      <c r="P627" s="59" t="s">
        <v>131</v>
      </c>
      <c r="Q627" s="59">
        <v>0</v>
      </c>
      <c r="R627" s="59">
        <v>0</v>
      </c>
      <c r="S627" s="59">
        <v>0</v>
      </c>
      <c r="T627" s="59">
        <v>0</v>
      </c>
      <c r="U627" s="59">
        <v>0</v>
      </c>
      <c r="V627" s="59">
        <v>0</v>
      </c>
      <c r="W627" s="59">
        <v>0</v>
      </c>
      <c r="X627" s="59">
        <v>0</v>
      </c>
      <c r="Y627" s="59">
        <v>0</v>
      </c>
      <c r="Z627" s="59">
        <v>0</v>
      </c>
      <c r="AA627" s="59">
        <v>0</v>
      </c>
      <c r="AB627" s="59">
        <v>0</v>
      </c>
      <c r="AC627" s="59">
        <v>0</v>
      </c>
      <c r="AD627" s="59">
        <v>0</v>
      </c>
      <c r="AE627" s="59">
        <v>0</v>
      </c>
      <c r="AF627" s="59">
        <v>0</v>
      </c>
      <c r="AG627" s="59">
        <v>0</v>
      </c>
      <c r="AH627" s="59">
        <v>0</v>
      </c>
      <c r="AI627" s="59">
        <v>0</v>
      </c>
      <c r="AJ627" s="132" t="s">
        <v>207</v>
      </c>
      <c r="AK627" s="132" t="s">
        <v>37</v>
      </c>
      <c r="AL627" s="132">
        <f t="shared" si="72"/>
        <v>0</v>
      </c>
      <c r="AM627" s="132">
        <f t="shared" si="73"/>
        <v>0</v>
      </c>
      <c r="AN627" s="132">
        <f t="shared" si="77"/>
        <v>0</v>
      </c>
      <c r="AO627" s="132">
        <f t="shared" si="78"/>
        <v>0</v>
      </c>
      <c r="AP627" s="132">
        <f t="shared" si="74"/>
        <v>0</v>
      </c>
      <c r="AQ627" s="132">
        <f t="shared" si="75"/>
        <v>0</v>
      </c>
      <c r="AR627" s="132">
        <f t="shared" si="76"/>
        <v>0</v>
      </c>
      <c r="AS627" s="133" t="e">
        <f t="shared" si="79"/>
        <v>#DIV/0!</v>
      </c>
    </row>
    <row r="628" spans="1:45" x14ac:dyDescent="0.2">
      <c r="A628" s="59">
        <v>-1</v>
      </c>
      <c r="B628" s="59">
        <v>1012</v>
      </c>
      <c r="C628" s="59" t="s">
        <v>121</v>
      </c>
      <c r="D628" s="59">
        <v>0</v>
      </c>
      <c r="E628" s="59">
        <v>276</v>
      </c>
      <c r="F628" s="59" t="s">
        <v>1816</v>
      </c>
      <c r="G628" s="59">
        <v>2027</v>
      </c>
      <c r="H628" s="59" t="s">
        <v>166</v>
      </c>
      <c r="I628" s="59">
        <v>7</v>
      </c>
      <c r="J628" s="59" t="s">
        <v>79</v>
      </c>
      <c r="K628" s="59">
        <v>9999</v>
      </c>
      <c r="L628" s="59">
        <v>12000026</v>
      </c>
      <c r="M628" s="59">
        <v>1</v>
      </c>
      <c r="N628" s="59" t="s">
        <v>122</v>
      </c>
      <c r="O628" s="59" t="s">
        <v>124</v>
      </c>
      <c r="P628" s="59" t="s">
        <v>131</v>
      </c>
      <c r="Q628" s="59">
        <v>0</v>
      </c>
      <c r="R628" s="59">
        <v>0</v>
      </c>
      <c r="S628" s="59">
        <v>0</v>
      </c>
      <c r="T628" s="59">
        <v>0</v>
      </c>
      <c r="U628" s="59">
        <v>0</v>
      </c>
      <c r="V628" s="59">
        <v>0</v>
      </c>
      <c r="W628" s="59">
        <v>0</v>
      </c>
      <c r="X628" s="59">
        <v>0</v>
      </c>
      <c r="Y628" s="59">
        <v>0</v>
      </c>
      <c r="Z628" s="59">
        <v>0</v>
      </c>
      <c r="AA628" s="59">
        <v>0</v>
      </c>
      <c r="AB628" s="59">
        <v>0</v>
      </c>
      <c r="AC628" s="59">
        <v>0</v>
      </c>
      <c r="AD628" s="59">
        <v>0</v>
      </c>
      <c r="AE628" s="59">
        <v>0</v>
      </c>
      <c r="AF628" s="59">
        <v>0</v>
      </c>
      <c r="AG628" s="59">
        <v>0</v>
      </c>
      <c r="AH628" s="59">
        <v>0</v>
      </c>
      <c r="AI628" s="59">
        <v>0</v>
      </c>
      <c r="AJ628" s="132" t="s">
        <v>207</v>
      </c>
      <c r="AK628" s="132" t="s">
        <v>207</v>
      </c>
      <c r="AL628" s="132">
        <f t="shared" si="72"/>
        <v>0</v>
      </c>
      <c r="AM628" s="132">
        <f t="shared" si="73"/>
        <v>0</v>
      </c>
      <c r="AN628" s="132">
        <f t="shared" si="77"/>
        <v>0</v>
      </c>
      <c r="AO628" s="132">
        <f t="shared" si="78"/>
        <v>0</v>
      </c>
      <c r="AP628" s="132">
        <f t="shared" si="74"/>
        <v>0</v>
      </c>
      <c r="AQ628" s="132">
        <f t="shared" si="75"/>
        <v>0</v>
      </c>
      <c r="AR628" s="132">
        <f t="shared" si="76"/>
        <v>0</v>
      </c>
      <c r="AS628" s="133" t="e">
        <f t="shared" si="79"/>
        <v>#DIV/0!</v>
      </c>
    </row>
    <row r="629" spans="1:45" x14ac:dyDescent="0.2">
      <c r="A629" s="59">
        <v>-1</v>
      </c>
      <c r="B629" s="59">
        <v>1012</v>
      </c>
      <c r="C629" s="59" t="s">
        <v>121</v>
      </c>
      <c r="D629" s="59">
        <v>0</v>
      </c>
      <c r="E629" s="59">
        <v>276</v>
      </c>
      <c r="F629" s="59" t="s">
        <v>1816</v>
      </c>
      <c r="G629" s="59">
        <v>2027</v>
      </c>
      <c r="H629" s="59" t="s">
        <v>176</v>
      </c>
      <c r="I629" s="59">
        <v>7</v>
      </c>
      <c r="J629" s="59" t="s">
        <v>79</v>
      </c>
      <c r="K629" s="59">
        <v>9999</v>
      </c>
      <c r="L629" s="59">
        <v>22307510</v>
      </c>
      <c r="M629" s="59">
        <v>0</v>
      </c>
      <c r="N629" s="59" t="s">
        <v>135</v>
      </c>
      <c r="O629" s="59" t="s">
        <v>124</v>
      </c>
      <c r="P629" s="59" t="s">
        <v>131</v>
      </c>
      <c r="Q629" s="59">
        <v>0</v>
      </c>
      <c r="R629" s="59">
        <v>0</v>
      </c>
      <c r="S629" s="59">
        <v>0</v>
      </c>
      <c r="T629" s="59">
        <v>0</v>
      </c>
      <c r="U629" s="59">
        <v>0</v>
      </c>
      <c r="V629" s="59">
        <v>249377</v>
      </c>
      <c r="W629" s="59">
        <v>249377</v>
      </c>
      <c r="X629" s="59">
        <v>0</v>
      </c>
      <c r="Y629" s="59">
        <v>0</v>
      </c>
      <c r="Z629" s="59">
        <v>0</v>
      </c>
      <c r="AA629" s="59">
        <v>0</v>
      </c>
      <c r="AB629" s="59">
        <v>0</v>
      </c>
      <c r="AC629" s="59">
        <v>0</v>
      </c>
      <c r="AD629" s="59">
        <v>0</v>
      </c>
      <c r="AE629" s="59">
        <v>0</v>
      </c>
      <c r="AF629" s="59">
        <v>0</v>
      </c>
      <c r="AG629" s="59">
        <v>0</v>
      </c>
      <c r="AH629" s="59">
        <v>0</v>
      </c>
      <c r="AI629" s="59">
        <v>0</v>
      </c>
      <c r="AJ629" s="132" t="s">
        <v>207</v>
      </c>
      <c r="AK629" s="132" t="s">
        <v>207</v>
      </c>
      <c r="AL629" s="132">
        <f t="shared" si="72"/>
        <v>0</v>
      </c>
      <c r="AM629" s="132">
        <f t="shared" si="73"/>
        <v>0</v>
      </c>
      <c r="AN629" s="132">
        <f t="shared" si="77"/>
        <v>0</v>
      </c>
      <c r="AO629" s="132">
        <f t="shared" si="78"/>
        <v>0</v>
      </c>
      <c r="AP629" s="132">
        <f t="shared" si="74"/>
        <v>0</v>
      </c>
      <c r="AQ629" s="132">
        <f t="shared" si="75"/>
        <v>0</v>
      </c>
      <c r="AR629" s="132">
        <f t="shared" si="76"/>
        <v>0</v>
      </c>
      <c r="AS629" s="133" t="e">
        <f t="shared" si="79"/>
        <v>#DIV/0!</v>
      </c>
    </row>
    <row r="630" spans="1:45" x14ac:dyDescent="0.2">
      <c r="A630" s="59">
        <v>-1</v>
      </c>
      <c r="B630" s="59">
        <v>1012</v>
      </c>
      <c r="C630" s="59" t="s">
        <v>121</v>
      </c>
      <c r="D630" s="59">
        <v>0</v>
      </c>
      <c r="E630" s="59">
        <v>276</v>
      </c>
      <c r="F630" s="59" t="s">
        <v>1816</v>
      </c>
      <c r="G630" s="59">
        <v>2028</v>
      </c>
      <c r="H630" s="59" t="s">
        <v>125</v>
      </c>
      <c r="I630" s="59">
        <v>1</v>
      </c>
      <c r="J630" s="59" t="s">
        <v>30</v>
      </c>
      <c r="K630" s="59">
        <v>13</v>
      </c>
      <c r="L630" s="59">
        <v>21</v>
      </c>
      <c r="M630" s="59">
        <v>1</v>
      </c>
      <c r="N630" s="59" t="s">
        <v>122</v>
      </c>
      <c r="O630" s="59" t="s">
        <v>124</v>
      </c>
      <c r="P630" s="59" t="s">
        <v>123</v>
      </c>
      <c r="Q630" s="59">
        <v>0</v>
      </c>
      <c r="R630" s="59">
        <v>0</v>
      </c>
      <c r="S630" s="59">
        <v>0</v>
      </c>
      <c r="T630" s="59">
        <v>0</v>
      </c>
      <c r="U630" s="59">
        <v>0</v>
      </c>
      <c r="V630" s="59">
        <v>0</v>
      </c>
      <c r="W630" s="59">
        <v>0</v>
      </c>
      <c r="X630" s="59">
        <v>0</v>
      </c>
      <c r="Y630" s="59">
        <v>0</v>
      </c>
      <c r="Z630" s="59">
        <v>0</v>
      </c>
      <c r="AA630" s="59">
        <v>0</v>
      </c>
      <c r="AB630" s="59">
        <v>0</v>
      </c>
      <c r="AC630" s="59">
        <v>0</v>
      </c>
      <c r="AD630" s="59">
        <v>0</v>
      </c>
      <c r="AE630" s="59">
        <v>0</v>
      </c>
      <c r="AF630" s="59">
        <v>0</v>
      </c>
      <c r="AG630" s="59">
        <v>0</v>
      </c>
      <c r="AH630" s="59">
        <v>0</v>
      </c>
      <c r="AI630" s="59">
        <v>0</v>
      </c>
      <c r="AJ630" s="132" t="s">
        <v>29</v>
      </c>
      <c r="AK630" s="132" t="s">
        <v>37</v>
      </c>
      <c r="AL630" s="132">
        <f t="shared" si="72"/>
        <v>0</v>
      </c>
      <c r="AM630" s="132">
        <f t="shared" si="73"/>
        <v>0</v>
      </c>
      <c r="AN630" s="132">
        <f t="shared" si="77"/>
        <v>0</v>
      </c>
      <c r="AO630" s="132">
        <f t="shared" si="78"/>
        <v>0</v>
      </c>
      <c r="AP630" s="132">
        <f t="shared" si="74"/>
        <v>0</v>
      </c>
      <c r="AQ630" s="132">
        <f t="shared" si="75"/>
        <v>0</v>
      </c>
      <c r="AR630" s="132">
        <f t="shared" si="76"/>
        <v>0</v>
      </c>
      <c r="AS630" s="133" t="e">
        <f t="shared" si="79"/>
        <v>#DIV/0!</v>
      </c>
    </row>
    <row r="631" spans="1:45" x14ac:dyDescent="0.2">
      <c r="A631" s="59">
        <v>-1</v>
      </c>
      <c r="B631" s="59">
        <v>1012</v>
      </c>
      <c r="C631" s="59" t="s">
        <v>121</v>
      </c>
      <c r="D631" s="59">
        <v>0</v>
      </c>
      <c r="E631" s="59">
        <v>276</v>
      </c>
      <c r="F631" s="59" t="s">
        <v>1816</v>
      </c>
      <c r="G631" s="59">
        <v>2028</v>
      </c>
      <c r="H631" s="59" t="s">
        <v>126</v>
      </c>
      <c r="I631" s="59">
        <v>1</v>
      </c>
      <c r="J631" s="59" t="s">
        <v>30</v>
      </c>
      <c r="K631" s="59">
        <v>13</v>
      </c>
      <c r="L631" s="59">
        <v>19</v>
      </c>
      <c r="M631" s="59">
        <v>1</v>
      </c>
      <c r="N631" s="59" t="s">
        <v>122</v>
      </c>
      <c r="O631" s="59" t="s">
        <v>124</v>
      </c>
      <c r="P631" s="59" t="s">
        <v>123</v>
      </c>
      <c r="Q631" s="59">
        <v>0</v>
      </c>
      <c r="R631" s="59">
        <v>0</v>
      </c>
      <c r="S631" s="59">
        <v>470428.95</v>
      </c>
      <c r="T631" s="59">
        <v>3385.57</v>
      </c>
      <c r="U631" s="59">
        <v>474958.45</v>
      </c>
      <c r="V631" s="59">
        <v>2124014</v>
      </c>
      <c r="W631" s="59">
        <v>2144959.02</v>
      </c>
      <c r="X631" s="59">
        <v>18740.98</v>
      </c>
      <c r="Y631" s="59">
        <v>2204.04</v>
      </c>
      <c r="Z631" s="59">
        <v>0</v>
      </c>
      <c r="AA631" s="59">
        <v>0</v>
      </c>
      <c r="AB631" s="59">
        <v>0</v>
      </c>
      <c r="AC631" s="59">
        <v>20945.02</v>
      </c>
      <c r="AD631" s="59">
        <v>0</v>
      </c>
      <c r="AE631" s="59">
        <v>0</v>
      </c>
      <c r="AF631" s="59">
        <v>0</v>
      </c>
      <c r="AG631" s="59">
        <v>0</v>
      </c>
      <c r="AH631" s="59">
        <v>0</v>
      </c>
      <c r="AI631" s="59">
        <v>0</v>
      </c>
      <c r="AJ631" s="132" t="s">
        <v>29</v>
      </c>
      <c r="AK631" s="132" t="s">
        <v>206</v>
      </c>
      <c r="AL631" s="132">
        <f t="shared" si="72"/>
        <v>0</v>
      </c>
      <c r="AM631" s="132">
        <f t="shared" si="73"/>
        <v>20945.02</v>
      </c>
      <c r="AN631" s="132">
        <f t="shared" si="77"/>
        <v>-20945.02</v>
      </c>
      <c r="AO631" s="132">
        <f t="shared" si="78"/>
        <v>0</v>
      </c>
      <c r="AP631" s="132">
        <f t="shared" si="74"/>
        <v>20945.020000000019</v>
      </c>
      <c r="AQ631" s="132">
        <f t="shared" si="75"/>
        <v>0</v>
      </c>
      <c r="AR631" s="132">
        <f t="shared" si="76"/>
        <v>4529.5</v>
      </c>
      <c r="AS631" s="133">
        <f t="shared" si="79"/>
        <v>0.21625665671362435</v>
      </c>
    </row>
    <row r="632" spans="1:45" x14ac:dyDescent="0.2">
      <c r="A632" s="59">
        <v>-1</v>
      </c>
      <c r="B632" s="59">
        <v>1012</v>
      </c>
      <c r="C632" s="59" t="s">
        <v>121</v>
      </c>
      <c r="D632" s="59">
        <v>0</v>
      </c>
      <c r="E632" s="59">
        <v>276</v>
      </c>
      <c r="F632" s="59" t="s">
        <v>1816</v>
      </c>
      <c r="G632" s="59">
        <v>2028</v>
      </c>
      <c r="H632" s="59" t="s">
        <v>136</v>
      </c>
      <c r="I632" s="59">
        <v>1</v>
      </c>
      <c r="J632" s="59" t="s">
        <v>30</v>
      </c>
      <c r="K632" s="59">
        <v>13</v>
      </c>
      <c r="L632" s="59">
        <v>10301001</v>
      </c>
      <c r="M632" s="59">
        <v>0</v>
      </c>
      <c r="N632" s="59" t="s">
        <v>135</v>
      </c>
      <c r="O632" s="59" t="s">
        <v>124</v>
      </c>
      <c r="P632" s="59" t="s">
        <v>123</v>
      </c>
      <c r="Q632" s="59">
        <v>0</v>
      </c>
      <c r="R632" s="59">
        <v>0</v>
      </c>
      <c r="S632" s="59">
        <v>23497.53</v>
      </c>
      <c r="T632" s="59">
        <v>0</v>
      </c>
      <c r="U632" s="59">
        <v>23495.57</v>
      </c>
      <c r="V632" s="59">
        <v>72409.84</v>
      </c>
      <c r="W632" s="59">
        <v>72402.070000000007</v>
      </c>
      <c r="X632" s="59">
        <v>0</v>
      </c>
      <c r="Y632" s="59">
        <v>0</v>
      </c>
      <c r="Z632" s="59">
        <v>7.7700000000000005</v>
      </c>
      <c r="AA632" s="59">
        <v>0</v>
      </c>
      <c r="AB632" s="59">
        <v>0</v>
      </c>
      <c r="AC632" s="59">
        <v>-7.7700000000000005</v>
      </c>
      <c r="AD632" s="59">
        <v>0</v>
      </c>
      <c r="AE632" s="59">
        <v>0</v>
      </c>
      <c r="AF632" s="59">
        <v>0</v>
      </c>
      <c r="AG632" s="59">
        <v>0</v>
      </c>
      <c r="AH632" s="59">
        <v>0</v>
      </c>
      <c r="AI632" s="59">
        <v>0</v>
      </c>
      <c r="AJ632" s="132" t="s">
        <v>29</v>
      </c>
      <c r="AK632" s="132" t="s">
        <v>206</v>
      </c>
      <c r="AL632" s="132">
        <f t="shared" si="72"/>
        <v>7.7700000000000005</v>
      </c>
      <c r="AM632" s="132">
        <f t="shared" si="73"/>
        <v>0</v>
      </c>
      <c r="AN632" s="132">
        <f t="shared" si="77"/>
        <v>7.7700000000000005</v>
      </c>
      <c r="AO632" s="132">
        <f t="shared" si="78"/>
        <v>0</v>
      </c>
      <c r="AP632" s="132">
        <f t="shared" si="74"/>
        <v>-7.7699999999895226</v>
      </c>
      <c r="AQ632" s="132">
        <f t="shared" si="75"/>
        <v>1.0477840817202377E-11</v>
      </c>
      <c r="AR632" s="132">
        <f t="shared" si="76"/>
        <v>-1.9599999999991269</v>
      </c>
      <c r="AS632" s="133">
        <f t="shared" si="79"/>
        <v>0.25225225225248005</v>
      </c>
    </row>
    <row r="633" spans="1:45" x14ac:dyDescent="0.2">
      <c r="A633" s="59">
        <v>-1</v>
      </c>
      <c r="B633" s="59">
        <v>1012</v>
      </c>
      <c r="C633" s="59" t="s">
        <v>121</v>
      </c>
      <c r="D633" s="59">
        <v>0</v>
      </c>
      <c r="E633" s="59">
        <v>276</v>
      </c>
      <c r="F633" s="59" t="s">
        <v>1816</v>
      </c>
      <c r="G633" s="59">
        <v>2028</v>
      </c>
      <c r="H633" s="59" t="s">
        <v>137</v>
      </c>
      <c r="I633" s="59">
        <v>1</v>
      </c>
      <c r="J633" s="59" t="s">
        <v>30</v>
      </c>
      <c r="K633" s="59">
        <v>13</v>
      </c>
      <c r="L633" s="59">
        <v>10301002</v>
      </c>
      <c r="M633" s="59">
        <v>0</v>
      </c>
      <c r="N633" s="59" t="s">
        <v>135</v>
      </c>
      <c r="O633" s="59" t="s">
        <v>124</v>
      </c>
      <c r="P633" s="59" t="s">
        <v>123</v>
      </c>
      <c r="Q633" s="59">
        <v>0</v>
      </c>
      <c r="R633" s="59">
        <v>0</v>
      </c>
      <c r="S633" s="59">
        <v>273.58</v>
      </c>
      <c r="T633" s="59">
        <v>0</v>
      </c>
      <c r="U633" s="59">
        <v>272.47000000000003</v>
      </c>
      <c r="V633" s="59">
        <v>781.57</v>
      </c>
      <c r="W633" s="59">
        <v>778.4</v>
      </c>
      <c r="X633" s="59">
        <v>0</v>
      </c>
      <c r="Y633" s="59">
        <v>0</v>
      </c>
      <c r="Z633" s="59">
        <v>3.17</v>
      </c>
      <c r="AA633" s="59">
        <v>0</v>
      </c>
      <c r="AB633" s="59">
        <v>0</v>
      </c>
      <c r="AC633" s="59">
        <v>-3.17</v>
      </c>
      <c r="AD633" s="59">
        <v>0</v>
      </c>
      <c r="AE633" s="59">
        <v>0</v>
      </c>
      <c r="AF633" s="59">
        <v>0</v>
      </c>
      <c r="AG633" s="59">
        <v>0</v>
      </c>
      <c r="AH633" s="59">
        <v>0</v>
      </c>
      <c r="AI633" s="59">
        <v>0</v>
      </c>
      <c r="AJ633" s="132" t="s">
        <v>29</v>
      </c>
      <c r="AK633" s="132" t="s">
        <v>206</v>
      </c>
      <c r="AL633" s="132">
        <f t="shared" si="72"/>
        <v>3.17</v>
      </c>
      <c r="AM633" s="132">
        <f t="shared" si="73"/>
        <v>0</v>
      </c>
      <c r="AN633" s="132">
        <f t="shared" si="77"/>
        <v>3.17</v>
      </c>
      <c r="AO633" s="132">
        <f t="shared" si="78"/>
        <v>0</v>
      </c>
      <c r="AP633" s="132">
        <f t="shared" si="74"/>
        <v>-3.1700000000000728</v>
      </c>
      <c r="AQ633" s="132">
        <f t="shared" si="75"/>
        <v>-7.2830630415410269E-14</v>
      </c>
      <c r="AR633" s="132">
        <f t="shared" si="76"/>
        <v>-1.1099999999999568</v>
      </c>
      <c r="AS633" s="133">
        <f t="shared" si="79"/>
        <v>0.35015772870660294</v>
      </c>
    </row>
    <row r="634" spans="1:45" x14ac:dyDescent="0.2">
      <c r="A634" s="59">
        <v>-1</v>
      </c>
      <c r="B634" s="59">
        <v>1012</v>
      </c>
      <c r="C634" s="59" t="s">
        <v>121</v>
      </c>
      <c r="D634" s="59">
        <v>0</v>
      </c>
      <c r="E634" s="59">
        <v>276</v>
      </c>
      <c r="F634" s="59" t="s">
        <v>1816</v>
      </c>
      <c r="G634" s="59">
        <v>2028</v>
      </c>
      <c r="H634" s="59" t="s">
        <v>139</v>
      </c>
      <c r="I634" s="59">
        <v>1</v>
      </c>
      <c r="J634" s="59" t="s">
        <v>30</v>
      </c>
      <c r="K634" s="59">
        <v>13</v>
      </c>
      <c r="L634" s="59">
        <v>10301017</v>
      </c>
      <c r="M634" s="59">
        <v>0</v>
      </c>
      <c r="N634" s="59" t="s">
        <v>135</v>
      </c>
      <c r="O634" s="59" t="s">
        <v>124</v>
      </c>
      <c r="P634" s="59" t="s">
        <v>123</v>
      </c>
      <c r="Q634" s="59">
        <v>0</v>
      </c>
      <c r="R634" s="59">
        <v>0</v>
      </c>
      <c r="S634" s="59">
        <v>180690.05000000002</v>
      </c>
      <c r="T634" s="59">
        <v>0</v>
      </c>
      <c r="U634" s="59">
        <v>180690.05000000002</v>
      </c>
      <c r="V634" s="59">
        <v>702056.97</v>
      </c>
      <c r="W634" s="59">
        <v>702056.97</v>
      </c>
      <c r="X634" s="59">
        <v>0</v>
      </c>
      <c r="Y634" s="59">
        <v>0</v>
      </c>
      <c r="Z634" s="59">
        <v>0</v>
      </c>
      <c r="AA634" s="59">
        <v>0</v>
      </c>
      <c r="AB634" s="59">
        <v>0</v>
      </c>
      <c r="AC634" s="59">
        <v>0</v>
      </c>
      <c r="AD634" s="59">
        <v>0</v>
      </c>
      <c r="AE634" s="59">
        <v>0</v>
      </c>
      <c r="AF634" s="59">
        <v>0</v>
      </c>
      <c r="AG634" s="59">
        <v>0</v>
      </c>
      <c r="AH634" s="59">
        <v>0</v>
      </c>
      <c r="AI634" s="59">
        <v>0</v>
      </c>
      <c r="AJ634" s="132" t="s">
        <v>29</v>
      </c>
      <c r="AK634" s="132" t="s">
        <v>206</v>
      </c>
      <c r="AL634" s="132">
        <f t="shared" si="72"/>
        <v>0</v>
      </c>
      <c r="AM634" s="132">
        <f t="shared" si="73"/>
        <v>0</v>
      </c>
      <c r="AN634" s="132">
        <f t="shared" si="77"/>
        <v>0</v>
      </c>
      <c r="AO634" s="132">
        <f t="shared" si="78"/>
        <v>0</v>
      </c>
      <c r="AP634" s="132">
        <f t="shared" si="74"/>
        <v>0</v>
      </c>
      <c r="AQ634" s="132">
        <f t="shared" si="75"/>
        <v>0</v>
      </c>
      <c r="AR634" s="132">
        <f t="shared" si="76"/>
        <v>0</v>
      </c>
      <c r="AS634" s="133" t="e">
        <f t="shared" si="79"/>
        <v>#DIV/0!</v>
      </c>
    </row>
    <row r="635" spans="1:45" x14ac:dyDescent="0.2">
      <c r="A635" s="59">
        <v>-1</v>
      </c>
      <c r="B635" s="59">
        <v>1012</v>
      </c>
      <c r="C635" s="59" t="s">
        <v>121</v>
      </c>
      <c r="D635" s="59">
        <v>0</v>
      </c>
      <c r="E635" s="59">
        <v>276</v>
      </c>
      <c r="F635" s="59" t="s">
        <v>1816</v>
      </c>
      <c r="G635" s="59">
        <v>2028</v>
      </c>
      <c r="H635" s="59" t="s">
        <v>140</v>
      </c>
      <c r="I635" s="59">
        <v>1</v>
      </c>
      <c r="J635" s="59" t="s">
        <v>30</v>
      </c>
      <c r="K635" s="59">
        <v>13</v>
      </c>
      <c r="L635" s="59">
        <v>10301012</v>
      </c>
      <c r="M635" s="59">
        <v>0</v>
      </c>
      <c r="N635" s="59" t="s">
        <v>135</v>
      </c>
      <c r="O635" s="59" t="s">
        <v>124</v>
      </c>
      <c r="P635" s="59" t="s">
        <v>123</v>
      </c>
      <c r="Q635" s="59">
        <v>0</v>
      </c>
      <c r="R635" s="59">
        <v>0</v>
      </c>
      <c r="S635" s="59">
        <v>-3724.86</v>
      </c>
      <c r="T635" s="59">
        <v>0</v>
      </c>
      <c r="U635" s="59">
        <v>-3724.71</v>
      </c>
      <c r="V635" s="59">
        <v>-17737.5</v>
      </c>
      <c r="W635" s="59">
        <v>-17736.77</v>
      </c>
      <c r="X635" s="59">
        <v>0</v>
      </c>
      <c r="Y635" s="59">
        <v>0</v>
      </c>
      <c r="Z635" s="59">
        <v>-0.73</v>
      </c>
      <c r="AA635" s="59">
        <v>0</v>
      </c>
      <c r="AB635" s="59">
        <v>0</v>
      </c>
      <c r="AC635" s="59">
        <v>0.73</v>
      </c>
      <c r="AD635" s="59">
        <v>0</v>
      </c>
      <c r="AE635" s="59">
        <v>0</v>
      </c>
      <c r="AF635" s="59">
        <v>0</v>
      </c>
      <c r="AG635" s="59">
        <v>0</v>
      </c>
      <c r="AH635" s="59">
        <v>0</v>
      </c>
      <c r="AI635" s="59">
        <v>0</v>
      </c>
      <c r="AJ635" s="132" t="s">
        <v>29</v>
      </c>
      <c r="AK635" s="132" t="s">
        <v>206</v>
      </c>
      <c r="AL635" s="132">
        <f t="shared" si="72"/>
        <v>-0.73</v>
      </c>
      <c r="AM635" s="132">
        <f t="shared" si="73"/>
        <v>0</v>
      </c>
      <c r="AN635" s="132">
        <f t="shared" si="77"/>
        <v>-0.73</v>
      </c>
      <c r="AO635" s="132">
        <f t="shared" si="78"/>
        <v>0</v>
      </c>
      <c r="AP635" s="132">
        <f t="shared" si="74"/>
        <v>0.72999999999956344</v>
      </c>
      <c r="AQ635" s="132">
        <f t="shared" si="75"/>
        <v>-4.3653969328261155E-13</v>
      </c>
      <c r="AR635" s="132">
        <f t="shared" si="76"/>
        <v>0.15000000000009095</v>
      </c>
      <c r="AS635" s="133">
        <f t="shared" si="79"/>
        <v>0.20547945205504198</v>
      </c>
    </row>
    <row r="636" spans="1:45" x14ac:dyDescent="0.2">
      <c r="A636" s="59">
        <v>-1</v>
      </c>
      <c r="B636" s="59">
        <v>1012</v>
      </c>
      <c r="C636" s="59" t="s">
        <v>121</v>
      </c>
      <c r="D636" s="59">
        <v>0</v>
      </c>
      <c r="E636" s="59">
        <v>276</v>
      </c>
      <c r="F636" s="59" t="s">
        <v>1816</v>
      </c>
      <c r="G636" s="59">
        <v>2028</v>
      </c>
      <c r="H636" s="59" t="s">
        <v>141</v>
      </c>
      <c r="I636" s="59">
        <v>1</v>
      </c>
      <c r="J636" s="59" t="s">
        <v>30</v>
      </c>
      <c r="K636" s="59">
        <v>13</v>
      </c>
      <c r="L636" s="59">
        <v>10301010</v>
      </c>
      <c r="M636" s="59">
        <v>0</v>
      </c>
      <c r="N636" s="59" t="s">
        <v>135</v>
      </c>
      <c r="O636" s="59" t="s">
        <v>124</v>
      </c>
      <c r="P636" s="59" t="s">
        <v>123</v>
      </c>
      <c r="Q636" s="59">
        <v>0</v>
      </c>
      <c r="R636" s="59">
        <v>0</v>
      </c>
      <c r="S636" s="59">
        <v>-226331.82</v>
      </c>
      <c r="T636" s="59">
        <v>0</v>
      </c>
      <c r="U636" s="59">
        <v>-226331.82</v>
      </c>
      <c r="V636" s="59">
        <v>-646662.32999999996</v>
      </c>
      <c r="W636" s="59">
        <v>-646662.32999999996</v>
      </c>
      <c r="X636" s="59">
        <v>0</v>
      </c>
      <c r="Y636" s="59">
        <v>0</v>
      </c>
      <c r="Z636" s="59">
        <v>0</v>
      </c>
      <c r="AA636" s="59">
        <v>0</v>
      </c>
      <c r="AB636" s="59">
        <v>0</v>
      </c>
      <c r="AC636" s="59">
        <v>0</v>
      </c>
      <c r="AD636" s="59">
        <v>0</v>
      </c>
      <c r="AE636" s="59">
        <v>0</v>
      </c>
      <c r="AF636" s="59">
        <v>0</v>
      </c>
      <c r="AG636" s="59">
        <v>0</v>
      </c>
      <c r="AH636" s="59">
        <v>0</v>
      </c>
      <c r="AI636" s="59">
        <v>0</v>
      </c>
      <c r="AJ636" s="132" t="s">
        <v>29</v>
      </c>
      <c r="AK636" s="132" t="s">
        <v>206</v>
      </c>
      <c r="AL636" s="132">
        <f t="shared" si="72"/>
        <v>0</v>
      </c>
      <c r="AM636" s="132">
        <f t="shared" si="73"/>
        <v>0</v>
      </c>
      <c r="AN636" s="132">
        <f t="shared" si="77"/>
        <v>0</v>
      </c>
      <c r="AO636" s="132">
        <f t="shared" si="78"/>
        <v>0</v>
      </c>
      <c r="AP636" s="132">
        <f t="shared" si="74"/>
        <v>0</v>
      </c>
      <c r="AQ636" s="132">
        <f t="shared" si="75"/>
        <v>0</v>
      </c>
      <c r="AR636" s="132">
        <f t="shared" si="76"/>
        <v>0</v>
      </c>
      <c r="AS636" s="133" t="e">
        <f t="shared" si="79"/>
        <v>#DIV/0!</v>
      </c>
    </row>
    <row r="637" spans="1:45" x14ac:dyDescent="0.2">
      <c r="A637" s="59">
        <v>-1</v>
      </c>
      <c r="B637" s="59">
        <v>1012</v>
      </c>
      <c r="C637" s="59" t="s">
        <v>121</v>
      </c>
      <c r="D637" s="59">
        <v>0</v>
      </c>
      <c r="E637" s="59">
        <v>276</v>
      </c>
      <c r="F637" s="59" t="s">
        <v>1816</v>
      </c>
      <c r="G637" s="59">
        <v>2028</v>
      </c>
      <c r="H637" s="59" t="s">
        <v>142</v>
      </c>
      <c r="I637" s="59">
        <v>1</v>
      </c>
      <c r="J637" s="59" t="s">
        <v>30</v>
      </c>
      <c r="K637" s="59">
        <v>13</v>
      </c>
      <c r="L637" s="59">
        <v>10301050</v>
      </c>
      <c r="M637" s="59">
        <v>0</v>
      </c>
      <c r="N637" s="59" t="s">
        <v>135</v>
      </c>
      <c r="O637" s="59" t="s">
        <v>124</v>
      </c>
      <c r="P637" s="59" t="s">
        <v>123</v>
      </c>
      <c r="Q637" s="59">
        <v>0</v>
      </c>
      <c r="R637" s="59">
        <v>0</v>
      </c>
      <c r="S637" s="59">
        <v>-543.21</v>
      </c>
      <c r="T637" s="59">
        <v>0</v>
      </c>
      <c r="U637" s="59">
        <v>-538.33000000000004</v>
      </c>
      <c r="V637" s="59">
        <v>-675.39</v>
      </c>
      <c r="W637" s="59">
        <v>-661.43000000000006</v>
      </c>
      <c r="X637" s="59">
        <v>0</v>
      </c>
      <c r="Y637" s="59">
        <v>0</v>
      </c>
      <c r="Z637" s="59">
        <v>-13.96</v>
      </c>
      <c r="AA637" s="59">
        <v>0</v>
      </c>
      <c r="AB637" s="59">
        <v>0</v>
      </c>
      <c r="AC637" s="59">
        <v>13.96</v>
      </c>
      <c r="AD637" s="59">
        <v>0</v>
      </c>
      <c r="AE637" s="59">
        <v>0</v>
      </c>
      <c r="AF637" s="59">
        <v>0</v>
      </c>
      <c r="AG637" s="59">
        <v>0</v>
      </c>
      <c r="AH637" s="59">
        <v>0</v>
      </c>
      <c r="AI637" s="59">
        <v>0</v>
      </c>
      <c r="AJ637" s="132" t="s">
        <v>29</v>
      </c>
      <c r="AK637" s="132" t="s">
        <v>36</v>
      </c>
      <c r="AL637" s="132">
        <f t="shared" si="72"/>
        <v>-13.96</v>
      </c>
      <c r="AM637" s="132">
        <f t="shared" si="73"/>
        <v>0</v>
      </c>
      <c r="AN637" s="132">
        <f t="shared" si="77"/>
        <v>-13.96</v>
      </c>
      <c r="AO637" s="132">
        <f t="shared" si="78"/>
        <v>0</v>
      </c>
      <c r="AP637" s="132">
        <f t="shared" si="74"/>
        <v>13.959999999999923</v>
      </c>
      <c r="AQ637" s="132">
        <f t="shared" si="75"/>
        <v>-7.815970093361102E-14</v>
      </c>
      <c r="AR637" s="132">
        <f t="shared" si="76"/>
        <v>4.8799999999999955</v>
      </c>
      <c r="AS637" s="133">
        <f t="shared" si="79"/>
        <v>0.34957020057306754</v>
      </c>
    </row>
    <row r="638" spans="1:45" x14ac:dyDescent="0.2">
      <c r="A638" s="59">
        <v>-1</v>
      </c>
      <c r="B638" s="59">
        <v>1012</v>
      </c>
      <c r="C638" s="59" t="s">
        <v>121</v>
      </c>
      <c r="D638" s="59">
        <v>0</v>
      </c>
      <c r="E638" s="59">
        <v>276</v>
      </c>
      <c r="F638" s="59" t="s">
        <v>1816</v>
      </c>
      <c r="G638" s="59">
        <v>2028</v>
      </c>
      <c r="H638" s="59" t="s">
        <v>138</v>
      </c>
      <c r="I638" s="59">
        <v>1</v>
      </c>
      <c r="J638" s="59" t="s">
        <v>30</v>
      </c>
      <c r="K638" s="59">
        <v>14</v>
      </c>
      <c r="L638" s="59">
        <v>10301502</v>
      </c>
      <c r="M638" s="59">
        <v>0</v>
      </c>
      <c r="N638" s="59" t="s">
        <v>135</v>
      </c>
      <c r="O638" s="59" t="s">
        <v>124</v>
      </c>
      <c r="P638" s="59" t="s">
        <v>123</v>
      </c>
      <c r="Q638" s="59">
        <v>0</v>
      </c>
      <c r="R638" s="59">
        <v>0</v>
      </c>
      <c r="S638" s="59">
        <v>0</v>
      </c>
      <c r="T638" s="59">
        <v>0</v>
      </c>
      <c r="U638" s="59">
        <v>0</v>
      </c>
      <c r="V638" s="59">
        <v>22216.9</v>
      </c>
      <c r="W638" s="59">
        <v>22213.15</v>
      </c>
      <c r="X638" s="59">
        <v>0</v>
      </c>
      <c r="Y638" s="59">
        <v>0</v>
      </c>
      <c r="Z638" s="59">
        <v>3.75</v>
      </c>
      <c r="AA638" s="59">
        <v>0</v>
      </c>
      <c r="AB638" s="59">
        <v>0</v>
      </c>
      <c r="AC638" s="59">
        <v>-3.75</v>
      </c>
      <c r="AD638" s="59">
        <v>0</v>
      </c>
      <c r="AE638" s="59">
        <v>0</v>
      </c>
      <c r="AF638" s="59">
        <v>0</v>
      </c>
      <c r="AG638" s="59">
        <v>0</v>
      </c>
      <c r="AH638" s="59">
        <v>0</v>
      </c>
      <c r="AI638" s="59">
        <v>0</v>
      </c>
      <c r="AJ638" s="132" t="s">
        <v>29</v>
      </c>
      <c r="AK638" s="132" t="s">
        <v>208</v>
      </c>
      <c r="AL638" s="132">
        <f t="shared" si="72"/>
        <v>3.75</v>
      </c>
      <c r="AM638" s="132">
        <f t="shared" si="73"/>
        <v>0</v>
      </c>
      <c r="AN638" s="132">
        <f t="shared" si="77"/>
        <v>3.75</v>
      </c>
      <c r="AO638" s="132">
        <f t="shared" si="78"/>
        <v>0</v>
      </c>
      <c r="AP638" s="132">
        <f t="shared" si="74"/>
        <v>-3.75</v>
      </c>
      <c r="AQ638" s="132">
        <f t="shared" si="75"/>
        <v>0</v>
      </c>
      <c r="AR638" s="132">
        <f t="shared" si="76"/>
        <v>0</v>
      </c>
      <c r="AS638" s="133">
        <f t="shared" si="79"/>
        <v>0</v>
      </c>
    </row>
    <row r="639" spans="1:45" x14ac:dyDescent="0.2">
      <c r="A639" s="59">
        <v>-1</v>
      </c>
      <c r="B639" s="59">
        <v>1012</v>
      </c>
      <c r="C639" s="59" t="s">
        <v>121</v>
      </c>
      <c r="D639" s="59">
        <v>0</v>
      </c>
      <c r="E639" s="59">
        <v>276</v>
      </c>
      <c r="F639" s="59" t="s">
        <v>1816</v>
      </c>
      <c r="G639" s="59">
        <v>2028</v>
      </c>
      <c r="H639" s="59" t="s">
        <v>147</v>
      </c>
      <c r="I639" s="59">
        <v>1</v>
      </c>
      <c r="J639" s="59" t="s">
        <v>30</v>
      </c>
      <c r="K639" s="59">
        <v>13</v>
      </c>
      <c r="L639" s="59">
        <v>10301004</v>
      </c>
      <c r="M639" s="59">
        <v>-1</v>
      </c>
      <c r="N639" s="59" t="s">
        <v>146</v>
      </c>
      <c r="O639" s="59" t="s">
        <v>124</v>
      </c>
      <c r="P639" s="59" t="s">
        <v>123</v>
      </c>
      <c r="Q639" s="59">
        <v>0</v>
      </c>
      <c r="R639" s="59">
        <v>0</v>
      </c>
      <c r="S639" s="59">
        <v>0</v>
      </c>
      <c r="T639" s="59">
        <v>0</v>
      </c>
      <c r="U639" s="59">
        <v>0</v>
      </c>
      <c r="V639" s="59">
        <v>0</v>
      </c>
      <c r="W639" s="59">
        <v>0</v>
      </c>
      <c r="X639" s="59">
        <v>0</v>
      </c>
      <c r="Y639" s="59">
        <v>0</v>
      </c>
      <c r="Z639" s="59">
        <v>0</v>
      </c>
      <c r="AA639" s="59">
        <v>0</v>
      </c>
      <c r="AB639" s="59">
        <v>0</v>
      </c>
      <c r="AC639" s="59">
        <v>0</v>
      </c>
      <c r="AD639" s="59">
        <v>0</v>
      </c>
      <c r="AE639" s="59">
        <v>0</v>
      </c>
      <c r="AF639" s="59">
        <v>0</v>
      </c>
      <c r="AG639" s="59">
        <v>0</v>
      </c>
      <c r="AH639" s="59">
        <v>0</v>
      </c>
      <c r="AI639" s="59">
        <v>0</v>
      </c>
      <c r="AJ639" s="132" t="s">
        <v>29</v>
      </c>
      <c r="AK639" s="132" t="s">
        <v>35</v>
      </c>
      <c r="AL639" s="132">
        <f t="shared" si="72"/>
        <v>0</v>
      </c>
      <c r="AM639" s="132">
        <f t="shared" si="73"/>
        <v>0</v>
      </c>
      <c r="AN639" s="132">
        <f t="shared" si="77"/>
        <v>0</v>
      </c>
      <c r="AO639" s="132">
        <f t="shared" si="78"/>
        <v>0</v>
      </c>
      <c r="AP639" s="132">
        <f t="shared" si="74"/>
        <v>0</v>
      </c>
      <c r="AQ639" s="132">
        <f t="shared" si="75"/>
        <v>0</v>
      </c>
      <c r="AR639" s="132">
        <f t="shared" si="76"/>
        <v>0</v>
      </c>
      <c r="AS639" s="133" t="e">
        <f t="shared" si="79"/>
        <v>#DIV/0!</v>
      </c>
    </row>
    <row r="640" spans="1:45" x14ac:dyDescent="0.2">
      <c r="A640" s="59">
        <v>-1</v>
      </c>
      <c r="B640" s="59">
        <v>1012</v>
      </c>
      <c r="C640" s="59" t="s">
        <v>121</v>
      </c>
      <c r="D640" s="59">
        <v>0</v>
      </c>
      <c r="E640" s="59">
        <v>276</v>
      </c>
      <c r="F640" s="59" t="s">
        <v>1816</v>
      </c>
      <c r="G640" s="59">
        <v>2028</v>
      </c>
      <c r="H640" s="59" t="s">
        <v>125</v>
      </c>
      <c r="I640" s="59">
        <v>1</v>
      </c>
      <c r="J640" s="59" t="s">
        <v>30</v>
      </c>
      <c r="K640" s="59">
        <v>13</v>
      </c>
      <c r="L640" s="59">
        <v>21</v>
      </c>
      <c r="M640" s="59">
        <v>1</v>
      </c>
      <c r="N640" s="59" t="s">
        <v>122</v>
      </c>
      <c r="O640" s="59" t="s">
        <v>124</v>
      </c>
      <c r="P640" s="59" t="s">
        <v>127</v>
      </c>
      <c r="Q640" s="59">
        <v>0</v>
      </c>
      <c r="R640" s="59">
        <v>0</v>
      </c>
      <c r="S640" s="59">
        <v>551476.17000000004</v>
      </c>
      <c r="T640" s="59">
        <v>0</v>
      </c>
      <c r="U640" s="59">
        <v>551476.17000000004</v>
      </c>
      <c r="V640" s="59">
        <v>2539177.7800000003</v>
      </c>
      <c r="W640" s="59">
        <v>2539177.7800000003</v>
      </c>
      <c r="X640" s="59">
        <v>0</v>
      </c>
      <c r="Y640" s="59">
        <v>0</v>
      </c>
      <c r="Z640" s="59">
        <v>0</v>
      </c>
      <c r="AA640" s="59">
        <v>0</v>
      </c>
      <c r="AB640" s="59">
        <v>0</v>
      </c>
      <c r="AC640" s="59">
        <v>0</v>
      </c>
      <c r="AD640" s="59">
        <v>0</v>
      </c>
      <c r="AE640" s="59">
        <v>0</v>
      </c>
      <c r="AF640" s="59">
        <v>0</v>
      </c>
      <c r="AG640" s="59">
        <v>0</v>
      </c>
      <c r="AH640" s="59">
        <v>0</v>
      </c>
      <c r="AI640" s="59">
        <v>0</v>
      </c>
      <c r="AJ640" s="132" t="s">
        <v>205</v>
      </c>
      <c r="AK640" s="132" t="s">
        <v>37</v>
      </c>
      <c r="AL640" s="132">
        <f t="shared" si="72"/>
        <v>0</v>
      </c>
      <c r="AM640" s="132">
        <f t="shared" si="73"/>
        <v>0</v>
      </c>
      <c r="AN640" s="132">
        <f t="shared" si="77"/>
        <v>0</v>
      </c>
      <c r="AO640" s="132">
        <f t="shared" si="78"/>
        <v>0</v>
      </c>
      <c r="AP640" s="132">
        <f t="shared" si="74"/>
        <v>0</v>
      </c>
      <c r="AQ640" s="132">
        <f t="shared" si="75"/>
        <v>0</v>
      </c>
      <c r="AR640" s="132">
        <f t="shared" si="76"/>
        <v>0</v>
      </c>
      <c r="AS640" s="133" t="e">
        <f t="shared" si="79"/>
        <v>#DIV/0!</v>
      </c>
    </row>
    <row r="641" spans="1:45" x14ac:dyDescent="0.2">
      <c r="A641" s="59">
        <v>-1</v>
      </c>
      <c r="B641" s="59">
        <v>1012</v>
      </c>
      <c r="C641" s="59" t="s">
        <v>121</v>
      </c>
      <c r="D641" s="59">
        <v>0</v>
      </c>
      <c r="E641" s="59">
        <v>276</v>
      </c>
      <c r="F641" s="59" t="s">
        <v>1816</v>
      </c>
      <c r="G641" s="59">
        <v>2028</v>
      </c>
      <c r="H641" s="59" t="s">
        <v>126</v>
      </c>
      <c r="I641" s="59">
        <v>1</v>
      </c>
      <c r="J641" s="59" t="s">
        <v>30</v>
      </c>
      <c r="K641" s="59">
        <v>13</v>
      </c>
      <c r="L641" s="59">
        <v>19</v>
      </c>
      <c r="M641" s="59">
        <v>1</v>
      </c>
      <c r="N641" s="59" t="s">
        <v>122</v>
      </c>
      <c r="O641" s="59" t="s">
        <v>124</v>
      </c>
      <c r="P641" s="59" t="s">
        <v>127</v>
      </c>
      <c r="Q641" s="59">
        <v>0</v>
      </c>
      <c r="R641" s="59">
        <v>0</v>
      </c>
      <c r="S641" s="59">
        <v>227948.56</v>
      </c>
      <c r="T641" s="59">
        <v>44824.26</v>
      </c>
      <c r="U641" s="59">
        <v>283555.76</v>
      </c>
      <c r="V641" s="59">
        <v>805204.64</v>
      </c>
      <c r="W641" s="59">
        <v>1069468.8899999999</v>
      </c>
      <c r="X641" s="59">
        <v>264264.25</v>
      </c>
      <c r="Y641" s="59">
        <v>0</v>
      </c>
      <c r="Z641" s="59">
        <v>0</v>
      </c>
      <c r="AA641" s="59">
        <v>0</v>
      </c>
      <c r="AB641" s="59">
        <v>0</v>
      </c>
      <c r="AC641" s="59">
        <v>264264.25</v>
      </c>
      <c r="AD641" s="59">
        <v>0</v>
      </c>
      <c r="AE641" s="59">
        <v>0</v>
      </c>
      <c r="AF641" s="59">
        <v>0</v>
      </c>
      <c r="AG641" s="59">
        <v>0</v>
      </c>
      <c r="AH641" s="59">
        <v>0</v>
      </c>
      <c r="AI641" s="59">
        <v>0</v>
      </c>
      <c r="AJ641" s="132" t="s">
        <v>205</v>
      </c>
      <c r="AK641" s="132" t="s">
        <v>206</v>
      </c>
      <c r="AL641" s="132">
        <f t="shared" si="72"/>
        <v>0</v>
      </c>
      <c r="AM641" s="132">
        <f t="shared" si="73"/>
        <v>264264.25</v>
      </c>
      <c r="AN641" s="132">
        <f t="shared" si="77"/>
        <v>-264264.25</v>
      </c>
      <c r="AO641" s="132">
        <f t="shared" si="78"/>
        <v>0</v>
      </c>
      <c r="AP641" s="132">
        <f t="shared" si="74"/>
        <v>264264.24999999988</v>
      </c>
      <c r="AQ641" s="132">
        <f t="shared" si="75"/>
        <v>0</v>
      </c>
      <c r="AR641" s="132">
        <f t="shared" si="76"/>
        <v>55607.200000000012</v>
      </c>
      <c r="AS641" s="133">
        <f t="shared" si="79"/>
        <v>0.21042271135804422</v>
      </c>
    </row>
    <row r="642" spans="1:45" x14ac:dyDescent="0.2">
      <c r="A642" s="59">
        <v>-1</v>
      </c>
      <c r="B642" s="59">
        <v>1012</v>
      </c>
      <c r="C642" s="59" t="s">
        <v>121</v>
      </c>
      <c r="D642" s="59">
        <v>0</v>
      </c>
      <c r="E642" s="59">
        <v>276</v>
      </c>
      <c r="F642" s="59" t="s">
        <v>1816</v>
      </c>
      <c r="G642" s="59">
        <v>2028</v>
      </c>
      <c r="H642" s="59" t="s">
        <v>136</v>
      </c>
      <c r="I642" s="59">
        <v>1</v>
      </c>
      <c r="J642" s="59" t="s">
        <v>30</v>
      </c>
      <c r="K642" s="59">
        <v>13</v>
      </c>
      <c r="L642" s="59">
        <v>10301001</v>
      </c>
      <c r="M642" s="59">
        <v>0</v>
      </c>
      <c r="N642" s="59" t="s">
        <v>135</v>
      </c>
      <c r="O642" s="59" t="s">
        <v>124</v>
      </c>
      <c r="P642" s="59" t="s">
        <v>127</v>
      </c>
      <c r="Q642" s="59">
        <v>0</v>
      </c>
      <c r="R642" s="59">
        <v>0</v>
      </c>
      <c r="S642" s="59">
        <v>20275.580000000002</v>
      </c>
      <c r="T642" s="59">
        <v>0</v>
      </c>
      <c r="U642" s="59">
        <v>20275.580000000002</v>
      </c>
      <c r="V642" s="59">
        <v>85605.21</v>
      </c>
      <c r="W642" s="59">
        <v>85605.21</v>
      </c>
      <c r="X642" s="59">
        <v>0</v>
      </c>
      <c r="Y642" s="59">
        <v>0</v>
      </c>
      <c r="Z642" s="59">
        <v>0</v>
      </c>
      <c r="AA642" s="59">
        <v>0</v>
      </c>
      <c r="AB642" s="59">
        <v>0</v>
      </c>
      <c r="AC642" s="59">
        <v>0</v>
      </c>
      <c r="AD642" s="59">
        <v>0</v>
      </c>
      <c r="AE642" s="59">
        <v>0</v>
      </c>
      <c r="AF642" s="59">
        <v>0</v>
      </c>
      <c r="AG642" s="59">
        <v>0</v>
      </c>
      <c r="AH642" s="59">
        <v>0</v>
      </c>
      <c r="AI642" s="59">
        <v>0</v>
      </c>
      <c r="AJ642" s="132" t="s">
        <v>205</v>
      </c>
      <c r="AK642" s="132" t="s">
        <v>206</v>
      </c>
      <c r="AL642" s="132">
        <f t="shared" ref="AL642:AL705" si="80">Z642+AA642</f>
        <v>0</v>
      </c>
      <c r="AM642" s="132">
        <f t="shared" ref="AM642:AM705" si="81">+X642+Y642</f>
        <v>0</v>
      </c>
      <c r="AN642" s="132">
        <f t="shared" si="77"/>
        <v>0</v>
      </c>
      <c r="AO642" s="132">
        <f t="shared" si="78"/>
        <v>0</v>
      </c>
      <c r="AP642" s="132">
        <f t="shared" ref="AP642:AP705" si="82">+W642-V642</f>
        <v>0</v>
      </c>
      <c r="AQ642" s="132">
        <f t="shared" ref="AQ642:AQ705" si="83">+AN642+AO642+AP642</f>
        <v>0</v>
      </c>
      <c r="AR642" s="132">
        <f t="shared" ref="AR642:AR705" si="84">U642-S642</f>
        <v>0</v>
      </c>
      <c r="AS642" s="133" t="e">
        <f t="shared" si="79"/>
        <v>#DIV/0!</v>
      </c>
    </row>
    <row r="643" spans="1:45" x14ac:dyDescent="0.2">
      <c r="A643" s="59">
        <v>-1</v>
      </c>
      <c r="B643" s="59">
        <v>1012</v>
      </c>
      <c r="C643" s="59" t="s">
        <v>121</v>
      </c>
      <c r="D643" s="59">
        <v>0</v>
      </c>
      <c r="E643" s="59">
        <v>276</v>
      </c>
      <c r="F643" s="59" t="s">
        <v>1816</v>
      </c>
      <c r="G643" s="59">
        <v>2028</v>
      </c>
      <c r="H643" s="59" t="s">
        <v>137</v>
      </c>
      <c r="I643" s="59">
        <v>1</v>
      </c>
      <c r="J643" s="59" t="s">
        <v>30</v>
      </c>
      <c r="K643" s="59">
        <v>13</v>
      </c>
      <c r="L643" s="59">
        <v>10301002</v>
      </c>
      <c r="M643" s="59">
        <v>0</v>
      </c>
      <c r="N643" s="59" t="s">
        <v>135</v>
      </c>
      <c r="O643" s="59" t="s">
        <v>124</v>
      </c>
      <c r="P643" s="59" t="s">
        <v>127</v>
      </c>
      <c r="Q643" s="59">
        <v>0</v>
      </c>
      <c r="R643" s="59">
        <v>0</v>
      </c>
      <c r="S643" s="59">
        <v>2882.11</v>
      </c>
      <c r="T643" s="59">
        <v>0</v>
      </c>
      <c r="U643" s="59">
        <v>2882.11</v>
      </c>
      <c r="V643" s="59">
        <v>8234.56</v>
      </c>
      <c r="W643" s="59">
        <v>8234.56</v>
      </c>
      <c r="X643" s="59">
        <v>0</v>
      </c>
      <c r="Y643" s="59">
        <v>0</v>
      </c>
      <c r="Z643" s="59">
        <v>0</v>
      </c>
      <c r="AA643" s="59">
        <v>0</v>
      </c>
      <c r="AB643" s="59">
        <v>0</v>
      </c>
      <c r="AC643" s="59">
        <v>0</v>
      </c>
      <c r="AD643" s="59">
        <v>0</v>
      </c>
      <c r="AE643" s="59">
        <v>0</v>
      </c>
      <c r="AF643" s="59">
        <v>0</v>
      </c>
      <c r="AG643" s="59">
        <v>0</v>
      </c>
      <c r="AH643" s="59">
        <v>0</v>
      </c>
      <c r="AI643" s="59">
        <v>0</v>
      </c>
      <c r="AJ643" s="132" t="s">
        <v>205</v>
      </c>
      <c r="AK643" s="132" t="s">
        <v>206</v>
      </c>
      <c r="AL643" s="132">
        <f t="shared" si="80"/>
        <v>0</v>
      </c>
      <c r="AM643" s="132">
        <f t="shared" si="81"/>
        <v>0</v>
      </c>
      <c r="AN643" s="132">
        <f t="shared" ref="AN643:AN706" si="85">+AL643-AM643</f>
        <v>0</v>
      </c>
      <c r="AO643" s="132">
        <f t="shared" ref="AO643:AO706" si="86">AB643</f>
        <v>0</v>
      </c>
      <c r="AP643" s="132">
        <f t="shared" si="82"/>
        <v>0</v>
      </c>
      <c r="AQ643" s="132">
        <f t="shared" si="83"/>
        <v>0</v>
      </c>
      <c r="AR643" s="132">
        <f t="shared" si="84"/>
        <v>0</v>
      </c>
      <c r="AS643" s="133" t="e">
        <f t="shared" ref="AS643:AS706" si="87">AR643/AP643</f>
        <v>#DIV/0!</v>
      </c>
    </row>
    <row r="644" spans="1:45" x14ac:dyDescent="0.2">
      <c r="A644" s="59">
        <v>-1</v>
      </c>
      <c r="B644" s="59">
        <v>1012</v>
      </c>
      <c r="C644" s="59" t="s">
        <v>121</v>
      </c>
      <c r="D644" s="59">
        <v>0</v>
      </c>
      <c r="E644" s="59">
        <v>276</v>
      </c>
      <c r="F644" s="59" t="s">
        <v>1816</v>
      </c>
      <c r="G644" s="59">
        <v>2028</v>
      </c>
      <c r="H644" s="59" t="s">
        <v>139</v>
      </c>
      <c r="I644" s="59">
        <v>1</v>
      </c>
      <c r="J644" s="59" t="s">
        <v>30</v>
      </c>
      <c r="K644" s="59">
        <v>13</v>
      </c>
      <c r="L644" s="59">
        <v>10301017</v>
      </c>
      <c r="M644" s="59">
        <v>0</v>
      </c>
      <c r="N644" s="59" t="s">
        <v>135</v>
      </c>
      <c r="O644" s="59" t="s">
        <v>124</v>
      </c>
      <c r="P644" s="59" t="s">
        <v>127</v>
      </c>
      <c r="Q644" s="59">
        <v>0</v>
      </c>
      <c r="R644" s="59">
        <v>0</v>
      </c>
      <c r="S644" s="59">
        <v>32824.86</v>
      </c>
      <c r="T644" s="59">
        <v>0</v>
      </c>
      <c r="U644" s="59">
        <v>32824.86</v>
      </c>
      <c r="V644" s="59">
        <v>93785.3</v>
      </c>
      <c r="W644" s="59">
        <v>93785.3</v>
      </c>
      <c r="X644" s="59">
        <v>0</v>
      </c>
      <c r="Y644" s="59">
        <v>0</v>
      </c>
      <c r="Z644" s="59">
        <v>0</v>
      </c>
      <c r="AA644" s="59">
        <v>0</v>
      </c>
      <c r="AB644" s="59">
        <v>0</v>
      </c>
      <c r="AC644" s="59">
        <v>0</v>
      </c>
      <c r="AD644" s="59">
        <v>0</v>
      </c>
      <c r="AE644" s="59">
        <v>0</v>
      </c>
      <c r="AF644" s="59">
        <v>0</v>
      </c>
      <c r="AG644" s="59">
        <v>0</v>
      </c>
      <c r="AH644" s="59">
        <v>0</v>
      </c>
      <c r="AI644" s="59">
        <v>0</v>
      </c>
      <c r="AJ644" s="132" t="s">
        <v>205</v>
      </c>
      <c r="AK644" s="132" t="s">
        <v>206</v>
      </c>
      <c r="AL644" s="132">
        <f t="shared" si="80"/>
        <v>0</v>
      </c>
      <c r="AM644" s="132">
        <f t="shared" si="81"/>
        <v>0</v>
      </c>
      <c r="AN644" s="132">
        <f t="shared" si="85"/>
        <v>0</v>
      </c>
      <c r="AO644" s="132">
        <f t="shared" si="86"/>
        <v>0</v>
      </c>
      <c r="AP644" s="132">
        <f t="shared" si="82"/>
        <v>0</v>
      </c>
      <c r="AQ644" s="132">
        <f t="shared" si="83"/>
        <v>0</v>
      </c>
      <c r="AR644" s="132">
        <f t="shared" si="84"/>
        <v>0</v>
      </c>
      <c r="AS644" s="133" t="e">
        <f t="shared" si="87"/>
        <v>#DIV/0!</v>
      </c>
    </row>
    <row r="645" spans="1:45" x14ac:dyDescent="0.2">
      <c r="A645" s="59">
        <v>-1</v>
      </c>
      <c r="B645" s="59">
        <v>1012</v>
      </c>
      <c r="C645" s="59" t="s">
        <v>121</v>
      </c>
      <c r="D645" s="59">
        <v>0</v>
      </c>
      <c r="E645" s="59">
        <v>276</v>
      </c>
      <c r="F645" s="59" t="s">
        <v>1816</v>
      </c>
      <c r="G645" s="59">
        <v>2028</v>
      </c>
      <c r="H645" s="59" t="s">
        <v>140</v>
      </c>
      <c r="I645" s="59">
        <v>1</v>
      </c>
      <c r="J645" s="59" t="s">
        <v>30</v>
      </c>
      <c r="K645" s="59">
        <v>13</v>
      </c>
      <c r="L645" s="59">
        <v>10301012</v>
      </c>
      <c r="M645" s="59">
        <v>0</v>
      </c>
      <c r="N645" s="59" t="s">
        <v>135</v>
      </c>
      <c r="O645" s="59" t="s">
        <v>124</v>
      </c>
      <c r="P645" s="59" t="s">
        <v>127</v>
      </c>
      <c r="Q645" s="59">
        <v>0</v>
      </c>
      <c r="R645" s="59">
        <v>0</v>
      </c>
      <c r="S645" s="59">
        <v>-6272.35</v>
      </c>
      <c r="T645" s="59">
        <v>0</v>
      </c>
      <c r="U645" s="59">
        <v>-6272.35</v>
      </c>
      <c r="V645" s="59">
        <v>-27433.86</v>
      </c>
      <c r="W645" s="59">
        <v>-27433.86</v>
      </c>
      <c r="X645" s="59">
        <v>0</v>
      </c>
      <c r="Y645" s="59">
        <v>0</v>
      </c>
      <c r="Z645" s="59">
        <v>0</v>
      </c>
      <c r="AA645" s="59">
        <v>0</v>
      </c>
      <c r="AB645" s="59">
        <v>0</v>
      </c>
      <c r="AC645" s="59">
        <v>0</v>
      </c>
      <c r="AD645" s="59">
        <v>0</v>
      </c>
      <c r="AE645" s="59">
        <v>0</v>
      </c>
      <c r="AF645" s="59">
        <v>0</v>
      </c>
      <c r="AG645" s="59">
        <v>0</v>
      </c>
      <c r="AH645" s="59">
        <v>0</v>
      </c>
      <c r="AI645" s="59">
        <v>0</v>
      </c>
      <c r="AJ645" s="132" t="s">
        <v>205</v>
      </c>
      <c r="AK645" s="132" t="s">
        <v>206</v>
      </c>
      <c r="AL645" s="132">
        <f t="shared" si="80"/>
        <v>0</v>
      </c>
      <c r="AM645" s="132">
        <f t="shared" si="81"/>
        <v>0</v>
      </c>
      <c r="AN645" s="132">
        <f t="shared" si="85"/>
        <v>0</v>
      </c>
      <c r="AO645" s="132">
        <f t="shared" si="86"/>
        <v>0</v>
      </c>
      <c r="AP645" s="132">
        <f t="shared" si="82"/>
        <v>0</v>
      </c>
      <c r="AQ645" s="132">
        <f t="shared" si="83"/>
        <v>0</v>
      </c>
      <c r="AR645" s="132">
        <f t="shared" si="84"/>
        <v>0</v>
      </c>
      <c r="AS645" s="133" t="e">
        <f t="shared" si="87"/>
        <v>#DIV/0!</v>
      </c>
    </row>
    <row r="646" spans="1:45" x14ac:dyDescent="0.2">
      <c r="A646" s="59">
        <v>-1</v>
      </c>
      <c r="B646" s="59">
        <v>1012</v>
      </c>
      <c r="C646" s="59" t="s">
        <v>121</v>
      </c>
      <c r="D646" s="59">
        <v>0</v>
      </c>
      <c r="E646" s="59">
        <v>276</v>
      </c>
      <c r="F646" s="59" t="s">
        <v>1816</v>
      </c>
      <c r="G646" s="59">
        <v>2028</v>
      </c>
      <c r="H646" s="59" t="s">
        <v>141</v>
      </c>
      <c r="I646" s="59">
        <v>1</v>
      </c>
      <c r="J646" s="59" t="s">
        <v>30</v>
      </c>
      <c r="K646" s="59">
        <v>13</v>
      </c>
      <c r="L646" s="59">
        <v>10301010</v>
      </c>
      <c r="M646" s="59">
        <v>0</v>
      </c>
      <c r="N646" s="59" t="s">
        <v>135</v>
      </c>
      <c r="O646" s="59" t="s">
        <v>124</v>
      </c>
      <c r="P646" s="59" t="s">
        <v>127</v>
      </c>
      <c r="Q646" s="59">
        <v>0</v>
      </c>
      <c r="R646" s="59">
        <v>0</v>
      </c>
      <c r="S646" s="59">
        <v>-30268.190000000002</v>
      </c>
      <c r="T646" s="59">
        <v>0</v>
      </c>
      <c r="U646" s="59">
        <v>-30268.190000000002</v>
      </c>
      <c r="V646" s="59">
        <v>-86480.59</v>
      </c>
      <c r="W646" s="59">
        <v>-86480.59</v>
      </c>
      <c r="X646" s="59">
        <v>0</v>
      </c>
      <c r="Y646" s="59">
        <v>0</v>
      </c>
      <c r="Z646" s="59">
        <v>0</v>
      </c>
      <c r="AA646" s="59">
        <v>0</v>
      </c>
      <c r="AB646" s="59">
        <v>0</v>
      </c>
      <c r="AC646" s="59">
        <v>0</v>
      </c>
      <c r="AD646" s="59">
        <v>0</v>
      </c>
      <c r="AE646" s="59">
        <v>0</v>
      </c>
      <c r="AF646" s="59">
        <v>0</v>
      </c>
      <c r="AG646" s="59">
        <v>0</v>
      </c>
      <c r="AH646" s="59">
        <v>0</v>
      </c>
      <c r="AI646" s="59">
        <v>0</v>
      </c>
      <c r="AJ646" s="132" t="s">
        <v>205</v>
      </c>
      <c r="AK646" s="132" t="s">
        <v>206</v>
      </c>
      <c r="AL646" s="132">
        <f t="shared" si="80"/>
        <v>0</v>
      </c>
      <c r="AM646" s="132">
        <f t="shared" si="81"/>
        <v>0</v>
      </c>
      <c r="AN646" s="132">
        <f t="shared" si="85"/>
        <v>0</v>
      </c>
      <c r="AO646" s="132">
        <f t="shared" si="86"/>
        <v>0</v>
      </c>
      <c r="AP646" s="132">
        <f t="shared" si="82"/>
        <v>0</v>
      </c>
      <c r="AQ646" s="132">
        <f t="shared" si="83"/>
        <v>0</v>
      </c>
      <c r="AR646" s="132">
        <f t="shared" si="84"/>
        <v>0</v>
      </c>
      <c r="AS646" s="133" t="e">
        <f t="shared" si="87"/>
        <v>#DIV/0!</v>
      </c>
    </row>
    <row r="647" spans="1:45" x14ac:dyDescent="0.2">
      <c r="A647" s="59">
        <v>-1</v>
      </c>
      <c r="B647" s="59">
        <v>1012</v>
      </c>
      <c r="C647" s="59" t="s">
        <v>121</v>
      </c>
      <c r="D647" s="59">
        <v>0</v>
      </c>
      <c r="E647" s="59">
        <v>276</v>
      </c>
      <c r="F647" s="59" t="s">
        <v>1816</v>
      </c>
      <c r="G647" s="59">
        <v>2028</v>
      </c>
      <c r="H647" s="59" t="s">
        <v>142</v>
      </c>
      <c r="I647" s="59">
        <v>1</v>
      </c>
      <c r="J647" s="59" t="s">
        <v>30</v>
      </c>
      <c r="K647" s="59">
        <v>13</v>
      </c>
      <c r="L647" s="59">
        <v>10301050</v>
      </c>
      <c r="M647" s="59">
        <v>0</v>
      </c>
      <c r="N647" s="59" t="s">
        <v>135</v>
      </c>
      <c r="O647" s="59" t="s">
        <v>124</v>
      </c>
      <c r="P647" s="59" t="s">
        <v>127</v>
      </c>
      <c r="Q647" s="59">
        <v>0</v>
      </c>
      <c r="R647" s="59">
        <v>0</v>
      </c>
      <c r="S647" s="59">
        <v>594337.21</v>
      </c>
      <c r="T647" s="59">
        <v>0</v>
      </c>
      <c r="U647" s="59">
        <v>594337.21</v>
      </c>
      <c r="V647" s="59">
        <v>2693635.15</v>
      </c>
      <c r="W647" s="59">
        <v>2693635.15</v>
      </c>
      <c r="X647" s="59">
        <v>0</v>
      </c>
      <c r="Y647" s="59">
        <v>0</v>
      </c>
      <c r="Z647" s="59">
        <v>0</v>
      </c>
      <c r="AA647" s="59">
        <v>0</v>
      </c>
      <c r="AB647" s="59">
        <v>0</v>
      </c>
      <c r="AC647" s="59">
        <v>0</v>
      </c>
      <c r="AD647" s="59">
        <v>0</v>
      </c>
      <c r="AE647" s="59">
        <v>0</v>
      </c>
      <c r="AF647" s="59">
        <v>0</v>
      </c>
      <c r="AG647" s="59">
        <v>0</v>
      </c>
      <c r="AH647" s="59">
        <v>0</v>
      </c>
      <c r="AI647" s="59">
        <v>0</v>
      </c>
      <c r="AJ647" s="132" t="s">
        <v>205</v>
      </c>
      <c r="AK647" s="132" t="s">
        <v>36</v>
      </c>
      <c r="AL647" s="132">
        <f t="shared" si="80"/>
        <v>0</v>
      </c>
      <c r="AM647" s="132">
        <f t="shared" si="81"/>
        <v>0</v>
      </c>
      <c r="AN647" s="132">
        <f t="shared" si="85"/>
        <v>0</v>
      </c>
      <c r="AO647" s="132">
        <f t="shared" si="86"/>
        <v>0</v>
      </c>
      <c r="AP647" s="132">
        <f t="shared" si="82"/>
        <v>0</v>
      </c>
      <c r="AQ647" s="132">
        <f t="shared" si="83"/>
        <v>0</v>
      </c>
      <c r="AR647" s="132">
        <f t="shared" si="84"/>
        <v>0</v>
      </c>
      <c r="AS647" s="133" t="e">
        <f t="shared" si="87"/>
        <v>#DIV/0!</v>
      </c>
    </row>
    <row r="648" spans="1:45" x14ac:dyDescent="0.2">
      <c r="A648" s="59">
        <v>-1</v>
      </c>
      <c r="B648" s="59">
        <v>1012</v>
      </c>
      <c r="C648" s="59" t="s">
        <v>121</v>
      </c>
      <c r="D648" s="59">
        <v>0</v>
      </c>
      <c r="E648" s="59">
        <v>276</v>
      </c>
      <c r="F648" s="59" t="s">
        <v>1816</v>
      </c>
      <c r="G648" s="59">
        <v>2028</v>
      </c>
      <c r="H648" s="59" t="s">
        <v>138</v>
      </c>
      <c r="I648" s="59">
        <v>1</v>
      </c>
      <c r="J648" s="59" t="s">
        <v>30</v>
      </c>
      <c r="K648" s="59">
        <v>14</v>
      </c>
      <c r="L648" s="59">
        <v>10301502</v>
      </c>
      <c r="M648" s="59">
        <v>0</v>
      </c>
      <c r="N648" s="59" t="s">
        <v>135</v>
      </c>
      <c r="O648" s="59" t="s">
        <v>124</v>
      </c>
      <c r="P648" s="59" t="s">
        <v>127</v>
      </c>
      <c r="Q648" s="59">
        <v>0</v>
      </c>
      <c r="R648" s="59">
        <v>0</v>
      </c>
      <c r="S648" s="59">
        <v>0</v>
      </c>
      <c r="T648" s="59">
        <v>0</v>
      </c>
      <c r="U648" s="59">
        <v>0</v>
      </c>
      <c r="V648" s="59">
        <v>110701.68000000001</v>
      </c>
      <c r="W648" s="59">
        <v>110701.68000000001</v>
      </c>
      <c r="X648" s="59">
        <v>0</v>
      </c>
      <c r="Y648" s="59">
        <v>0</v>
      </c>
      <c r="Z648" s="59">
        <v>0</v>
      </c>
      <c r="AA648" s="59">
        <v>0</v>
      </c>
      <c r="AB648" s="59">
        <v>0</v>
      </c>
      <c r="AC648" s="59">
        <v>0</v>
      </c>
      <c r="AD648" s="59">
        <v>0</v>
      </c>
      <c r="AE648" s="59">
        <v>0</v>
      </c>
      <c r="AF648" s="59">
        <v>0</v>
      </c>
      <c r="AG648" s="59">
        <v>0</v>
      </c>
      <c r="AH648" s="59">
        <v>0</v>
      </c>
      <c r="AI648" s="59">
        <v>0</v>
      </c>
      <c r="AJ648" s="132" t="s">
        <v>205</v>
      </c>
      <c r="AK648" s="132" t="s">
        <v>208</v>
      </c>
      <c r="AL648" s="132">
        <f t="shared" si="80"/>
        <v>0</v>
      </c>
      <c r="AM648" s="132">
        <f t="shared" si="81"/>
        <v>0</v>
      </c>
      <c r="AN648" s="132">
        <f t="shared" si="85"/>
        <v>0</v>
      </c>
      <c r="AO648" s="132">
        <f t="shared" si="86"/>
        <v>0</v>
      </c>
      <c r="AP648" s="132">
        <f t="shared" si="82"/>
        <v>0</v>
      </c>
      <c r="AQ648" s="132">
        <f t="shared" si="83"/>
        <v>0</v>
      </c>
      <c r="AR648" s="132">
        <f t="shared" si="84"/>
        <v>0</v>
      </c>
      <c r="AS648" s="133" t="e">
        <f t="shared" si="87"/>
        <v>#DIV/0!</v>
      </c>
    </row>
    <row r="649" spans="1:45" x14ac:dyDescent="0.2">
      <c r="A649" s="59">
        <v>-1</v>
      </c>
      <c r="B649" s="59">
        <v>1012</v>
      </c>
      <c r="C649" s="59" t="s">
        <v>121</v>
      </c>
      <c r="D649" s="59">
        <v>0</v>
      </c>
      <c r="E649" s="59">
        <v>276</v>
      </c>
      <c r="F649" s="59" t="s">
        <v>1816</v>
      </c>
      <c r="G649" s="59">
        <v>2028</v>
      </c>
      <c r="H649" s="59" t="s">
        <v>147</v>
      </c>
      <c r="I649" s="59">
        <v>1</v>
      </c>
      <c r="J649" s="59" t="s">
        <v>30</v>
      </c>
      <c r="K649" s="59">
        <v>13</v>
      </c>
      <c r="L649" s="59">
        <v>10301004</v>
      </c>
      <c r="M649" s="59">
        <v>-1</v>
      </c>
      <c r="N649" s="59" t="s">
        <v>146</v>
      </c>
      <c r="O649" s="59" t="s">
        <v>124</v>
      </c>
      <c r="P649" s="59" t="s">
        <v>127</v>
      </c>
      <c r="Q649" s="59">
        <v>0</v>
      </c>
      <c r="R649" s="59">
        <v>0</v>
      </c>
      <c r="S649" s="59">
        <v>0</v>
      </c>
      <c r="T649" s="59">
        <v>0</v>
      </c>
      <c r="U649" s="59">
        <v>0</v>
      </c>
      <c r="V649" s="59">
        <v>0</v>
      </c>
      <c r="W649" s="59">
        <v>0</v>
      </c>
      <c r="X649" s="59">
        <v>0</v>
      </c>
      <c r="Y649" s="59">
        <v>0</v>
      </c>
      <c r="Z649" s="59">
        <v>0</v>
      </c>
      <c r="AA649" s="59">
        <v>0</v>
      </c>
      <c r="AB649" s="59">
        <v>0</v>
      </c>
      <c r="AC649" s="59">
        <v>0</v>
      </c>
      <c r="AD649" s="59">
        <v>0</v>
      </c>
      <c r="AE649" s="59">
        <v>0</v>
      </c>
      <c r="AF649" s="59">
        <v>0</v>
      </c>
      <c r="AG649" s="59">
        <v>0</v>
      </c>
      <c r="AH649" s="59">
        <v>0</v>
      </c>
      <c r="AI649" s="59">
        <v>0</v>
      </c>
      <c r="AJ649" s="132" t="s">
        <v>205</v>
      </c>
      <c r="AK649" s="132" t="s">
        <v>35</v>
      </c>
      <c r="AL649" s="132">
        <f t="shared" si="80"/>
        <v>0</v>
      </c>
      <c r="AM649" s="132">
        <f t="shared" si="81"/>
        <v>0</v>
      </c>
      <c r="AN649" s="132">
        <f t="shared" si="85"/>
        <v>0</v>
      </c>
      <c r="AO649" s="132">
        <f t="shared" si="86"/>
        <v>0</v>
      </c>
      <c r="AP649" s="132">
        <f t="shared" si="82"/>
        <v>0</v>
      </c>
      <c r="AQ649" s="132">
        <f t="shared" si="83"/>
        <v>0</v>
      </c>
      <c r="AR649" s="132">
        <f t="shared" si="84"/>
        <v>0</v>
      </c>
      <c r="AS649" s="133" t="e">
        <f t="shared" si="87"/>
        <v>#DIV/0!</v>
      </c>
    </row>
    <row r="650" spans="1:45" x14ac:dyDescent="0.2">
      <c r="A650" s="59">
        <v>-1</v>
      </c>
      <c r="B650" s="59">
        <v>1012</v>
      </c>
      <c r="C650" s="59" t="s">
        <v>121</v>
      </c>
      <c r="D650" s="59">
        <v>0</v>
      </c>
      <c r="E650" s="59">
        <v>276</v>
      </c>
      <c r="F650" s="59" t="s">
        <v>1816</v>
      </c>
      <c r="G650" s="59">
        <v>2028</v>
      </c>
      <c r="H650" s="59" t="s">
        <v>125</v>
      </c>
      <c r="I650" s="59">
        <v>1</v>
      </c>
      <c r="J650" s="59" t="s">
        <v>30</v>
      </c>
      <c r="K650" s="59">
        <v>13</v>
      </c>
      <c r="L650" s="59">
        <v>21</v>
      </c>
      <c r="M650" s="59">
        <v>1</v>
      </c>
      <c r="N650" s="59" t="s">
        <v>122</v>
      </c>
      <c r="O650" s="59" t="s">
        <v>124</v>
      </c>
      <c r="P650" s="59" t="s">
        <v>128</v>
      </c>
      <c r="Q650" s="59">
        <v>0</v>
      </c>
      <c r="R650" s="59">
        <v>0</v>
      </c>
      <c r="S650" s="59">
        <v>17253.59</v>
      </c>
      <c r="T650" s="59">
        <v>0</v>
      </c>
      <c r="U650" s="59">
        <v>17253.59</v>
      </c>
      <c r="V650" s="59">
        <v>67788.05</v>
      </c>
      <c r="W650" s="59">
        <v>67788.05</v>
      </c>
      <c r="X650" s="59">
        <v>0</v>
      </c>
      <c r="Y650" s="59">
        <v>0</v>
      </c>
      <c r="Z650" s="59">
        <v>0</v>
      </c>
      <c r="AA650" s="59">
        <v>0</v>
      </c>
      <c r="AB650" s="59">
        <v>0</v>
      </c>
      <c r="AC650" s="59">
        <v>0</v>
      </c>
      <c r="AD650" s="59">
        <v>0</v>
      </c>
      <c r="AE650" s="59">
        <v>0</v>
      </c>
      <c r="AF650" s="59">
        <v>0</v>
      </c>
      <c r="AG650" s="59">
        <v>0</v>
      </c>
      <c r="AH650" s="59">
        <v>0</v>
      </c>
      <c r="AI650" s="59">
        <v>0</v>
      </c>
      <c r="AJ650" s="132" t="s">
        <v>205</v>
      </c>
      <c r="AK650" s="132" t="s">
        <v>37</v>
      </c>
      <c r="AL650" s="132">
        <f t="shared" si="80"/>
        <v>0</v>
      </c>
      <c r="AM650" s="132">
        <f t="shared" si="81"/>
        <v>0</v>
      </c>
      <c r="AN650" s="132">
        <f t="shared" si="85"/>
        <v>0</v>
      </c>
      <c r="AO650" s="132">
        <f t="shared" si="86"/>
        <v>0</v>
      </c>
      <c r="AP650" s="132">
        <f t="shared" si="82"/>
        <v>0</v>
      </c>
      <c r="AQ650" s="132">
        <f t="shared" si="83"/>
        <v>0</v>
      </c>
      <c r="AR650" s="132">
        <f t="shared" si="84"/>
        <v>0</v>
      </c>
      <c r="AS650" s="133" t="e">
        <f t="shared" si="87"/>
        <v>#DIV/0!</v>
      </c>
    </row>
    <row r="651" spans="1:45" x14ac:dyDescent="0.2">
      <c r="A651" s="59">
        <v>-1</v>
      </c>
      <c r="B651" s="59">
        <v>1012</v>
      </c>
      <c r="C651" s="59" t="s">
        <v>121</v>
      </c>
      <c r="D651" s="59">
        <v>0</v>
      </c>
      <c r="E651" s="59">
        <v>276</v>
      </c>
      <c r="F651" s="59" t="s">
        <v>1816</v>
      </c>
      <c r="G651" s="59">
        <v>2028</v>
      </c>
      <c r="H651" s="59" t="s">
        <v>126</v>
      </c>
      <c r="I651" s="59">
        <v>1</v>
      </c>
      <c r="J651" s="59" t="s">
        <v>30</v>
      </c>
      <c r="K651" s="59">
        <v>13</v>
      </c>
      <c r="L651" s="59">
        <v>19</v>
      </c>
      <c r="M651" s="59">
        <v>1</v>
      </c>
      <c r="N651" s="59" t="s">
        <v>122</v>
      </c>
      <c r="O651" s="59" t="s">
        <v>124</v>
      </c>
      <c r="P651" s="59" t="s">
        <v>128</v>
      </c>
      <c r="Q651" s="59">
        <v>0</v>
      </c>
      <c r="R651" s="59">
        <v>0</v>
      </c>
      <c r="S651" s="59">
        <v>14910.17</v>
      </c>
      <c r="T651" s="59">
        <v>-1009.6800000000001</v>
      </c>
      <c r="U651" s="59">
        <v>16178.800000000001</v>
      </c>
      <c r="V651" s="59">
        <v>20838.100000000002</v>
      </c>
      <c r="W651" s="59">
        <v>26932.54</v>
      </c>
      <c r="X651" s="59">
        <v>6094.4400000000005</v>
      </c>
      <c r="Y651" s="59">
        <v>0</v>
      </c>
      <c r="Z651" s="59">
        <v>0</v>
      </c>
      <c r="AA651" s="59">
        <v>0</v>
      </c>
      <c r="AB651" s="59">
        <v>0</v>
      </c>
      <c r="AC651" s="59">
        <v>6094.4400000000005</v>
      </c>
      <c r="AD651" s="59">
        <v>0</v>
      </c>
      <c r="AE651" s="59">
        <v>0</v>
      </c>
      <c r="AF651" s="59">
        <v>0</v>
      </c>
      <c r="AG651" s="59">
        <v>0</v>
      </c>
      <c r="AH651" s="59">
        <v>0</v>
      </c>
      <c r="AI651" s="59">
        <v>0</v>
      </c>
      <c r="AJ651" s="132" t="s">
        <v>205</v>
      </c>
      <c r="AK651" s="132" t="s">
        <v>206</v>
      </c>
      <c r="AL651" s="132">
        <f t="shared" si="80"/>
        <v>0</v>
      </c>
      <c r="AM651" s="132">
        <f t="shared" si="81"/>
        <v>6094.4400000000005</v>
      </c>
      <c r="AN651" s="132">
        <f t="shared" si="85"/>
        <v>-6094.4400000000005</v>
      </c>
      <c r="AO651" s="132">
        <f t="shared" si="86"/>
        <v>0</v>
      </c>
      <c r="AP651" s="132">
        <f t="shared" si="82"/>
        <v>6094.4399999999987</v>
      </c>
      <c r="AQ651" s="132">
        <f t="shared" si="83"/>
        <v>0</v>
      </c>
      <c r="AR651" s="132">
        <f t="shared" si="84"/>
        <v>1268.630000000001</v>
      </c>
      <c r="AS651" s="133">
        <f t="shared" si="87"/>
        <v>0.20816186556927319</v>
      </c>
    </row>
    <row r="652" spans="1:45" x14ac:dyDescent="0.2">
      <c r="A652" s="59">
        <v>-1</v>
      </c>
      <c r="B652" s="59">
        <v>1012</v>
      </c>
      <c r="C652" s="59" t="s">
        <v>121</v>
      </c>
      <c r="D652" s="59">
        <v>0</v>
      </c>
      <c r="E652" s="59">
        <v>276</v>
      </c>
      <c r="F652" s="59" t="s">
        <v>1816</v>
      </c>
      <c r="G652" s="59">
        <v>2028</v>
      </c>
      <c r="H652" s="59" t="s">
        <v>136</v>
      </c>
      <c r="I652" s="59">
        <v>1</v>
      </c>
      <c r="J652" s="59" t="s">
        <v>30</v>
      </c>
      <c r="K652" s="59">
        <v>13</v>
      </c>
      <c r="L652" s="59">
        <v>10301001</v>
      </c>
      <c r="M652" s="59">
        <v>0</v>
      </c>
      <c r="N652" s="59" t="s">
        <v>135</v>
      </c>
      <c r="O652" s="59" t="s">
        <v>124</v>
      </c>
      <c r="P652" s="59" t="s">
        <v>128</v>
      </c>
      <c r="Q652" s="59">
        <v>0</v>
      </c>
      <c r="R652" s="59">
        <v>0</v>
      </c>
      <c r="S652" s="59">
        <v>3401.61</v>
      </c>
      <c r="T652" s="59">
        <v>0</v>
      </c>
      <c r="U652" s="59">
        <v>3401.61</v>
      </c>
      <c r="V652" s="59">
        <v>15963.53</v>
      </c>
      <c r="W652" s="59">
        <v>15963.53</v>
      </c>
      <c r="X652" s="59">
        <v>0</v>
      </c>
      <c r="Y652" s="59">
        <v>0</v>
      </c>
      <c r="Z652" s="59">
        <v>0</v>
      </c>
      <c r="AA652" s="59">
        <v>0</v>
      </c>
      <c r="AB652" s="59">
        <v>0</v>
      </c>
      <c r="AC652" s="59">
        <v>0</v>
      </c>
      <c r="AD652" s="59">
        <v>0</v>
      </c>
      <c r="AE652" s="59">
        <v>0</v>
      </c>
      <c r="AF652" s="59">
        <v>0</v>
      </c>
      <c r="AG652" s="59">
        <v>0</v>
      </c>
      <c r="AH652" s="59">
        <v>0</v>
      </c>
      <c r="AI652" s="59">
        <v>0</v>
      </c>
      <c r="AJ652" s="132" t="s">
        <v>205</v>
      </c>
      <c r="AK652" s="132" t="s">
        <v>206</v>
      </c>
      <c r="AL652" s="132">
        <f t="shared" si="80"/>
        <v>0</v>
      </c>
      <c r="AM652" s="132">
        <f t="shared" si="81"/>
        <v>0</v>
      </c>
      <c r="AN652" s="132">
        <f t="shared" si="85"/>
        <v>0</v>
      </c>
      <c r="AO652" s="132">
        <f t="shared" si="86"/>
        <v>0</v>
      </c>
      <c r="AP652" s="132">
        <f t="shared" si="82"/>
        <v>0</v>
      </c>
      <c r="AQ652" s="132">
        <f t="shared" si="83"/>
        <v>0</v>
      </c>
      <c r="AR652" s="132">
        <f t="shared" si="84"/>
        <v>0</v>
      </c>
      <c r="AS652" s="133" t="e">
        <f t="shared" si="87"/>
        <v>#DIV/0!</v>
      </c>
    </row>
    <row r="653" spans="1:45" x14ac:dyDescent="0.2">
      <c r="A653" s="59">
        <v>-1</v>
      </c>
      <c r="B653" s="59">
        <v>1012</v>
      </c>
      <c r="C653" s="59" t="s">
        <v>121</v>
      </c>
      <c r="D653" s="59">
        <v>0</v>
      </c>
      <c r="E653" s="59">
        <v>276</v>
      </c>
      <c r="F653" s="59" t="s">
        <v>1816</v>
      </c>
      <c r="G653" s="59">
        <v>2028</v>
      </c>
      <c r="H653" s="59" t="s">
        <v>137</v>
      </c>
      <c r="I653" s="59">
        <v>1</v>
      </c>
      <c r="J653" s="59" t="s">
        <v>30</v>
      </c>
      <c r="K653" s="59">
        <v>13</v>
      </c>
      <c r="L653" s="59">
        <v>10301002</v>
      </c>
      <c r="M653" s="59">
        <v>0</v>
      </c>
      <c r="N653" s="59" t="s">
        <v>135</v>
      </c>
      <c r="O653" s="59" t="s">
        <v>124</v>
      </c>
      <c r="P653" s="59" t="s">
        <v>128</v>
      </c>
      <c r="Q653" s="59">
        <v>0</v>
      </c>
      <c r="R653" s="59">
        <v>0</v>
      </c>
      <c r="S653" s="59">
        <v>172.97</v>
      </c>
      <c r="T653" s="59">
        <v>0</v>
      </c>
      <c r="U653" s="59">
        <v>172.97</v>
      </c>
      <c r="V653" s="59">
        <v>494.23</v>
      </c>
      <c r="W653" s="59">
        <v>494.23</v>
      </c>
      <c r="X653" s="59">
        <v>0</v>
      </c>
      <c r="Y653" s="59">
        <v>0</v>
      </c>
      <c r="Z653" s="59">
        <v>0</v>
      </c>
      <c r="AA653" s="59">
        <v>0</v>
      </c>
      <c r="AB653" s="59">
        <v>0</v>
      </c>
      <c r="AC653" s="59">
        <v>0</v>
      </c>
      <c r="AD653" s="59">
        <v>0</v>
      </c>
      <c r="AE653" s="59">
        <v>0</v>
      </c>
      <c r="AF653" s="59">
        <v>0</v>
      </c>
      <c r="AG653" s="59">
        <v>0</v>
      </c>
      <c r="AH653" s="59">
        <v>0</v>
      </c>
      <c r="AI653" s="59">
        <v>0</v>
      </c>
      <c r="AJ653" s="132" t="s">
        <v>205</v>
      </c>
      <c r="AK653" s="132" t="s">
        <v>206</v>
      </c>
      <c r="AL653" s="132">
        <f t="shared" si="80"/>
        <v>0</v>
      </c>
      <c r="AM653" s="132">
        <f t="shared" si="81"/>
        <v>0</v>
      </c>
      <c r="AN653" s="132">
        <f t="shared" si="85"/>
        <v>0</v>
      </c>
      <c r="AO653" s="132">
        <f t="shared" si="86"/>
        <v>0</v>
      </c>
      <c r="AP653" s="132">
        <f t="shared" si="82"/>
        <v>0</v>
      </c>
      <c r="AQ653" s="132">
        <f t="shared" si="83"/>
        <v>0</v>
      </c>
      <c r="AR653" s="132">
        <f t="shared" si="84"/>
        <v>0</v>
      </c>
      <c r="AS653" s="133" t="e">
        <f t="shared" si="87"/>
        <v>#DIV/0!</v>
      </c>
    </row>
    <row r="654" spans="1:45" x14ac:dyDescent="0.2">
      <c r="A654" s="59">
        <v>-1</v>
      </c>
      <c r="B654" s="59">
        <v>1012</v>
      </c>
      <c r="C654" s="59" t="s">
        <v>121</v>
      </c>
      <c r="D654" s="59">
        <v>0</v>
      </c>
      <c r="E654" s="59">
        <v>276</v>
      </c>
      <c r="F654" s="59" t="s">
        <v>1816</v>
      </c>
      <c r="G654" s="59">
        <v>2028</v>
      </c>
      <c r="H654" s="59" t="s">
        <v>139</v>
      </c>
      <c r="I654" s="59">
        <v>1</v>
      </c>
      <c r="J654" s="59" t="s">
        <v>30</v>
      </c>
      <c r="K654" s="59">
        <v>13</v>
      </c>
      <c r="L654" s="59">
        <v>10301017</v>
      </c>
      <c r="M654" s="59">
        <v>0</v>
      </c>
      <c r="N654" s="59" t="s">
        <v>135</v>
      </c>
      <c r="O654" s="59" t="s">
        <v>124</v>
      </c>
      <c r="P654" s="59" t="s">
        <v>128</v>
      </c>
      <c r="Q654" s="59">
        <v>0</v>
      </c>
      <c r="R654" s="59">
        <v>0</v>
      </c>
      <c r="S654" s="59">
        <v>0</v>
      </c>
      <c r="T654" s="59">
        <v>0</v>
      </c>
      <c r="U654" s="59">
        <v>0</v>
      </c>
      <c r="V654" s="59">
        <v>0</v>
      </c>
      <c r="W654" s="59">
        <v>0</v>
      </c>
      <c r="X654" s="59">
        <v>0</v>
      </c>
      <c r="Y654" s="59">
        <v>0</v>
      </c>
      <c r="Z654" s="59">
        <v>0</v>
      </c>
      <c r="AA654" s="59">
        <v>0</v>
      </c>
      <c r="AB654" s="59">
        <v>0</v>
      </c>
      <c r="AC654" s="59">
        <v>0</v>
      </c>
      <c r="AD654" s="59">
        <v>0</v>
      </c>
      <c r="AE654" s="59">
        <v>0</v>
      </c>
      <c r="AF654" s="59">
        <v>0</v>
      </c>
      <c r="AG654" s="59">
        <v>0</v>
      </c>
      <c r="AH654" s="59">
        <v>0</v>
      </c>
      <c r="AI654" s="59">
        <v>0</v>
      </c>
      <c r="AJ654" s="132" t="s">
        <v>205</v>
      </c>
      <c r="AK654" s="132" t="s">
        <v>206</v>
      </c>
      <c r="AL654" s="132">
        <f t="shared" si="80"/>
        <v>0</v>
      </c>
      <c r="AM654" s="132">
        <f t="shared" si="81"/>
        <v>0</v>
      </c>
      <c r="AN654" s="132">
        <f t="shared" si="85"/>
        <v>0</v>
      </c>
      <c r="AO654" s="132">
        <f t="shared" si="86"/>
        <v>0</v>
      </c>
      <c r="AP654" s="132">
        <f t="shared" si="82"/>
        <v>0</v>
      </c>
      <c r="AQ654" s="132">
        <f t="shared" si="83"/>
        <v>0</v>
      </c>
      <c r="AR654" s="132">
        <f t="shared" si="84"/>
        <v>0</v>
      </c>
      <c r="AS654" s="133" t="e">
        <f t="shared" si="87"/>
        <v>#DIV/0!</v>
      </c>
    </row>
    <row r="655" spans="1:45" x14ac:dyDescent="0.2">
      <c r="A655" s="59">
        <v>-1</v>
      </c>
      <c r="B655" s="59">
        <v>1012</v>
      </c>
      <c r="C655" s="59" t="s">
        <v>121</v>
      </c>
      <c r="D655" s="59">
        <v>0</v>
      </c>
      <c r="E655" s="59">
        <v>276</v>
      </c>
      <c r="F655" s="59" t="s">
        <v>1816</v>
      </c>
      <c r="G655" s="59">
        <v>2028</v>
      </c>
      <c r="H655" s="59" t="s">
        <v>140</v>
      </c>
      <c r="I655" s="59">
        <v>1</v>
      </c>
      <c r="J655" s="59" t="s">
        <v>30</v>
      </c>
      <c r="K655" s="59">
        <v>13</v>
      </c>
      <c r="L655" s="59">
        <v>10301012</v>
      </c>
      <c r="M655" s="59">
        <v>0</v>
      </c>
      <c r="N655" s="59" t="s">
        <v>135</v>
      </c>
      <c r="O655" s="59" t="s">
        <v>124</v>
      </c>
      <c r="P655" s="59" t="s">
        <v>128</v>
      </c>
      <c r="Q655" s="59">
        <v>0</v>
      </c>
      <c r="R655" s="59">
        <v>0</v>
      </c>
      <c r="S655" s="59">
        <v>-278.68</v>
      </c>
      <c r="T655" s="59">
        <v>0</v>
      </c>
      <c r="U655" s="59">
        <v>-278.68</v>
      </c>
      <c r="V655" s="59">
        <v>-1327.04</v>
      </c>
      <c r="W655" s="59">
        <v>-1327.04</v>
      </c>
      <c r="X655" s="59">
        <v>0</v>
      </c>
      <c r="Y655" s="59">
        <v>0</v>
      </c>
      <c r="Z655" s="59">
        <v>0</v>
      </c>
      <c r="AA655" s="59">
        <v>0</v>
      </c>
      <c r="AB655" s="59">
        <v>0</v>
      </c>
      <c r="AC655" s="59">
        <v>0</v>
      </c>
      <c r="AD655" s="59">
        <v>0</v>
      </c>
      <c r="AE655" s="59">
        <v>0</v>
      </c>
      <c r="AF655" s="59">
        <v>0</v>
      </c>
      <c r="AG655" s="59">
        <v>0</v>
      </c>
      <c r="AH655" s="59">
        <v>0</v>
      </c>
      <c r="AI655" s="59">
        <v>0</v>
      </c>
      <c r="AJ655" s="132" t="s">
        <v>205</v>
      </c>
      <c r="AK655" s="132" t="s">
        <v>206</v>
      </c>
      <c r="AL655" s="132">
        <f t="shared" si="80"/>
        <v>0</v>
      </c>
      <c r="AM655" s="132">
        <f t="shared" si="81"/>
        <v>0</v>
      </c>
      <c r="AN655" s="132">
        <f t="shared" si="85"/>
        <v>0</v>
      </c>
      <c r="AO655" s="132">
        <f t="shared" si="86"/>
        <v>0</v>
      </c>
      <c r="AP655" s="132">
        <f t="shared" si="82"/>
        <v>0</v>
      </c>
      <c r="AQ655" s="132">
        <f t="shared" si="83"/>
        <v>0</v>
      </c>
      <c r="AR655" s="132">
        <f t="shared" si="84"/>
        <v>0</v>
      </c>
      <c r="AS655" s="133" t="e">
        <f t="shared" si="87"/>
        <v>#DIV/0!</v>
      </c>
    </row>
    <row r="656" spans="1:45" x14ac:dyDescent="0.2">
      <c r="A656" s="59">
        <v>-1</v>
      </c>
      <c r="B656" s="59">
        <v>1012</v>
      </c>
      <c r="C656" s="59" t="s">
        <v>121</v>
      </c>
      <c r="D656" s="59">
        <v>0</v>
      </c>
      <c r="E656" s="59">
        <v>276</v>
      </c>
      <c r="F656" s="59" t="s">
        <v>1816</v>
      </c>
      <c r="G656" s="59">
        <v>2028</v>
      </c>
      <c r="H656" s="59" t="s">
        <v>142</v>
      </c>
      <c r="I656" s="59">
        <v>1</v>
      </c>
      <c r="J656" s="59" t="s">
        <v>30</v>
      </c>
      <c r="K656" s="59">
        <v>13</v>
      </c>
      <c r="L656" s="59">
        <v>10301050</v>
      </c>
      <c r="M656" s="59">
        <v>0</v>
      </c>
      <c r="N656" s="59" t="s">
        <v>135</v>
      </c>
      <c r="O656" s="59" t="s">
        <v>124</v>
      </c>
      <c r="P656" s="59" t="s">
        <v>128</v>
      </c>
      <c r="Q656" s="59">
        <v>0</v>
      </c>
      <c r="R656" s="59">
        <v>0</v>
      </c>
      <c r="S656" s="59">
        <v>75002.58</v>
      </c>
      <c r="T656" s="59">
        <v>0</v>
      </c>
      <c r="U656" s="59">
        <v>75002.58</v>
      </c>
      <c r="V656" s="59">
        <v>337485.68</v>
      </c>
      <c r="W656" s="59">
        <v>337485.68</v>
      </c>
      <c r="X656" s="59">
        <v>0</v>
      </c>
      <c r="Y656" s="59">
        <v>0</v>
      </c>
      <c r="Z656" s="59">
        <v>0</v>
      </c>
      <c r="AA656" s="59">
        <v>0</v>
      </c>
      <c r="AB656" s="59">
        <v>0</v>
      </c>
      <c r="AC656" s="59">
        <v>0</v>
      </c>
      <c r="AD656" s="59">
        <v>0</v>
      </c>
      <c r="AE656" s="59">
        <v>0</v>
      </c>
      <c r="AF656" s="59">
        <v>0</v>
      </c>
      <c r="AG656" s="59">
        <v>0</v>
      </c>
      <c r="AH656" s="59">
        <v>0</v>
      </c>
      <c r="AI656" s="59">
        <v>0</v>
      </c>
      <c r="AJ656" s="132" t="s">
        <v>205</v>
      </c>
      <c r="AK656" s="132" t="s">
        <v>36</v>
      </c>
      <c r="AL656" s="132">
        <f t="shared" si="80"/>
        <v>0</v>
      </c>
      <c r="AM656" s="132">
        <f t="shared" si="81"/>
        <v>0</v>
      </c>
      <c r="AN656" s="132">
        <f t="shared" si="85"/>
        <v>0</v>
      </c>
      <c r="AO656" s="132">
        <f t="shared" si="86"/>
        <v>0</v>
      </c>
      <c r="AP656" s="132">
        <f t="shared" si="82"/>
        <v>0</v>
      </c>
      <c r="AQ656" s="132">
        <f t="shared" si="83"/>
        <v>0</v>
      </c>
      <c r="AR656" s="132">
        <f t="shared" si="84"/>
        <v>0</v>
      </c>
      <c r="AS656" s="133" t="e">
        <f t="shared" si="87"/>
        <v>#DIV/0!</v>
      </c>
    </row>
    <row r="657" spans="1:45" x14ac:dyDescent="0.2">
      <c r="A657" s="59">
        <v>-1</v>
      </c>
      <c r="B657" s="59">
        <v>1012</v>
      </c>
      <c r="C657" s="59" t="s">
        <v>121</v>
      </c>
      <c r="D657" s="59">
        <v>0</v>
      </c>
      <c r="E657" s="59">
        <v>276</v>
      </c>
      <c r="F657" s="59" t="s">
        <v>1816</v>
      </c>
      <c r="G657" s="59">
        <v>2028</v>
      </c>
      <c r="H657" s="59" t="s">
        <v>138</v>
      </c>
      <c r="I657" s="59">
        <v>1</v>
      </c>
      <c r="J657" s="59" t="s">
        <v>30</v>
      </c>
      <c r="K657" s="59">
        <v>14</v>
      </c>
      <c r="L657" s="59">
        <v>10301502</v>
      </c>
      <c r="M657" s="59">
        <v>0</v>
      </c>
      <c r="N657" s="59" t="s">
        <v>135</v>
      </c>
      <c r="O657" s="59" t="s">
        <v>124</v>
      </c>
      <c r="P657" s="59" t="s">
        <v>128</v>
      </c>
      <c r="Q657" s="59">
        <v>0</v>
      </c>
      <c r="R657" s="59">
        <v>0</v>
      </c>
      <c r="S657" s="59">
        <v>0</v>
      </c>
      <c r="T657" s="59">
        <v>0</v>
      </c>
      <c r="U657" s="59">
        <v>0</v>
      </c>
      <c r="V657" s="59">
        <v>24432.880000000001</v>
      </c>
      <c r="W657" s="59">
        <v>24432.880000000001</v>
      </c>
      <c r="X657" s="59">
        <v>0</v>
      </c>
      <c r="Y657" s="59">
        <v>0</v>
      </c>
      <c r="Z657" s="59">
        <v>0</v>
      </c>
      <c r="AA657" s="59">
        <v>0</v>
      </c>
      <c r="AB657" s="59">
        <v>0</v>
      </c>
      <c r="AC657" s="59">
        <v>0</v>
      </c>
      <c r="AD657" s="59">
        <v>0</v>
      </c>
      <c r="AE657" s="59">
        <v>0</v>
      </c>
      <c r="AF657" s="59">
        <v>0</v>
      </c>
      <c r="AG657" s="59">
        <v>0</v>
      </c>
      <c r="AH657" s="59">
        <v>0</v>
      </c>
      <c r="AI657" s="59">
        <v>0</v>
      </c>
      <c r="AJ657" s="132" t="s">
        <v>205</v>
      </c>
      <c r="AK657" s="132" t="s">
        <v>208</v>
      </c>
      <c r="AL657" s="132">
        <f t="shared" si="80"/>
        <v>0</v>
      </c>
      <c r="AM657" s="132">
        <f t="shared" si="81"/>
        <v>0</v>
      </c>
      <c r="AN657" s="132">
        <f t="shared" si="85"/>
        <v>0</v>
      </c>
      <c r="AO657" s="132">
        <f t="shared" si="86"/>
        <v>0</v>
      </c>
      <c r="AP657" s="132">
        <f t="shared" si="82"/>
        <v>0</v>
      </c>
      <c r="AQ657" s="132">
        <f t="shared" si="83"/>
        <v>0</v>
      </c>
      <c r="AR657" s="132">
        <f t="shared" si="84"/>
        <v>0</v>
      </c>
      <c r="AS657" s="133" t="e">
        <f t="shared" si="87"/>
        <v>#DIV/0!</v>
      </c>
    </row>
    <row r="658" spans="1:45" x14ac:dyDescent="0.2">
      <c r="A658" s="59">
        <v>-1</v>
      </c>
      <c r="B658" s="59">
        <v>1012</v>
      </c>
      <c r="C658" s="59" t="s">
        <v>121</v>
      </c>
      <c r="D658" s="59">
        <v>0</v>
      </c>
      <c r="E658" s="59">
        <v>276</v>
      </c>
      <c r="F658" s="59" t="s">
        <v>1816</v>
      </c>
      <c r="G658" s="59">
        <v>2028</v>
      </c>
      <c r="H658" s="59" t="s">
        <v>147</v>
      </c>
      <c r="I658" s="59">
        <v>1</v>
      </c>
      <c r="J658" s="59" t="s">
        <v>30</v>
      </c>
      <c r="K658" s="59">
        <v>13</v>
      </c>
      <c r="L658" s="59">
        <v>10301004</v>
      </c>
      <c r="M658" s="59">
        <v>-1</v>
      </c>
      <c r="N658" s="59" t="s">
        <v>146</v>
      </c>
      <c r="O658" s="59" t="s">
        <v>124</v>
      </c>
      <c r="P658" s="59" t="s">
        <v>128</v>
      </c>
      <c r="Q658" s="59">
        <v>0</v>
      </c>
      <c r="R658" s="59">
        <v>0</v>
      </c>
      <c r="S658" s="59">
        <v>0</v>
      </c>
      <c r="T658" s="59">
        <v>0</v>
      </c>
      <c r="U658" s="59">
        <v>0</v>
      </c>
      <c r="V658" s="59">
        <v>0</v>
      </c>
      <c r="W658" s="59">
        <v>0</v>
      </c>
      <c r="X658" s="59">
        <v>0</v>
      </c>
      <c r="Y658" s="59">
        <v>0</v>
      </c>
      <c r="Z658" s="59">
        <v>0</v>
      </c>
      <c r="AA658" s="59">
        <v>0</v>
      </c>
      <c r="AB658" s="59">
        <v>0</v>
      </c>
      <c r="AC658" s="59">
        <v>0</v>
      </c>
      <c r="AD658" s="59">
        <v>0</v>
      </c>
      <c r="AE658" s="59">
        <v>0</v>
      </c>
      <c r="AF658" s="59">
        <v>0</v>
      </c>
      <c r="AG658" s="59">
        <v>0</v>
      </c>
      <c r="AH658" s="59">
        <v>0</v>
      </c>
      <c r="AI658" s="59">
        <v>0</v>
      </c>
      <c r="AJ658" s="132" t="s">
        <v>205</v>
      </c>
      <c r="AK658" s="132" t="s">
        <v>35</v>
      </c>
      <c r="AL658" s="132">
        <f t="shared" si="80"/>
        <v>0</v>
      </c>
      <c r="AM658" s="132">
        <f t="shared" si="81"/>
        <v>0</v>
      </c>
      <c r="AN658" s="132">
        <f t="shared" si="85"/>
        <v>0</v>
      </c>
      <c r="AO658" s="132">
        <f t="shared" si="86"/>
        <v>0</v>
      </c>
      <c r="AP658" s="132">
        <f t="shared" si="82"/>
        <v>0</v>
      </c>
      <c r="AQ658" s="132">
        <f t="shared" si="83"/>
        <v>0</v>
      </c>
      <c r="AR658" s="132">
        <f t="shared" si="84"/>
        <v>0</v>
      </c>
      <c r="AS658" s="133" t="e">
        <f t="shared" si="87"/>
        <v>#DIV/0!</v>
      </c>
    </row>
    <row r="659" spans="1:45" x14ac:dyDescent="0.2">
      <c r="A659" s="59">
        <v>-1</v>
      </c>
      <c r="B659" s="59">
        <v>1012</v>
      </c>
      <c r="C659" s="59" t="s">
        <v>121</v>
      </c>
      <c r="D659" s="59">
        <v>0</v>
      </c>
      <c r="E659" s="59">
        <v>276</v>
      </c>
      <c r="F659" s="59" t="s">
        <v>1816</v>
      </c>
      <c r="G659" s="59">
        <v>2028</v>
      </c>
      <c r="H659" s="59" t="s">
        <v>125</v>
      </c>
      <c r="I659" s="59">
        <v>1</v>
      </c>
      <c r="J659" s="59" t="s">
        <v>30</v>
      </c>
      <c r="K659" s="59">
        <v>13</v>
      </c>
      <c r="L659" s="59">
        <v>21</v>
      </c>
      <c r="M659" s="59">
        <v>1</v>
      </c>
      <c r="N659" s="59" t="s">
        <v>122</v>
      </c>
      <c r="O659" s="59" t="s">
        <v>124</v>
      </c>
      <c r="P659" s="59" t="s">
        <v>129</v>
      </c>
      <c r="Q659" s="59">
        <v>0</v>
      </c>
      <c r="R659" s="59">
        <v>0</v>
      </c>
      <c r="S659" s="59">
        <v>-494788.58</v>
      </c>
      <c r="T659" s="59">
        <v>-14976.57</v>
      </c>
      <c r="U659" s="59">
        <v>-509765.15</v>
      </c>
      <c r="V659" s="59">
        <v>195449.46</v>
      </c>
      <c r="W659" s="59">
        <v>124132.46</v>
      </c>
      <c r="X659" s="59">
        <v>0</v>
      </c>
      <c r="Y659" s="59">
        <v>6697054</v>
      </c>
      <c r="Z659" s="59">
        <v>6768371</v>
      </c>
      <c r="AA659" s="59">
        <v>0</v>
      </c>
      <c r="AB659" s="59">
        <v>0</v>
      </c>
      <c r="AC659" s="59">
        <v>-71317</v>
      </c>
      <c r="AD659" s="59">
        <v>0</v>
      </c>
      <c r="AE659" s="59">
        <v>0</v>
      </c>
      <c r="AF659" s="59">
        <v>0</v>
      </c>
      <c r="AG659" s="59">
        <v>0</v>
      </c>
      <c r="AH659" s="59">
        <v>0</v>
      </c>
      <c r="AI659" s="59">
        <v>0</v>
      </c>
      <c r="AJ659" s="132" t="s">
        <v>29</v>
      </c>
      <c r="AK659" s="132" t="s">
        <v>37</v>
      </c>
      <c r="AL659" s="132">
        <f t="shared" si="80"/>
        <v>6768371</v>
      </c>
      <c r="AM659" s="132">
        <f t="shared" si="81"/>
        <v>6697054</v>
      </c>
      <c r="AN659" s="132">
        <f t="shared" si="85"/>
        <v>71317</v>
      </c>
      <c r="AO659" s="132">
        <f t="shared" si="86"/>
        <v>0</v>
      </c>
      <c r="AP659" s="132">
        <f t="shared" si="82"/>
        <v>-71316.999999999985</v>
      </c>
      <c r="AQ659" s="132">
        <f t="shared" si="83"/>
        <v>0</v>
      </c>
      <c r="AR659" s="132">
        <f t="shared" si="84"/>
        <v>-14976.570000000007</v>
      </c>
      <c r="AS659" s="133">
        <f t="shared" si="87"/>
        <v>0.21000000000000013</v>
      </c>
    </row>
    <row r="660" spans="1:45" x14ac:dyDescent="0.2">
      <c r="A660" s="59">
        <v>-1</v>
      </c>
      <c r="B660" s="59">
        <v>1012</v>
      </c>
      <c r="C660" s="59" t="s">
        <v>121</v>
      </c>
      <c r="D660" s="59">
        <v>0</v>
      </c>
      <c r="E660" s="59">
        <v>276</v>
      </c>
      <c r="F660" s="59" t="s">
        <v>1816</v>
      </c>
      <c r="G660" s="59">
        <v>2028</v>
      </c>
      <c r="H660" s="59" t="s">
        <v>126</v>
      </c>
      <c r="I660" s="59">
        <v>1</v>
      </c>
      <c r="J660" s="59" t="s">
        <v>30</v>
      </c>
      <c r="K660" s="59">
        <v>13</v>
      </c>
      <c r="L660" s="59">
        <v>19</v>
      </c>
      <c r="M660" s="59">
        <v>1</v>
      </c>
      <c r="N660" s="59" t="s">
        <v>122</v>
      </c>
      <c r="O660" s="59" t="s">
        <v>124</v>
      </c>
      <c r="P660" s="59" t="s">
        <v>129</v>
      </c>
      <c r="Q660" s="59">
        <v>0</v>
      </c>
      <c r="R660" s="59">
        <v>0</v>
      </c>
      <c r="S660" s="59">
        <v>72034083.409999996</v>
      </c>
      <c r="T660" s="59">
        <v>1728655.6400000001</v>
      </c>
      <c r="U660" s="59">
        <v>71334096.689999998</v>
      </c>
      <c r="V660" s="59">
        <v>232799604.41999999</v>
      </c>
      <c r="W660" s="59">
        <v>233244508.13999999</v>
      </c>
      <c r="X660" s="59">
        <v>30617961.809999999</v>
      </c>
      <c r="Y660" s="59">
        <v>1236517.29</v>
      </c>
      <c r="Z660" s="59">
        <v>31409575.379999999</v>
      </c>
      <c r="AA660" s="59">
        <v>0</v>
      </c>
      <c r="AB660" s="59">
        <v>0</v>
      </c>
      <c r="AC660" s="59">
        <v>444903.72000000003</v>
      </c>
      <c r="AD660" s="59">
        <v>0</v>
      </c>
      <c r="AE660" s="59">
        <v>0</v>
      </c>
      <c r="AF660" s="59">
        <v>0</v>
      </c>
      <c r="AG660" s="59">
        <v>0</v>
      </c>
      <c r="AH660" s="59">
        <v>0</v>
      </c>
      <c r="AI660" s="59">
        <v>0</v>
      </c>
      <c r="AJ660" s="132" t="s">
        <v>29</v>
      </c>
      <c r="AK660" s="132" t="s">
        <v>206</v>
      </c>
      <c r="AL660" s="132">
        <f t="shared" si="80"/>
        <v>31409575.379999999</v>
      </c>
      <c r="AM660" s="132">
        <f t="shared" si="81"/>
        <v>31854479.099999998</v>
      </c>
      <c r="AN660" s="132">
        <f t="shared" si="85"/>
        <v>-444903.71999999881</v>
      </c>
      <c r="AO660" s="132">
        <f t="shared" si="86"/>
        <v>0</v>
      </c>
      <c r="AP660" s="132">
        <f t="shared" si="82"/>
        <v>444903.71999999881</v>
      </c>
      <c r="AQ660" s="132">
        <f t="shared" si="83"/>
        <v>0</v>
      </c>
      <c r="AR660" s="132">
        <f t="shared" si="84"/>
        <v>-699986.71999999881</v>
      </c>
      <c r="AS660" s="133">
        <f t="shared" si="87"/>
        <v>-1.5733442732283756</v>
      </c>
    </row>
    <row r="661" spans="1:45" x14ac:dyDescent="0.2">
      <c r="A661" s="59">
        <v>-1</v>
      </c>
      <c r="B661" s="59">
        <v>1012</v>
      </c>
      <c r="C661" s="59" t="s">
        <v>121</v>
      </c>
      <c r="D661" s="59">
        <v>0</v>
      </c>
      <c r="E661" s="59">
        <v>276</v>
      </c>
      <c r="F661" s="59" t="s">
        <v>1816</v>
      </c>
      <c r="G661" s="59">
        <v>2028</v>
      </c>
      <c r="H661" s="59" t="s">
        <v>136</v>
      </c>
      <c r="I661" s="59">
        <v>1</v>
      </c>
      <c r="J661" s="59" t="s">
        <v>30</v>
      </c>
      <c r="K661" s="59">
        <v>13</v>
      </c>
      <c r="L661" s="59">
        <v>10301001</v>
      </c>
      <c r="M661" s="59">
        <v>0</v>
      </c>
      <c r="N661" s="59" t="s">
        <v>135</v>
      </c>
      <c r="O661" s="59" t="s">
        <v>124</v>
      </c>
      <c r="P661" s="59" t="s">
        <v>129</v>
      </c>
      <c r="Q661" s="59">
        <v>0</v>
      </c>
      <c r="R661" s="59">
        <v>0</v>
      </c>
      <c r="S661" s="59">
        <v>3079703.54</v>
      </c>
      <c r="T661" s="59">
        <v>0</v>
      </c>
      <c r="U661" s="59">
        <v>2964260.62</v>
      </c>
      <c r="V661" s="59">
        <v>9648423.1799999997</v>
      </c>
      <c r="W661" s="59">
        <v>9289763.9399999995</v>
      </c>
      <c r="X661" s="59">
        <v>0</v>
      </c>
      <c r="Y661" s="59">
        <v>0</v>
      </c>
      <c r="Z661" s="59">
        <v>358659.24</v>
      </c>
      <c r="AA661" s="59">
        <v>0</v>
      </c>
      <c r="AB661" s="59">
        <v>0</v>
      </c>
      <c r="AC661" s="59">
        <v>-358659.24</v>
      </c>
      <c r="AD661" s="59">
        <v>0</v>
      </c>
      <c r="AE661" s="59">
        <v>0</v>
      </c>
      <c r="AF661" s="59">
        <v>0</v>
      </c>
      <c r="AG661" s="59">
        <v>0</v>
      </c>
      <c r="AH661" s="59">
        <v>0</v>
      </c>
      <c r="AI661" s="59">
        <v>0</v>
      </c>
      <c r="AJ661" s="132" t="s">
        <v>29</v>
      </c>
      <c r="AK661" s="132" t="s">
        <v>206</v>
      </c>
      <c r="AL661" s="132">
        <f t="shared" si="80"/>
        <v>358659.24</v>
      </c>
      <c r="AM661" s="132">
        <f t="shared" si="81"/>
        <v>0</v>
      </c>
      <c r="AN661" s="132">
        <f t="shared" si="85"/>
        <v>358659.24</v>
      </c>
      <c r="AO661" s="132">
        <f t="shared" si="86"/>
        <v>0</v>
      </c>
      <c r="AP661" s="132">
        <f t="shared" si="82"/>
        <v>-358659.24000000022</v>
      </c>
      <c r="AQ661" s="132">
        <f t="shared" si="83"/>
        <v>0</v>
      </c>
      <c r="AR661" s="132">
        <f t="shared" si="84"/>
        <v>-115442.91999999993</v>
      </c>
      <c r="AS661" s="133">
        <f t="shared" si="87"/>
        <v>0.321873542139887</v>
      </c>
    </row>
    <row r="662" spans="1:45" x14ac:dyDescent="0.2">
      <c r="A662" s="59">
        <v>-1</v>
      </c>
      <c r="B662" s="59">
        <v>1012</v>
      </c>
      <c r="C662" s="59" t="s">
        <v>121</v>
      </c>
      <c r="D662" s="59">
        <v>0</v>
      </c>
      <c r="E662" s="59">
        <v>276</v>
      </c>
      <c r="F662" s="59" t="s">
        <v>1816</v>
      </c>
      <c r="G662" s="59">
        <v>2028</v>
      </c>
      <c r="H662" s="59" t="s">
        <v>137</v>
      </c>
      <c r="I662" s="59">
        <v>1</v>
      </c>
      <c r="J662" s="59" t="s">
        <v>30</v>
      </c>
      <c r="K662" s="59">
        <v>13</v>
      </c>
      <c r="L662" s="59">
        <v>10301002</v>
      </c>
      <c r="M662" s="59">
        <v>0</v>
      </c>
      <c r="N662" s="59" t="s">
        <v>135</v>
      </c>
      <c r="O662" s="59" t="s">
        <v>124</v>
      </c>
      <c r="P662" s="59" t="s">
        <v>129</v>
      </c>
      <c r="Q662" s="59">
        <v>0</v>
      </c>
      <c r="R662" s="59">
        <v>0</v>
      </c>
      <c r="S662" s="59">
        <v>1572500.81</v>
      </c>
      <c r="T662" s="59">
        <v>0</v>
      </c>
      <c r="U662" s="59">
        <v>1491963.6400000001</v>
      </c>
      <c r="V662" s="59">
        <v>4492859.82</v>
      </c>
      <c r="W662" s="59">
        <v>4262753.75</v>
      </c>
      <c r="X662" s="59">
        <v>0</v>
      </c>
      <c r="Y662" s="59">
        <v>0</v>
      </c>
      <c r="Z662" s="59">
        <v>230106.07</v>
      </c>
      <c r="AA662" s="59">
        <v>0</v>
      </c>
      <c r="AB662" s="59">
        <v>0</v>
      </c>
      <c r="AC662" s="59">
        <v>-230106.07</v>
      </c>
      <c r="AD662" s="59">
        <v>0</v>
      </c>
      <c r="AE662" s="59">
        <v>0</v>
      </c>
      <c r="AF662" s="59">
        <v>0</v>
      </c>
      <c r="AG662" s="59">
        <v>0</v>
      </c>
      <c r="AH662" s="59">
        <v>0</v>
      </c>
      <c r="AI662" s="59">
        <v>0</v>
      </c>
      <c r="AJ662" s="132" t="s">
        <v>29</v>
      </c>
      <c r="AK662" s="132" t="s">
        <v>206</v>
      </c>
      <c r="AL662" s="132">
        <f t="shared" si="80"/>
        <v>230106.07</v>
      </c>
      <c r="AM662" s="132">
        <f t="shared" si="81"/>
        <v>0</v>
      </c>
      <c r="AN662" s="132">
        <f t="shared" si="85"/>
        <v>230106.07</v>
      </c>
      <c r="AO662" s="132">
        <f t="shared" si="86"/>
        <v>0</v>
      </c>
      <c r="AP662" s="132">
        <f t="shared" si="82"/>
        <v>-230106.0700000003</v>
      </c>
      <c r="AQ662" s="132">
        <f t="shared" si="83"/>
        <v>-2.9103830456733704E-10</v>
      </c>
      <c r="AR662" s="132">
        <f t="shared" si="84"/>
        <v>-80537.169999999925</v>
      </c>
      <c r="AS662" s="133">
        <f t="shared" si="87"/>
        <v>0.35000019773489599</v>
      </c>
    </row>
    <row r="663" spans="1:45" x14ac:dyDescent="0.2">
      <c r="A663" s="59">
        <v>-1</v>
      </c>
      <c r="B663" s="59">
        <v>1012</v>
      </c>
      <c r="C663" s="59" t="s">
        <v>121</v>
      </c>
      <c r="D663" s="59">
        <v>0</v>
      </c>
      <c r="E663" s="59">
        <v>276</v>
      </c>
      <c r="F663" s="59" t="s">
        <v>1816</v>
      </c>
      <c r="G663" s="59">
        <v>2028</v>
      </c>
      <c r="H663" s="59" t="s">
        <v>139</v>
      </c>
      <c r="I663" s="59">
        <v>1</v>
      </c>
      <c r="J663" s="59" t="s">
        <v>30</v>
      </c>
      <c r="K663" s="59">
        <v>13</v>
      </c>
      <c r="L663" s="59">
        <v>10301017</v>
      </c>
      <c r="M663" s="59">
        <v>0</v>
      </c>
      <c r="N663" s="59" t="s">
        <v>135</v>
      </c>
      <c r="O663" s="59" t="s">
        <v>124</v>
      </c>
      <c r="P663" s="59" t="s">
        <v>129</v>
      </c>
      <c r="Q663" s="59">
        <v>0</v>
      </c>
      <c r="R663" s="59">
        <v>0</v>
      </c>
      <c r="S663" s="59">
        <v>840165.51</v>
      </c>
      <c r="T663" s="59">
        <v>0</v>
      </c>
      <c r="U663" s="59">
        <v>769192.22</v>
      </c>
      <c r="V663" s="59">
        <v>2381632.2400000002</v>
      </c>
      <c r="W663" s="59">
        <v>2175499.21</v>
      </c>
      <c r="X663" s="59">
        <v>0</v>
      </c>
      <c r="Y663" s="59">
        <v>0</v>
      </c>
      <c r="Z663" s="59">
        <v>206133.03</v>
      </c>
      <c r="AA663" s="59">
        <v>0</v>
      </c>
      <c r="AB663" s="59">
        <v>0</v>
      </c>
      <c r="AC663" s="59">
        <v>-206133.03</v>
      </c>
      <c r="AD663" s="59">
        <v>0</v>
      </c>
      <c r="AE663" s="59">
        <v>0</v>
      </c>
      <c r="AF663" s="59">
        <v>0</v>
      </c>
      <c r="AG663" s="59">
        <v>0</v>
      </c>
      <c r="AH663" s="59">
        <v>0</v>
      </c>
      <c r="AI663" s="59">
        <v>0</v>
      </c>
      <c r="AJ663" s="132" t="s">
        <v>29</v>
      </c>
      <c r="AK663" s="132" t="s">
        <v>206</v>
      </c>
      <c r="AL663" s="132">
        <f t="shared" si="80"/>
        <v>206133.03</v>
      </c>
      <c r="AM663" s="132">
        <f t="shared" si="81"/>
        <v>0</v>
      </c>
      <c r="AN663" s="132">
        <f t="shared" si="85"/>
        <v>206133.03</v>
      </c>
      <c r="AO663" s="132">
        <f t="shared" si="86"/>
        <v>0</v>
      </c>
      <c r="AP663" s="132">
        <f t="shared" si="82"/>
        <v>-206133.03000000026</v>
      </c>
      <c r="AQ663" s="132">
        <f t="shared" si="83"/>
        <v>-2.6193447411060333E-10</v>
      </c>
      <c r="AR663" s="132">
        <f t="shared" si="84"/>
        <v>-70973.290000000037</v>
      </c>
      <c r="AS663" s="133">
        <f t="shared" si="87"/>
        <v>0.34430818777563182</v>
      </c>
    </row>
    <row r="664" spans="1:45" x14ac:dyDescent="0.2">
      <c r="A664" s="59">
        <v>-1</v>
      </c>
      <c r="B664" s="59">
        <v>1012</v>
      </c>
      <c r="C664" s="59" t="s">
        <v>121</v>
      </c>
      <c r="D664" s="59">
        <v>0</v>
      </c>
      <c r="E664" s="59">
        <v>276</v>
      </c>
      <c r="F664" s="59" t="s">
        <v>1816</v>
      </c>
      <c r="G664" s="59">
        <v>2028</v>
      </c>
      <c r="H664" s="59" t="s">
        <v>143</v>
      </c>
      <c r="I664" s="59">
        <v>1</v>
      </c>
      <c r="J664" s="59" t="s">
        <v>30</v>
      </c>
      <c r="K664" s="59">
        <v>13</v>
      </c>
      <c r="L664" s="59">
        <v>23634763</v>
      </c>
      <c r="M664" s="59">
        <v>0</v>
      </c>
      <c r="N664" s="59" t="s">
        <v>135</v>
      </c>
      <c r="O664" s="59" t="s">
        <v>124</v>
      </c>
      <c r="P664" s="59" t="s">
        <v>129</v>
      </c>
      <c r="Q664" s="59">
        <v>0</v>
      </c>
      <c r="R664" s="59">
        <v>0</v>
      </c>
      <c r="S664" s="59">
        <v>-706312.69000000006</v>
      </c>
      <c r="T664" s="59">
        <v>0</v>
      </c>
      <c r="U664" s="59">
        <v>-704519.55</v>
      </c>
      <c r="V664" s="59">
        <v>-3363394.06</v>
      </c>
      <c r="W664" s="59">
        <v>-3354855.27</v>
      </c>
      <c r="X664" s="59">
        <v>0</v>
      </c>
      <c r="Y664" s="59">
        <v>0</v>
      </c>
      <c r="Z664" s="59">
        <v>-8538.7900000000009</v>
      </c>
      <c r="AA664" s="59">
        <v>0</v>
      </c>
      <c r="AB664" s="59">
        <v>0</v>
      </c>
      <c r="AC664" s="59">
        <v>8538.7900000000009</v>
      </c>
      <c r="AD664" s="59">
        <v>0</v>
      </c>
      <c r="AE664" s="59">
        <v>0</v>
      </c>
      <c r="AF664" s="59">
        <v>0</v>
      </c>
      <c r="AG664" s="59">
        <v>0</v>
      </c>
      <c r="AH664" s="59">
        <v>0</v>
      </c>
      <c r="AI664" s="59">
        <v>0</v>
      </c>
      <c r="AJ664" s="132" t="s">
        <v>29</v>
      </c>
      <c r="AK664" s="132" t="s">
        <v>35</v>
      </c>
      <c r="AL664" s="132">
        <f t="shared" si="80"/>
        <v>-8538.7900000000009</v>
      </c>
      <c r="AM664" s="132">
        <f t="shared" si="81"/>
        <v>0</v>
      </c>
      <c r="AN664" s="132">
        <f t="shared" si="85"/>
        <v>-8538.7900000000009</v>
      </c>
      <c r="AO664" s="132">
        <f t="shared" si="86"/>
        <v>0</v>
      </c>
      <c r="AP664" s="132">
        <f t="shared" si="82"/>
        <v>8538.7900000000373</v>
      </c>
      <c r="AQ664" s="132">
        <f t="shared" si="83"/>
        <v>3.637978807091713E-11</v>
      </c>
      <c r="AR664" s="132">
        <f t="shared" si="84"/>
        <v>1793.140000000014</v>
      </c>
      <c r="AS664" s="133">
        <f t="shared" si="87"/>
        <v>0.20999930903559008</v>
      </c>
    </row>
    <row r="665" spans="1:45" x14ac:dyDescent="0.2">
      <c r="A665" s="59">
        <v>-1</v>
      </c>
      <c r="B665" s="59">
        <v>1012</v>
      </c>
      <c r="C665" s="59" t="s">
        <v>121</v>
      </c>
      <c r="D665" s="59">
        <v>0</v>
      </c>
      <c r="E665" s="59">
        <v>276</v>
      </c>
      <c r="F665" s="59" t="s">
        <v>1816</v>
      </c>
      <c r="G665" s="59">
        <v>2028</v>
      </c>
      <c r="H665" s="59" t="s">
        <v>140</v>
      </c>
      <c r="I665" s="59">
        <v>1</v>
      </c>
      <c r="J665" s="59" t="s">
        <v>30</v>
      </c>
      <c r="K665" s="59">
        <v>13</v>
      </c>
      <c r="L665" s="59">
        <v>10301012</v>
      </c>
      <c r="M665" s="59">
        <v>0</v>
      </c>
      <c r="N665" s="59" t="s">
        <v>135</v>
      </c>
      <c r="O665" s="59" t="s">
        <v>124</v>
      </c>
      <c r="P665" s="59" t="s">
        <v>129</v>
      </c>
      <c r="Q665" s="59">
        <v>0</v>
      </c>
      <c r="R665" s="59">
        <v>0</v>
      </c>
      <c r="S665" s="59">
        <v>-789088.38</v>
      </c>
      <c r="T665" s="59">
        <v>0</v>
      </c>
      <c r="U665" s="59">
        <v>-746784.07000000007</v>
      </c>
      <c r="V665" s="59">
        <v>-2727822.44</v>
      </c>
      <c r="W665" s="59">
        <v>-2590376.52</v>
      </c>
      <c r="X665" s="59">
        <v>0</v>
      </c>
      <c r="Y665" s="59">
        <v>0</v>
      </c>
      <c r="Z665" s="59">
        <v>-137445.92000000001</v>
      </c>
      <c r="AA665" s="59">
        <v>0</v>
      </c>
      <c r="AB665" s="59">
        <v>0</v>
      </c>
      <c r="AC665" s="59">
        <v>137445.92000000001</v>
      </c>
      <c r="AD665" s="59">
        <v>0</v>
      </c>
      <c r="AE665" s="59">
        <v>0</v>
      </c>
      <c r="AF665" s="59">
        <v>0</v>
      </c>
      <c r="AG665" s="59">
        <v>0</v>
      </c>
      <c r="AH665" s="59">
        <v>0</v>
      </c>
      <c r="AI665" s="59">
        <v>0</v>
      </c>
      <c r="AJ665" s="132" t="s">
        <v>29</v>
      </c>
      <c r="AK665" s="132" t="s">
        <v>206</v>
      </c>
      <c r="AL665" s="132">
        <f t="shared" si="80"/>
        <v>-137445.92000000001</v>
      </c>
      <c r="AM665" s="132">
        <f t="shared" si="81"/>
        <v>0</v>
      </c>
      <c r="AN665" s="132">
        <f t="shared" si="85"/>
        <v>-137445.92000000001</v>
      </c>
      <c r="AO665" s="132">
        <f t="shared" si="86"/>
        <v>0</v>
      </c>
      <c r="AP665" s="132">
        <f t="shared" si="82"/>
        <v>137445.91999999993</v>
      </c>
      <c r="AQ665" s="132">
        <f t="shared" si="83"/>
        <v>0</v>
      </c>
      <c r="AR665" s="132">
        <f t="shared" si="84"/>
        <v>42304.309999999939</v>
      </c>
      <c r="AS665" s="133">
        <f t="shared" si="87"/>
        <v>0.30778876521034571</v>
      </c>
    </row>
    <row r="666" spans="1:45" x14ac:dyDescent="0.2">
      <c r="A666" s="59">
        <v>-1</v>
      </c>
      <c r="B666" s="59">
        <v>1012</v>
      </c>
      <c r="C666" s="59" t="s">
        <v>121</v>
      </c>
      <c r="D666" s="59">
        <v>0</v>
      </c>
      <c r="E666" s="59">
        <v>276</v>
      </c>
      <c r="F666" s="59" t="s">
        <v>1816</v>
      </c>
      <c r="G666" s="59">
        <v>2028</v>
      </c>
      <c r="H666" s="59" t="s">
        <v>141</v>
      </c>
      <c r="I666" s="59">
        <v>1</v>
      </c>
      <c r="J666" s="59" t="s">
        <v>30</v>
      </c>
      <c r="K666" s="59">
        <v>13</v>
      </c>
      <c r="L666" s="59">
        <v>10301010</v>
      </c>
      <c r="M666" s="59">
        <v>0</v>
      </c>
      <c r="N666" s="59" t="s">
        <v>135</v>
      </c>
      <c r="O666" s="59" t="s">
        <v>124</v>
      </c>
      <c r="P666" s="59" t="s">
        <v>129</v>
      </c>
      <c r="Q666" s="59">
        <v>0</v>
      </c>
      <c r="R666" s="59">
        <v>0</v>
      </c>
      <c r="S666" s="59">
        <v>-4300721.17</v>
      </c>
      <c r="T666" s="59">
        <v>0</v>
      </c>
      <c r="U666" s="59">
        <v>-4234533.25</v>
      </c>
      <c r="V666" s="59">
        <v>-15493717.48</v>
      </c>
      <c r="W666" s="59">
        <v>-15179605.199999999</v>
      </c>
      <c r="X666" s="59">
        <v>0</v>
      </c>
      <c r="Y666" s="59">
        <v>0</v>
      </c>
      <c r="Z666" s="59">
        <v>-314112.28000000003</v>
      </c>
      <c r="AA666" s="59">
        <v>0</v>
      </c>
      <c r="AB666" s="59">
        <v>0</v>
      </c>
      <c r="AC666" s="59">
        <v>314112.28000000003</v>
      </c>
      <c r="AD666" s="59">
        <v>0</v>
      </c>
      <c r="AE666" s="59">
        <v>0</v>
      </c>
      <c r="AF666" s="59">
        <v>0</v>
      </c>
      <c r="AG666" s="59">
        <v>0</v>
      </c>
      <c r="AH666" s="59">
        <v>0</v>
      </c>
      <c r="AI666" s="59">
        <v>0</v>
      </c>
      <c r="AJ666" s="132" t="s">
        <v>29</v>
      </c>
      <c r="AK666" s="132" t="s">
        <v>206</v>
      </c>
      <c r="AL666" s="132">
        <f t="shared" si="80"/>
        <v>-314112.28000000003</v>
      </c>
      <c r="AM666" s="132">
        <f t="shared" si="81"/>
        <v>0</v>
      </c>
      <c r="AN666" s="132">
        <f t="shared" si="85"/>
        <v>-314112.28000000003</v>
      </c>
      <c r="AO666" s="132">
        <f t="shared" si="86"/>
        <v>0</v>
      </c>
      <c r="AP666" s="132">
        <f t="shared" si="82"/>
        <v>314112.28000000119</v>
      </c>
      <c r="AQ666" s="132">
        <f t="shared" si="83"/>
        <v>1.1641532182693481E-9</v>
      </c>
      <c r="AR666" s="132">
        <f t="shared" si="84"/>
        <v>66187.919999999925</v>
      </c>
      <c r="AS666" s="133">
        <f t="shared" si="87"/>
        <v>0.21071420703450267</v>
      </c>
    </row>
    <row r="667" spans="1:45" x14ac:dyDescent="0.2">
      <c r="A667" s="59">
        <v>-1</v>
      </c>
      <c r="B667" s="59">
        <v>1012</v>
      </c>
      <c r="C667" s="59" t="s">
        <v>121</v>
      </c>
      <c r="D667" s="59">
        <v>0</v>
      </c>
      <c r="E667" s="59">
        <v>276</v>
      </c>
      <c r="F667" s="59" t="s">
        <v>1816</v>
      </c>
      <c r="G667" s="59">
        <v>2028</v>
      </c>
      <c r="H667" s="59" t="s">
        <v>144</v>
      </c>
      <c r="I667" s="59">
        <v>1</v>
      </c>
      <c r="J667" s="59" t="s">
        <v>30</v>
      </c>
      <c r="K667" s="59">
        <v>13</v>
      </c>
      <c r="L667" s="59">
        <v>10301135</v>
      </c>
      <c r="M667" s="59">
        <v>0</v>
      </c>
      <c r="N667" s="59" t="s">
        <v>135</v>
      </c>
      <c r="O667" s="59" t="s">
        <v>124</v>
      </c>
      <c r="P667" s="59" t="s">
        <v>129</v>
      </c>
      <c r="Q667" s="59">
        <v>0</v>
      </c>
      <c r="R667" s="59">
        <v>0</v>
      </c>
      <c r="S667" s="59">
        <v>-408505.96</v>
      </c>
      <c r="T667" s="59">
        <v>0</v>
      </c>
      <c r="U667" s="59">
        <v>-380905.76</v>
      </c>
      <c r="V667" s="59">
        <v>-1167159.8999999999</v>
      </c>
      <c r="W667" s="59">
        <v>-1088302.18</v>
      </c>
      <c r="X667" s="59">
        <v>0</v>
      </c>
      <c r="Y667" s="59">
        <v>0</v>
      </c>
      <c r="Z667" s="59">
        <v>-78857.72</v>
      </c>
      <c r="AA667" s="59">
        <v>0</v>
      </c>
      <c r="AB667" s="59">
        <v>0</v>
      </c>
      <c r="AC667" s="59">
        <v>78857.72</v>
      </c>
      <c r="AD667" s="59">
        <v>0</v>
      </c>
      <c r="AE667" s="59">
        <v>0</v>
      </c>
      <c r="AF667" s="59">
        <v>0</v>
      </c>
      <c r="AG667" s="59">
        <v>0</v>
      </c>
      <c r="AH667" s="59">
        <v>0</v>
      </c>
      <c r="AI667" s="59">
        <v>0</v>
      </c>
      <c r="AJ667" s="132" t="s">
        <v>29</v>
      </c>
      <c r="AK667" s="132" t="s">
        <v>206</v>
      </c>
      <c r="AL667" s="132">
        <f t="shared" si="80"/>
        <v>-78857.72</v>
      </c>
      <c r="AM667" s="132">
        <f t="shared" si="81"/>
        <v>0</v>
      </c>
      <c r="AN667" s="132">
        <f t="shared" si="85"/>
        <v>-78857.72</v>
      </c>
      <c r="AO667" s="132">
        <f t="shared" si="86"/>
        <v>0</v>
      </c>
      <c r="AP667" s="132">
        <f t="shared" si="82"/>
        <v>78857.719999999972</v>
      </c>
      <c r="AQ667" s="132">
        <f t="shared" si="83"/>
        <v>0</v>
      </c>
      <c r="AR667" s="132">
        <f t="shared" si="84"/>
        <v>27600.200000000012</v>
      </c>
      <c r="AS667" s="133">
        <f t="shared" si="87"/>
        <v>0.34999997463786703</v>
      </c>
    </row>
    <row r="668" spans="1:45" x14ac:dyDescent="0.2">
      <c r="A668" s="59">
        <v>-1</v>
      </c>
      <c r="B668" s="59">
        <v>1012</v>
      </c>
      <c r="C668" s="59" t="s">
        <v>121</v>
      </c>
      <c r="D668" s="59">
        <v>0</v>
      </c>
      <c r="E668" s="59">
        <v>276</v>
      </c>
      <c r="F668" s="59" t="s">
        <v>1816</v>
      </c>
      <c r="G668" s="59">
        <v>2028</v>
      </c>
      <c r="H668" s="59" t="s">
        <v>142</v>
      </c>
      <c r="I668" s="59">
        <v>1</v>
      </c>
      <c r="J668" s="59" t="s">
        <v>30</v>
      </c>
      <c r="K668" s="59">
        <v>13</v>
      </c>
      <c r="L668" s="59">
        <v>10301050</v>
      </c>
      <c r="M668" s="59">
        <v>0</v>
      </c>
      <c r="N668" s="59" t="s">
        <v>135</v>
      </c>
      <c r="O668" s="59" t="s">
        <v>124</v>
      </c>
      <c r="P668" s="59" t="s">
        <v>129</v>
      </c>
      <c r="Q668" s="59">
        <v>0</v>
      </c>
      <c r="R668" s="59">
        <v>0</v>
      </c>
      <c r="S668" s="59">
        <v>50408121.909999996</v>
      </c>
      <c r="T668" s="59">
        <v>5428847.9699999997</v>
      </c>
      <c r="U668" s="59">
        <v>53758947.009999998</v>
      </c>
      <c r="V668" s="59">
        <v>215382626.06</v>
      </c>
      <c r="W668" s="59">
        <v>232772848.49000001</v>
      </c>
      <c r="X668" s="59">
        <v>0</v>
      </c>
      <c r="Y668" s="59">
        <v>0</v>
      </c>
      <c r="Z668" s="59">
        <v>8461434.5700000003</v>
      </c>
      <c r="AA668" s="59">
        <v>0</v>
      </c>
      <c r="AB668" s="59">
        <v>-25851657</v>
      </c>
      <c r="AC668" s="59">
        <v>17390222.43</v>
      </c>
      <c r="AD668" s="59">
        <v>0</v>
      </c>
      <c r="AE668" s="59">
        <v>0</v>
      </c>
      <c r="AF668" s="59">
        <v>0</v>
      </c>
      <c r="AG668" s="59">
        <v>0</v>
      </c>
      <c r="AH668" s="59">
        <v>0</v>
      </c>
      <c r="AI668" s="59">
        <v>0</v>
      </c>
      <c r="AJ668" s="132" t="s">
        <v>29</v>
      </c>
      <c r="AK668" s="132" t="s">
        <v>36</v>
      </c>
      <c r="AL668" s="132">
        <f t="shared" si="80"/>
        <v>8461434.5700000003</v>
      </c>
      <c r="AM668" s="132">
        <f t="shared" si="81"/>
        <v>0</v>
      </c>
      <c r="AN668" s="132">
        <f t="shared" si="85"/>
        <v>8461434.5700000003</v>
      </c>
      <c r="AO668" s="132">
        <f t="shared" si="86"/>
        <v>-25851657</v>
      </c>
      <c r="AP668" s="132">
        <f t="shared" si="82"/>
        <v>17390222.430000007</v>
      </c>
      <c r="AQ668" s="132">
        <f t="shared" si="83"/>
        <v>0</v>
      </c>
      <c r="AR668" s="132">
        <f t="shared" si="84"/>
        <v>3350825.1000000015</v>
      </c>
      <c r="AS668" s="133">
        <f t="shared" si="87"/>
        <v>0.19268443020139106</v>
      </c>
    </row>
    <row r="669" spans="1:45" x14ac:dyDescent="0.2">
      <c r="A669" s="59">
        <v>-1</v>
      </c>
      <c r="B669" s="59">
        <v>1012</v>
      </c>
      <c r="C669" s="59" t="s">
        <v>121</v>
      </c>
      <c r="D669" s="59">
        <v>0</v>
      </c>
      <c r="E669" s="59">
        <v>276</v>
      </c>
      <c r="F669" s="59" t="s">
        <v>1816</v>
      </c>
      <c r="G669" s="59">
        <v>2028</v>
      </c>
      <c r="H669" s="59" t="s">
        <v>138</v>
      </c>
      <c r="I669" s="59">
        <v>1</v>
      </c>
      <c r="J669" s="59" t="s">
        <v>30</v>
      </c>
      <c r="K669" s="59">
        <v>14</v>
      </c>
      <c r="L669" s="59">
        <v>10301502</v>
      </c>
      <c r="M669" s="59">
        <v>0</v>
      </c>
      <c r="N669" s="59" t="s">
        <v>135</v>
      </c>
      <c r="O669" s="59" t="s">
        <v>124</v>
      </c>
      <c r="P669" s="59" t="s">
        <v>129</v>
      </c>
      <c r="Q669" s="59">
        <v>0</v>
      </c>
      <c r="R669" s="59">
        <v>0</v>
      </c>
      <c r="S669" s="59">
        <v>0</v>
      </c>
      <c r="T669" s="59">
        <v>0</v>
      </c>
      <c r="U669" s="59">
        <v>0</v>
      </c>
      <c r="V669" s="59">
        <v>6015518.9699999997</v>
      </c>
      <c r="W669" s="59">
        <v>6709638.5499999998</v>
      </c>
      <c r="X669" s="59">
        <v>0</v>
      </c>
      <c r="Y669" s="59">
        <v>0</v>
      </c>
      <c r="Z669" s="59">
        <v>213405.42</v>
      </c>
      <c r="AA669" s="59">
        <v>0</v>
      </c>
      <c r="AB669" s="59">
        <v>-907525</v>
      </c>
      <c r="AC669" s="59">
        <v>694119.58</v>
      </c>
      <c r="AD669" s="59">
        <v>0</v>
      </c>
      <c r="AE669" s="59">
        <v>0</v>
      </c>
      <c r="AF669" s="59">
        <v>0</v>
      </c>
      <c r="AG669" s="59">
        <v>0</v>
      </c>
      <c r="AH669" s="59">
        <v>0</v>
      </c>
      <c r="AI669" s="59">
        <v>0</v>
      </c>
      <c r="AJ669" s="132" t="s">
        <v>29</v>
      </c>
      <c r="AK669" s="132" t="s">
        <v>208</v>
      </c>
      <c r="AL669" s="132">
        <f t="shared" si="80"/>
        <v>213405.42</v>
      </c>
      <c r="AM669" s="132">
        <f t="shared" si="81"/>
        <v>0</v>
      </c>
      <c r="AN669" s="132">
        <f t="shared" si="85"/>
        <v>213405.42</v>
      </c>
      <c r="AO669" s="132">
        <f t="shared" si="86"/>
        <v>-907525</v>
      </c>
      <c r="AP669" s="132">
        <f t="shared" si="82"/>
        <v>694119.58000000007</v>
      </c>
      <c r="AQ669" s="132">
        <f t="shared" si="83"/>
        <v>0</v>
      </c>
      <c r="AR669" s="132">
        <f t="shared" si="84"/>
        <v>0</v>
      </c>
      <c r="AS669" s="133">
        <f t="shared" si="87"/>
        <v>0</v>
      </c>
    </row>
    <row r="670" spans="1:45" x14ac:dyDescent="0.2">
      <c r="A670" s="59">
        <v>-1</v>
      </c>
      <c r="B670" s="59">
        <v>1012</v>
      </c>
      <c r="C670" s="59" t="s">
        <v>121</v>
      </c>
      <c r="D670" s="59">
        <v>0</v>
      </c>
      <c r="E670" s="59">
        <v>276</v>
      </c>
      <c r="F670" s="59" t="s">
        <v>1816</v>
      </c>
      <c r="G670" s="59">
        <v>2028</v>
      </c>
      <c r="H670" s="59" t="s">
        <v>147</v>
      </c>
      <c r="I670" s="59">
        <v>1</v>
      </c>
      <c r="J670" s="59" t="s">
        <v>30</v>
      </c>
      <c r="K670" s="59">
        <v>13</v>
      </c>
      <c r="L670" s="59">
        <v>10301004</v>
      </c>
      <c r="M670" s="59">
        <v>-1</v>
      </c>
      <c r="N670" s="59" t="s">
        <v>146</v>
      </c>
      <c r="O670" s="59" t="s">
        <v>124</v>
      </c>
      <c r="P670" s="59" t="s">
        <v>129</v>
      </c>
      <c r="Q670" s="59">
        <v>0</v>
      </c>
      <c r="R670" s="59">
        <v>0</v>
      </c>
      <c r="S670" s="59">
        <v>-3733625.2</v>
      </c>
      <c r="T670" s="59">
        <v>-18900</v>
      </c>
      <c r="U670" s="59">
        <v>-3473980.98</v>
      </c>
      <c r="V670" s="59">
        <v>-14891472.960000001</v>
      </c>
      <c r="W670" s="59">
        <v>-13954916.529999999</v>
      </c>
      <c r="X670" s="59">
        <v>1026556.43</v>
      </c>
      <c r="Y670" s="59">
        <v>0</v>
      </c>
      <c r="Z670" s="59">
        <v>0</v>
      </c>
      <c r="AA670" s="59">
        <v>0</v>
      </c>
      <c r="AB670" s="59">
        <v>90000</v>
      </c>
      <c r="AC670" s="59">
        <v>936556.43</v>
      </c>
      <c r="AD670" s="59">
        <v>0</v>
      </c>
      <c r="AE670" s="59">
        <v>0</v>
      </c>
      <c r="AF670" s="59">
        <v>0</v>
      </c>
      <c r="AG670" s="59">
        <v>0</v>
      </c>
      <c r="AH670" s="59">
        <v>0</v>
      </c>
      <c r="AI670" s="59">
        <v>0</v>
      </c>
      <c r="AJ670" s="132" t="s">
        <v>29</v>
      </c>
      <c r="AK670" s="132" t="s">
        <v>35</v>
      </c>
      <c r="AL670" s="132">
        <f t="shared" si="80"/>
        <v>0</v>
      </c>
      <c r="AM670" s="132">
        <f t="shared" si="81"/>
        <v>1026556.43</v>
      </c>
      <c r="AN670" s="132">
        <f t="shared" si="85"/>
        <v>-1026556.43</v>
      </c>
      <c r="AO670" s="132">
        <f t="shared" si="86"/>
        <v>90000</v>
      </c>
      <c r="AP670" s="132">
        <f t="shared" si="82"/>
        <v>936556.43000000156</v>
      </c>
      <c r="AQ670" s="132">
        <f t="shared" si="83"/>
        <v>1.5133991837501526E-9</v>
      </c>
      <c r="AR670" s="132">
        <f t="shared" si="84"/>
        <v>259644.2200000002</v>
      </c>
      <c r="AS670" s="133">
        <f t="shared" si="87"/>
        <v>0.27723286251955986</v>
      </c>
    </row>
    <row r="671" spans="1:45" x14ac:dyDescent="0.2">
      <c r="A671" s="59">
        <v>-1</v>
      </c>
      <c r="B671" s="59">
        <v>1012</v>
      </c>
      <c r="C671" s="59" t="s">
        <v>121</v>
      </c>
      <c r="D671" s="59">
        <v>0</v>
      </c>
      <c r="E671" s="59">
        <v>276</v>
      </c>
      <c r="F671" s="59" t="s">
        <v>1816</v>
      </c>
      <c r="G671" s="59">
        <v>2028</v>
      </c>
      <c r="H671" s="59" t="s">
        <v>125</v>
      </c>
      <c r="I671" s="59">
        <v>1</v>
      </c>
      <c r="J671" s="59" t="s">
        <v>30</v>
      </c>
      <c r="K671" s="59">
        <v>13</v>
      </c>
      <c r="L671" s="59">
        <v>21</v>
      </c>
      <c r="M671" s="59">
        <v>1</v>
      </c>
      <c r="N671" s="59" t="s">
        <v>122</v>
      </c>
      <c r="O671" s="59" t="s">
        <v>124</v>
      </c>
      <c r="P671" s="59" t="s">
        <v>130</v>
      </c>
      <c r="Q671" s="59">
        <v>0</v>
      </c>
      <c r="R671" s="59">
        <v>0</v>
      </c>
      <c r="S671" s="59">
        <v>202483.66</v>
      </c>
      <c r="T671" s="59">
        <v>0</v>
      </c>
      <c r="U671" s="59">
        <v>202483.66</v>
      </c>
      <c r="V671" s="59">
        <v>964207.72</v>
      </c>
      <c r="W671" s="59">
        <v>964207.72</v>
      </c>
      <c r="X671" s="59">
        <v>0</v>
      </c>
      <c r="Y671" s="59">
        <v>0</v>
      </c>
      <c r="Z671" s="59">
        <v>0</v>
      </c>
      <c r="AA671" s="59">
        <v>0</v>
      </c>
      <c r="AB671" s="59">
        <v>0</v>
      </c>
      <c r="AC671" s="59">
        <v>0</v>
      </c>
      <c r="AD671" s="59">
        <v>0</v>
      </c>
      <c r="AE671" s="59">
        <v>0</v>
      </c>
      <c r="AF671" s="59">
        <v>0</v>
      </c>
      <c r="AG671" s="59">
        <v>0</v>
      </c>
      <c r="AH671" s="59">
        <v>0</v>
      </c>
      <c r="AI671" s="59">
        <v>0</v>
      </c>
      <c r="AJ671" s="132" t="s">
        <v>29</v>
      </c>
      <c r="AK671" s="132" t="s">
        <v>37</v>
      </c>
      <c r="AL671" s="132">
        <f t="shared" si="80"/>
        <v>0</v>
      </c>
      <c r="AM671" s="132">
        <f t="shared" si="81"/>
        <v>0</v>
      </c>
      <c r="AN671" s="132">
        <f t="shared" si="85"/>
        <v>0</v>
      </c>
      <c r="AO671" s="132">
        <f t="shared" si="86"/>
        <v>0</v>
      </c>
      <c r="AP671" s="132">
        <f t="shared" si="82"/>
        <v>0</v>
      </c>
      <c r="AQ671" s="132">
        <f t="shared" si="83"/>
        <v>0</v>
      </c>
      <c r="AR671" s="132">
        <f t="shared" si="84"/>
        <v>0</v>
      </c>
      <c r="AS671" s="133" t="e">
        <f t="shared" si="87"/>
        <v>#DIV/0!</v>
      </c>
    </row>
    <row r="672" spans="1:45" x14ac:dyDescent="0.2">
      <c r="A672" s="59">
        <v>-1</v>
      </c>
      <c r="B672" s="59">
        <v>1012</v>
      </c>
      <c r="C672" s="59" t="s">
        <v>121</v>
      </c>
      <c r="D672" s="59">
        <v>0</v>
      </c>
      <c r="E672" s="59">
        <v>276</v>
      </c>
      <c r="F672" s="59" t="s">
        <v>1816</v>
      </c>
      <c r="G672" s="59">
        <v>2028</v>
      </c>
      <c r="H672" s="59" t="s">
        <v>126</v>
      </c>
      <c r="I672" s="59">
        <v>1</v>
      </c>
      <c r="J672" s="59" t="s">
        <v>30</v>
      </c>
      <c r="K672" s="59">
        <v>13</v>
      </c>
      <c r="L672" s="59">
        <v>19</v>
      </c>
      <c r="M672" s="59">
        <v>1</v>
      </c>
      <c r="N672" s="59" t="s">
        <v>122</v>
      </c>
      <c r="O672" s="59" t="s">
        <v>124</v>
      </c>
      <c r="P672" s="59" t="s">
        <v>130</v>
      </c>
      <c r="Q672" s="59">
        <v>0</v>
      </c>
      <c r="R672" s="59">
        <v>0</v>
      </c>
      <c r="S672" s="59">
        <v>102841.87</v>
      </c>
      <c r="T672" s="59">
        <v>3177.5</v>
      </c>
      <c r="U672" s="59">
        <v>106019.37</v>
      </c>
      <c r="V672" s="59">
        <v>489722.98</v>
      </c>
      <c r="W672" s="59">
        <v>504854.10000000003</v>
      </c>
      <c r="X672" s="59">
        <v>15131.12</v>
      </c>
      <c r="Y672" s="59">
        <v>0</v>
      </c>
      <c r="Z672" s="59">
        <v>0</v>
      </c>
      <c r="AA672" s="59">
        <v>0</v>
      </c>
      <c r="AB672" s="59">
        <v>0</v>
      </c>
      <c r="AC672" s="59">
        <v>15131.12</v>
      </c>
      <c r="AD672" s="59">
        <v>0</v>
      </c>
      <c r="AE672" s="59">
        <v>0</v>
      </c>
      <c r="AF672" s="59">
        <v>0</v>
      </c>
      <c r="AG672" s="59">
        <v>0</v>
      </c>
      <c r="AH672" s="59">
        <v>0</v>
      </c>
      <c r="AI672" s="59">
        <v>0</v>
      </c>
      <c r="AJ672" s="132" t="s">
        <v>29</v>
      </c>
      <c r="AK672" s="132" t="s">
        <v>206</v>
      </c>
      <c r="AL672" s="132">
        <f t="shared" si="80"/>
        <v>0</v>
      </c>
      <c r="AM672" s="132">
        <f t="shared" si="81"/>
        <v>15131.12</v>
      </c>
      <c r="AN672" s="132">
        <f t="shared" si="85"/>
        <v>-15131.12</v>
      </c>
      <c r="AO672" s="132">
        <f t="shared" si="86"/>
        <v>0</v>
      </c>
      <c r="AP672" s="132">
        <f t="shared" si="82"/>
        <v>15131.120000000054</v>
      </c>
      <c r="AQ672" s="132">
        <f t="shared" si="83"/>
        <v>5.2750692702829838E-11</v>
      </c>
      <c r="AR672" s="132">
        <f t="shared" si="84"/>
        <v>3177.5</v>
      </c>
      <c r="AS672" s="133">
        <f t="shared" si="87"/>
        <v>0.20999767366857106</v>
      </c>
    </row>
    <row r="673" spans="1:45" x14ac:dyDescent="0.2">
      <c r="A673" s="59">
        <v>-1</v>
      </c>
      <c r="B673" s="59">
        <v>1012</v>
      </c>
      <c r="C673" s="59" t="s">
        <v>121</v>
      </c>
      <c r="D673" s="59">
        <v>0</v>
      </c>
      <c r="E673" s="59">
        <v>276</v>
      </c>
      <c r="F673" s="59" t="s">
        <v>1816</v>
      </c>
      <c r="G673" s="59">
        <v>2028</v>
      </c>
      <c r="H673" s="59" t="s">
        <v>136</v>
      </c>
      <c r="I673" s="59">
        <v>1</v>
      </c>
      <c r="J673" s="59" t="s">
        <v>30</v>
      </c>
      <c r="K673" s="59">
        <v>13</v>
      </c>
      <c r="L673" s="59">
        <v>10301001</v>
      </c>
      <c r="M673" s="59">
        <v>0</v>
      </c>
      <c r="N673" s="59" t="s">
        <v>135</v>
      </c>
      <c r="O673" s="59" t="s">
        <v>124</v>
      </c>
      <c r="P673" s="59" t="s">
        <v>130</v>
      </c>
      <c r="Q673" s="59">
        <v>0</v>
      </c>
      <c r="R673" s="59">
        <v>0</v>
      </c>
      <c r="S673" s="59">
        <v>2441.4500000000003</v>
      </c>
      <c r="T673" s="59">
        <v>0</v>
      </c>
      <c r="U673" s="59">
        <v>2441.4500000000003</v>
      </c>
      <c r="V673" s="59">
        <v>11626.06</v>
      </c>
      <c r="W673" s="59">
        <v>11626.06</v>
      </c>
      <c r="X673" s="59">
        <v>0</v>
      </c>
      <c r="Y673" s="59">
        <v>0</v>
      </c>
      <c r="Z673" s="59">
        <v>0</v>
      </c>
      <c r="AA673" s="59">
        <v>0</v>
      </c>
      <c r="AB673" s="59">
        <v>0</v>
      </c>
      <c r="AC673" s="59">
        <v>0</v>
      </c>
      <c r="AD673" s="59">
        <v>0</v>
      </c>
      <c r="AE673" s="59">
        <v>0</v>
      </c>
      <c r="AF673" s="59">
        <v>0</v>
      </c>
      <c r="AG673" s="59">
        <v>0</v>
      </c>
      <c r="AH673" s="59">
        <v>0</v>
      </c>
      <c r="AI673" s="59">
        <v>0</v>
      </c>
      <c r="AJ673" s="132" t="s">
        <v>29</v>
      </c>
      <c r="AK673" s="132" t="s">
        <v>206</v>
      </c>
      <c r="AL673" s="132">
        <f t="shared" si="80"/>
        <v>0</v>
      </c>
      <c r="AM673" s="132">
        <f t="shared" si="81"/>
        <v>0</v>
      </c>
      <c r="AN673" s="132">
        <f t="shared" si="85"/>
        <v>0</v>
      </c>
      <c r="AO673" s="132">
        <f t="shared" si="86"/>
        <v>0</v>
      </c>
      <c r="AP673" s="132">
        <f t="shared" si="82"/>
        <v>0</v>
      </c>
      <c r="AQ673" s="132">
        <f t="shared" si="83"/>
        <v>0</v>
      </c>
      <c r="AR673" s="132">
        <f t="shared" si="84"/>
        <v>0</v>
      </c>
      <c r="AS673" s="133" t="e">
        <f t="shared" si="87"/>
        <v>#DIV/0!</v>
      </c>
    </row>
    <row r="674" spans="1:45" x14ac:dyDescent="0.2">
      <c r="A674" s="59">
        <v>-1</v>
      </c>
      <c r="B674" s="59">
        <v>1012</v>
      </c>
      <c r="C674" s="59" t="s">
        <v>121</v>
      </c>
      <c r="D674" s="59">
        <v>0</v>
      </c>
      <c r="E674" s="59">
        <v>276</v>
      </c>
      <c r="F674" s="59" t="s">
        <v>1816</v>
      </c>
      <c r="G674" s="59">
        <v>2028</v>
      </c>
      <c r="H674" s="59" t="s">
        <v>139</v>
      </c>
      <c r="I674" s="59">
        <v>1</v>
      </c>
      <c r="J674" s="59" t="s">
        <v>30</v>
      </c>
      <c r="K674" s="59">
        <v>13</v>
      </c>
      <c r="L674" s="59">
        <v>10301017</v>
      </c>
      <c r="M674" s="59">
        <v>0</v>
      </c>
      <c r="N674" s="59" t="s">
        <v>135</v>
      </c>
      <c r="O674" s="59" t="s">
        <v>124</v>
      </c>
      <c r="P674" s="59" t="s">
        <v>130</v>
      </c>
      <c r="Q674" s="59">
        <v>0</v>
      </c>
      <c r="R674" s="59">
        <v>0</v>
      </c>
      <c r="S674" s="59">
        <v>369924.27</v>
      </c>
      <c r="T674" s="59">
        <v>0</v>
      </c>
      <c r="U674" s="59">
        <v>369924.27</v>
      </c>
      <c r="V674" s="59">
        <v>1761544.3</v>
      </c>
      <c r="W674" s="59">
        <v>1761544.3</v>
      </c>
      <c r="X674" s="59">
        <v>0</v>
      </c>
      <c r="Y674" s="59">
        <v>0</v>
      </c>
      <c r="Z674" s="59">
        <v>0</v>
      </c>
      <c r="AA674" s="59">
        <v>0</v>
      </c>
      <c r="AB674" s="59">
        <v>0</v>
      </c>
      <c r="AC674" s="59">
        <v>0</v>
      </c>
      <c r="AD674" s="59">
        <v>0</v>
      </c>
      <c r="AE674" s="59">
        <v>0</v>
      </c>
      <c r="AF674" s="59">
        <v>0</v>
      </c>
      <c r="AG674" s="59">
        <v>0</v>
      </c>
      <c r="AH674" s="59">
        <v>0</v>
      </c>
      <c r="AI674" s="59">
        <v>0</v>
      </c>
      <c r="AJ674" s="132" t="s">
        <v>29</v>
      </c>
      <c r="AK674" s="132" t="s">
        <v>206</v>
      </c>
      <c r="AL674" s="132">
        <f t="shared" si="80"/>
        <v>0</v>
      </c>
      <c r="AM674" s="132">
        <f t="shared" si="81"/>
        <v>0</v>
      </c>
      <c r="AN674" s="132">
        <f t="shared" si="85"/>
        <v>0</v>
      </c>
      <c r="AO674" s="132">
        <f t="shared" si="86"/>
        <v>0</v>
      </c>
      <c r="AP674" s="132">
        <f t="shared" si="82"/>
        <v>0</v>
      </c>
      <c r="AQ674" s="132">
        <f t="shared" si="83"/>
        <v>0</v>
      </c>
      <c r="AR674" s="132">
        <f t="shared" si="84"/>
        <v>0</v>
      </c>
      <c r="AS674" s="133" t="e">
        <f t="shared" si="87"/>
        <v>#DIV/0!</v>
      </c>
    </row>
    <row r="675" spans="1:45" x14ac:dyDescent="0.2">
      <c r="A675" s="59">
        <v>-1</v>
      </c>
      <c r="B675" s="59">
        <v>1012</v>
      </c>
      <c r="C675" s="59" t="s">
        <v>121</v>
      </c>
      <c r="D675" s="59">
        <v>0</v>
      </c>
      <c r="E675" s="59">
        <v>276</v>
      </c>
      <c r="F675" s="59" t="s">
        <v>1816</v>
      </c>
      <c r="G675" s="59">
        <v>2028</v>
      </c>
      <c r="H675" s="59" t="s">
        <v>140</v>
      </c>
      <c r="I675" s="59">
        <v>1</v>
      </c>
      <c r="J675" s="59" t="s">
        <v>30</v>
      </c>
      <c r="K675" s="59">
        <v>13</v>
      </c>
      <c r="L675" s="59">
        <v>10301012</v>
      </c>
      <c r="M675" s="59">
        <v>0</v>
      </c>
      <c r="N675" s="59" t="s">
        <v>135</v>
      </c>
      <c r="O675" s="59" t="s">
        <v>124</v>
      </c>
      <c r="P675" s="59" t="s">
        <v>130</v>
      </c>
      <c r="Q675" s="59">
        <v>0</v>
      </c>
      <c r="R675" s="59">
        <v>0</v>
      </c>
      <c r="S675" s="59">
        <v>-1996.28</v>
      </c>
      <c r="T675" s="59">
        <v>0</v>
      </c>
      <c r="U675" s="59">
        <v>-1996.28</v>
      </c>
      <c r="V675" s="59">
        <v>-9506.2100000000009</v>
      </c>
      <c r="W675" s="59">
        <v>-9506.2100000000009</v>
      </c>
      <c r="X675" s="59">
        <v>0</v>
      </c>
      <c r="Y675" s="59">
        <v>0</v>
      </c>
      <c r="Z675" s="59">
        <v>0</v>
      </c>
      <c r="AA675" s="59">
        <v>0</v>
      </c>
      <c r="AB675" s="59">
        <v>0</v>
      </c>
      <c r="AC675" s="59">
        <v>0</v>
      </c>
      <c r="AD675" s="59">
        <v>0</v>
      </c>
      <c r="AE675" s="59">
        <v>0</v>
      </c>
      <c r="AF675" s="59">
        <v>0</v>
      </c>
      <c r="AG675" s="59">
        <v>0</v>
      </c>
      <c r="AH675" s="59">
        <v>0</v>
      </c>
      <c r="AI675" s="59">
        <v>0</v>
      </c>
      <c r="AJ675" s="132" t="s">
        <v>29</v>
      </c>
      <c r="AK675" s="132" t="s">
        <v>206</v>
      </c>
      <c r="AL675" s="132">
        <f t="shared" si="80"/>
        <v>0</v>
      </c>
      <c r="AM675" s="132">
        <f t="shared" si="81"/>
        <v>0</v>
      </c>
      <c r="AN675" s="132">
        <f t="shared" si="85"/>
        <v>0</v>
      </c>
      <c r="AO675" s="132">
        <f t="shared" si="86"/>
        <v>0</v>
      </c>
      <c r="AP675" s="132">
        <f t="shared" si="82"/>
        <v>0</v>
      </c>
      <c r="AQ675" s="132">
        <f t="shared" si="83"/>
        <v>0</v>
      </c>
      <c r="AR675" s="132">
        <f t="shared" si="84"/>
        <v>0</v>
      </c>
      <c r="AS675" s="133" t="e">
        <f t="shared" si="87"/>
        <v>#DIV/0!</v>
      </c>
    </row>
    <row r="676" spans="1:45" x14ac:dyDescent="0.2">
      <c r="A676" s="59">
        <v>-1</v>
      </c>
      <c r="B676" s="59">
        <v>1012</v>
      </c>
      <c r="C676" s="59" t="s">
        <v>121</v>
      </c>
      <c r="D676" s="59">
        <v>0</v>
      </c>
      <c r="E676" s="59">
        <v>276</v>
      </c>
      <c r="F676" s="59" t="s">
        <v>1816</v>
      </c>
      <c r="G676" s="59">
        <v>2028</v>
      </c>
      <c r="H676" s="59" t="s">
        <v>142</v>
      </c>
      <c r="I676" s="59">
        <v>1</v>
      </c>
      <c r="J676" s="59" t="s">
        <v>30</v>
      </c>
      <c r="K676" s="59">
        <v>13</v>
      </c>
      <c r="L676" s="59">
        <v>10301050</v>
      </c>
      <c r="M676" s="59">
        <v>0</v>
      </c>
      <c r="N676" s="59" t="s">
        <v>135</v>
      </c>
      <c r="O676" s="59" t="s">
        <v>124</v>
      </c>
      <c r="P676" s="59" t="s">
        <v>130</v>
      </c>
      <c r="Q676" s="59">
        <v>0</v>
      </c>
      <c r="R676" s="59">
        <v>0</v>
      </c>
      <c r="S676" s="59">
        <v>322507.74</v>
      </c>
      <c r="T676" s="59">
        <v>0</v>
      </c>
      <c r="U676" s="59">
        <v>322507.74</v>
      </c>
      <c r="V676" s="59">
        <v>1535751.13</v>
      </c>
      <c r="W676" s="59">
        <v>1535751.13</v>
      </c>
      <c r="X676" s="59">
        <v>0</v>
      </c>
      <c r="Y676" s="59">
        <v>0</v>
      </c>
      <c r="Z676" s="59">
        <v>0</v>
      </c>
      <c r="AA676" s="59">
        <v>0</v>
      </c>
      <c r="AB676" s="59">
        <v>0</v>
      </c>
      <c r="AC676" s="59">
        <v>0</v>
      </c>
      <c r="AD676" s="59">
        <v>0</v>
      </c>
      <c r="AE676" s="59">
        <v>0</v>
      </c>
      <c r="AF676" s="59">
        <v>0</v>
      </c>
      <c r="AG676" s="59">
        <v>0</v>
      </c>
      <c r="AH676" s="59">
        <v>0</v>
      </c>
      <c r="AI676" s="59">
        <v>0</v>
      </c>
      <c r="AJ676" s="132" t="s">
        <v>29</v>
      </c>
      <c r="AK676" s="132" t="s">
        <v>36</v>
      </c>
      <c r="AL676" s="132">
        <f t="shared" si="80"/>
        <v>0</v>
      </c>
      <c r="AM676" s="132">
        <f t="shared" si="81"/>
        <v>0</v>
      </c>
      <c r="AN676" s="132">
        <f t="shared" si="85"/>
        <v>0</v>
      </c>
      <c r="AO676" s="132">
        <f t="shared" si="86"/>
        <v>0</v>
      </c>
      <c r="AP676" s="132">
        <f t="shared" si="82"/>
        <v>0</v>
      </c>
      <c r="AQ676" s="132">
        <f t="shared" si="83"/>
        <v>0</v>
      </c>
      <c r="AR676" s="132">
        <f t="shared" si="84"/>
        <v>0</v>
      </c>
      <c r="AS676" s="133" t="e">
        <f t="shared" si="87"/>
        <v>#DIV/0!</v>
      </c>
    </row>
    <row r="677" spans="1:45" x14ac:dyDescent="0.2">
      <c r="A677" s="59">
        <v>-1</v>
      </c>
      <c r="B677" s="59">
        <v>1012</v>
      </c>
      <c r="C677" s="59" t="s">
        <v>121</v>
      </c>
      <c r="D677" s="59">
        <v>0</v>
      </c>
      <c r="E677" s="59">
        <v>276</v>
      </c>
      <c r="F677" s="59" t="s">
        <v>1816</v>
      </c>
      <c r="G677" s="59">
        <v>2028</v>
      </c>
      <c r="H677" s="59" t="s">
        <v>138</v>
      </c>
      <c r="I677" s="59">
        <v>1</v>
      </c>
      <c r="J677" s="59" t="s">
        <v>30</v>
      </c>
      <c r="K677" s="59">
        <v>14</v>
      </c>
      <c r="L677" s="59">
        <v>10301502</v>
      </c>
      <c r="M677" s="59">
        <v>0</v>
      </c>
      <c r="N677" s="59" t="s">
        <v>135</v>
      </c>
      <c r="O677" s="59" t="s">
        <v>124</v>
      </c>
      <c r="P677" s="59" t="s">
        <v>130</v>
      </c>
      <c r="Q677" s="59">
        <v>0</v>
      </c>
      <c r="R677" s="59">
        <v>0</v>
      </c>
      <c r="S677" s="59">
        <v>0</v>
      </c>
      <c r="T677" s="59">
        <v>0</v>
      </c>
      <c r="U677" s="59">
        <v>0</v>
      </c>
      <c r="V677" s="59">
        <v>19225.689999999999</v>
      </c>
      <c r="W677" s="59">
        <v>19225.689999999999</v>
      </c>
      <c r="X677" s="59">
        <v>0</v>
      </c>
      <c r="Y677" s="59">
        <v>0</v>
      </c>
      <c r="Z677" s="59">
        <v>0</v>
      </c>
      <c r="AA677" s="59">
        <v>0</v>
      </c>
      <c r="AB677" s="59">
        <v>0</v>
      </c>
      <c r="AC677" s="59">
        <v>0</v>
      </c>
      <c r="AD677" s="59">
        <v>0</v>
      </c>
      <c r="AE677" s="59">
        <v>0</v>
      </c>
      <c r="AF677" s="59">
        <v>0</v>
      </c>
      <c r="AG677" s="59">
        <v>0</v>
      </c>
      <c r="AH677" s="59">
        <v>0</v>
      </c>
      <c r="AI677" s="59">
        <v>0</v>
      </c>
      <c r="AJ677" s="132" t="s">
        <v>29</v>
      </c>
      <c r="AK677" s="132" t="s">
        <v>208</v>
      </c>
      <c r="AL677" s="132">
        <f t="shared" si="80"/>
        <v>0</v>
      </c>
      <c r="AM677" s="132">
        <f t="shared" si="81"/>
        <v>0</v>
      </c>
      <c r="AN677" s="132">
        <f t="shared" si="85"/>
        <v>0</v>
      </c>
      <c r="AO677" s="132">
        <f t="shared" si="86"/>
        <v>0</v>
      </c>
      <c r="AP677" s="132">
        <f t="shared" si="82"/>
        <v>0</v>
      </c>
      <c r="AQ677" s="132">
        <f t="shared" si="83"/>
        <v>0</v>
      </c>
      <c r="AR677" s="132">
        <f t="shared" si="84"/>
        <v>0</v>
      </c>
      <c r="AS677" s="133" t="e">
        <f t="shared" si="87"/>
        <v>#DIV/0!</v>
      </c>
    </row>
    <row r="678" spans="1:45" x14ac:dyDescent="0.2">
      <c r="A678" s="59">
        <v>-1</v>
      </c>
      <c r="B678" s="59">
        <v>1012</v>
      </c>
      <c r="C678" s="59" t="s">
        <v>121</v>
      </c>
      <c r="D678" s="59">
        <v>0</v>
      </c>
      <c r="E678" s="59">
        <v>276</v>
      </c>
      <c r="F678" s="59" t="s">
        <v>1816</v>
      </c>
      <c r="G678" s="59">
        <v>2028</v>
      </c>
      <c r="H678" s="59" t="s">
        <v>125</v>
      </c>
      <c r="I678" s="59">
        <v>1</v>
      </c>
      <c r="J678" s="59" t="s">
        <v>30</v>
      </c>
      <c r="K678" s="59">
        <v>13</v>
      </c>
      <c r="L678" s="59">
        <v>21</v>
      </c>
      <c r="M678" s="59">
        <v>1</v>
      </c>
      <c r="N678" s="59" t="s">
        <v>122</v>
      </c>
      <c r="O678" s="59" t="s">
        <v>124</v>
      </c>
      <c r="P678" s="59" t="s">
        <v>131</v>
      </c>
      <c r="Q678" s="59">
        <v>0</v>
      </c>
      <c r="R678" s="59">
        <v>0</v>
      </c>
      <c r="S678" s="59">
        <v>0</v>
      </c>
      <c r="T678" s="59">
        <v>0</v>
      </c>
      <c r="U678" s="59">
        <v>0</v>
      </c>
      <c r="V678" s="59">
        <v>0</v>
      </c>
      <c r="W678" s="59">
        <v>0</v>
      </c>
      <c r="X678" s="59">
        <v>0</v>
      </c>
      <c r="Y678" s="59">
        <v>0</v>
      </c>
      <c r="Z678" s="59">
        <v>0</v>
      </c>
      <c r="AA678" s="59">
        <v>0</v>
      </c>
      <c r="AB678" s="59">
        <v>0</v>
      </c>
      <c r="AC678" s="59">
        <v>0</v>
      </c>
      <c r="AD678" s="59">
        <v>0</v>
      </c>
      <c r="AE678" s="59">
        <v>0</v>
      </c>
      <c r="AF678" s="59">
        <v>0</v>
      </c>
      <c r="AG678" s="59">
        <v>0</v>
      </c>
      <c r="AH678" s="59">
        <v>0</v>
      </c>
      <c r="AI678" s="59">
        <v>0</v>
      </c>
      <c r="AJ678" s="132" t="s">
        <v>207</v>
      </c>
      <c r="AK678" s="132" t="s">
        <v>37</v>
      </c>
      <c r="AL678" s="132">
        <f t="shared" si="80"/>
        <v>0</v>
      </c>
      <c r="AM678" s="132">
        <f t="shared" si="81"/>
        <v>0</v>
      </c>
      <c r="AN678" s="132">
        <f t="shared" si="85"/>
        <v>0</v>
      </c>
      <c r="AO678" s="132">
        <f t="shared" si="86"/>
        <v>0</v>
      </c>
      <c r="AP678" s="132">
        <f t="shared" si="82"/>
        <v>0</v>
      </c>
      <c r="AQ678" s="132">
        <f t="shared" si="83"/>
        <v>0</v>
      </c>
      <c r="AR678" s="132">
        <f t="shared" si="84"/>
        <v>0</v>
      </c>
      <c r="AS678" s="133" t="e">
        <f t="shared" si="87"/>
        <v>#DIV/0!</v>
      </c>
    </row>
    <row r="679" spans="1:45" x14ac:dyDescent="0.2">
      <c r="A679" s="59">
        <v>-1</v>
      </c>
      <c r="B679" s="59">
        <v>1012</v>
      </c>
      <c r="C679" s="59" t="s">
        <v>121</v>
      </c>
      <c r="D679" s="59">
        <v>0</v>
      </c>
      <c r="E679" s="59">
        <v>276</v>
      </c>
      <c r="F679" s="59" t="s">
        <v>1816</v>
      </c>
      <c r="G679" s="59">
        <v>2028</v>
      </c>
      <c r="H679" s="59" t="s">
        <v>134</v>
      </c>
      <c r="I679" s="59">
        <v>1</v>
      </c>
      <c r="J679" s="59" t="s">
        <v>30</v>
      </c>
      <c r="K679" s="59">
        <v>9999</v>
      </c>
      <c r="L679" s="59">
        <v>12000020</v>
      </c>
      <c r="M679" s="59">
        <v>1</v>
      </c>
      <c r="N679" s="59" t="s">
        <v>122</v>
      </c>
      <c r="O679" s="59" t="s">
        <v>124</v>
      </c>
      <c r="P679" s="59" t="s">
        <v>131</v>
      </c>
      <c r="Q679" s="59">
        <v>0</v>
      </c>
      <c r="R679" s="59">
        <v>0</v>
      </c>
      <c r="S679" s="59">
        <v>0</v>
      </c>
      <c r="T679" s="59">
        <v>0</v>
      </c>
      <c r="U679" s="59">
        <v>0</v>
      </c>
      <c r="V679" s="59">
        <v>0</v>
      </c>
      <c r="W679" s="59">
        <v>0</v>
      </c>
      <c r="X679" s="59">
        <v>0</v>
      </c>
      <c r="Y679" s="59">
        <v>0</v>
      </c>
      <c r="Z679" s="59">
        <v>0</v>
      </c>
      <c r="AA679" s="59">
        <v>0</v>
      </c>
      <c r="AB679" s="59">
        <v>0</v>
      </c>
      <c r="AC679" s="59">
        <v>0</v>
      </c>
      <c r="AD679" s="59">
        <v>0</v>
      </c>
      <c r="AE679" s="59">
        <v>0</v>
      </c>
      <c r="AF679" s="59">
        <v>0</v>
      </c>
      <c r="AG679" s="59">
        <v>0</v>
      </c>
      <c r="AH679" s="59">
        <v>0</v>
      </c>
      <c r="AI679" s="59">
        <v>0</v>
      </c>
      <c r="AJ679" s="132" t="s">
        <v>207</v>
      </c>
      <c r="AK679" s="132" t="s">
        <v>207</v>
      </c>
      <c r="AL679" s="132">
        <f t="shared" si="80"/>
        <v>0</v>
      </c>
      <c r="AM679" s="132">
        <f t="shared" si="81"/>
        <v>0</v>
      </c>
      <c r="AN679" s="132">
        <f t="shared" si="85"/>
        <v>0</v>
      </c>
      <c r="AO679" s="132">
        <f t="shared" si="86"/>
        <v>0</v>
      </c>
      <c r="AP679" s="132">
        <f t="shared" si="82"/>
        <v>0</v>
      </c>
      <c r="AQ679" s="132">
        <f t="shared" si="83"/>
        <v>0</v>
      </c>
      <c r="AR679" s="132">
        <f t="shared" si="84"/>
        <v>0</v>
      </c>
      <c r="AS679" s="133" t="e">
        <f t="shared" si="87"/>
        <v>#DIV/0!</v>
      </c>
    </row>
    <row r="680" spans="1:45" x14ac:dyDescent="0.2">
      <c r="A680" s="59">
        <v>-1</v>
      </c>
      <c r="B680" s="59">
        <v>1012</v>
      </c>
      <c r="C680" s="59" t="s">
        <v>121</v>
      </c>
      <c r="D680" s="59">
        <v>0</v>
      </c>
      <c r="E680" s="59">
        <v>276</v>
      </c>
      <c r="F680" s="59" t="s">
        <v>1816</v>
      </c>
      <c r="G680" s="59">
        <v>2028</v>
      </c>
      <c r="H680" s="59" t="s">
        <v>132</v>
      </c>
      <c r="I680" s="59">
        <v>1</v>
      </c>
      <c r="J680" s="59" t="s">
        <v>30</v>
      </c>
      <c r="K680" s="59">
        <v>17629</v>
      </c>
      <c r="L680" s="59">
        <v>23634794</v>
      </c>
      <c r="M680" s="59">
        <v>1</v>
      </c>
      <c r="N680" s="59" t="s">
        <v>122</v>
      </c>
      <c r="O680" s="59" t="s">
        <v>124</v>
      </c>
      <c r="P680" s="59" t="s">
        <v>131</v>
      </c>
      <c r="Q680" s="59">
        <v>0</v>
      </c>
      <c r="R680" s="59">
        <v>0</v>
      </c>
      <c r="S680" s="59">
        <v>-2121897.88</v>
      </c>
      <c r="T680" s="59">
        <v>0</v>
      </c>
      <c r="U680" s="59">
        <v>-1986331.9500000002</v>
      </c>
      <c r="V680" s="59">
        <v>0</v>
      </c>
      <c r="W680" s="59">
        <v>0</v>
      </c>
      <c r="X680" s="59">
        <v>0</v>
      </c>
      <c r="Y680" s="59">
        <v>0</v>
      </c>
      <c r="Z680" s="59">
        <v>0</v>
      </c>
      <c r="AA680" s="59">
        <v>0</v>
      </c>
      <c r="AB680" s="59">
        <v>0</v>
      </c>
      <c r="AC680" s="59">
        <v>0</v>
      </c>
      <c r="AD680" s="59">
        <v>0</v>
      </c>
      <c r="AE680" s="59">
        <v>0</v>
      </c>
      <c r="AF680" s="59">
        <v>0</v>
      </c>
      <c r="AG680" s="59">
        <v>0</v>
      </c>
      <c r="AH680" s="59">
        <v>0</v>
      </c>
      <c r="AI680" s="59">
        <v>0</v>
      </c>
      <c r="AJ680" s="132" t="s">
        <v>207</v>
      </c>
      <c r="AK680" s="132" t="s">
        <v>209</v>
      </c>
      <c r="AL680" s="132">
        <f t="shared" si="80"/>
        <v>0</v>
      </c>
      <c r="AM680" s="132">
        <f t="shared" si="81"/>
        <v>0</v>
      </c>
      <c r="AN680" s="132">
        <f t="shared" si="85"/>
        <v>0</v>
      </c>
      <c r="AO680" s="132">
        <f t="shared" si="86"/>
        <v>0</v>
      </c>
      <c r="AP680" s="132">
        <f t="shared" si="82"/>
        <v>0</v>
      </c>
      <c r="AQ680" s="132">
        <f t="shared" si="83"/>
        <v>0</v>
      </c>
      <c r="AR680" s="132">
        <f t="shared" si="84"/>
        <v>135565.9299999997</v>
      </c>
      <c r="AS680" s="133" t="e">
        <f t="shared" si="87"/>
        <v>#DIV/0!</v>
      </c>
    </row>
    <row r="681" spans="1:45" x14ac:dyDescent="0.2">
      <c r="A681" s="59">
        <v>-1</v>
      </c>
      <c r="B681" s="59">
        <v>1012</v>
      </c>
      <c r="C681" s="59" t="s">
        <v>121</v>
      </c>
      <c r="D681" s="59">
        <v>0</v>
      </c>
      <c r="E681" s="59">
        <v>276</v>
      </c>
      <c r="F681" s="59" t="s">
        <v>1816</v>
      </c>
      <c r="G681" s="59">
        <v>2028</v>
      </c>
      <c r="H681" s="59" t="s">
        <v>133</v>
      </c>
      <c r="I681" s="59">
        <v>1</v>
      </c>
      <c r="J681" s="59" t="s">
        <v>30</v>
      </c>
      <c r="K681" s="59">
        <v>17629</v>
      </c>
      <c r="L681" s="59">
        <v>23634793</v>
      </c>
      <c r="M681" s="59">
        <v>1</v>
      </c>
      <c r="N681" s="59" t="s">
        <v>122</v>
      </c>
      <c r="O681" s="59" t="s">
        <v>124</v>
      </c>
      <c r="P681" s="59" t="s">
        <v>131</v>
      </c>
      <c r="Q681" s="59">
        <v>0</v>
      </c>
      <c r="R681" s="59">
        <v>0</v>
      </c>
      <c r="S681" s="59">
        <v>0</v>
      </c>
      <c r="T681" s="59">
        <v>0</v>
      </c>
      <c r="U681" s="59">
        <v>0</v>
      </c>
      <c r="V681" s="59">
        <v>0</v>
      </c>
      <c r="W681" s="59">
        <v>0</v>
      </c>
      <c r="X681" s="59">
        <v>0</v>
      </c>
      <c r="Y681" s="59">
        <v>0</v>
      </c>
      <c r="Z681" s="59">
        <v>0</v>
      </c>
      <c r="AA681" s="59">
        <v>0</v>
      </c>
      <c r="AB681" s="59">
        <v>0</v>
      </c>
      <c r="AC681" s="59">
        <v>0</v>
      </c>
      <c r="AD681" s="59">
        <v>0</v>
      </c>
      <c r="AE681" s="59">
        <v>0</v>
      </c>
      <c r="AF681" s="59">
        <v>0</v>
      </c>
      <c r="AG681" s="59">
        <v>0</v>
      </c>
      <c r="AH681" s="59">
        <v>0</v>
      </c>
      <c r="AI681" s="59">
        <v>0</v>
      </c>
      <c r="AJ681" s="132" t="s">
        <v>207</v>
      </c>
      <c r="AK681" s="132" t="s">
        <v>209</v>
      </c>
      <c r="AL681" s="132">
        <f t="shared" si="80"/>
        <v>0</v>
      </c>
      <c r="AM681" s="132">
        <f t="shared" si="81"/>
        <v>0</v>
      </c>
      <c r="AN681" s="132">
        <f t="shared" si="85"/>
        <v>0</v>
      </c>
      <c r="AO681" s="132">
        <f t="shared" si="86"/>
        <v>0</v>
      </c>
      <c r="AP681" s="132">
        <f t="shared" si="82"/>
        <v>0</v>
      </c>
      <c r="AQ681" s="132">
        <f t="shared" si="83"/>
        <v>0</v>
      </c>
      <c r="AR681" s="132">
        <f t="shared" si="84"/>
        <v>0</v>
      </c>
      <c r="AS681" s="133" t="e">
        <f t="shared" si="87"/>
        <v>#DIV/0!</v>
      </c>
    </row>
    <row r="682" spans="1:45" x14ac:dyDescent="0.2">
      <c r="A682" s="59">
        <v>-1</v>
      </c>
      <c r="B682" s="59">
        <v>1012</v>
      </c>
      <c r="C682" s="59" t="s">
        <v>121</v>
      </c>
      <c r="D682" s="59">
        <v>0</v>
      </c>
      <c r="E682" s="59">
        <v>276</v>
      </c>
      <c r="F682" s="59" t="s">
        <v>1816</v>
      </c>
      <c r="G682" s="59">
        <v>2028</v>
      </c>
      <c r="H682" s="59" t="s">
        <v>145</v>
      </c>
      <c r="I682" s="59">
        <v>1</v>
      </c>
      <c r="J682" s="59" t="s">
        <v>30</v>
      </c>
      <c r="K682" s="59">
        <v>9999</v>
      </c>
      <c r="L682" s="59">
        <v>22301510</v>
      </c>
      <c r="M682" s="59">
        <v>0</v>
      </c>
      <c r="N682" s="59" t="s">
        <v>135</v>
      </c>
      <c r="O682" s="59" t="s">
        <v>124</v>
      </c>
      <c r="P682" s="59" t="s">
        <v>131</v>
      </c>
      <c r="Q682" s="59">
        <v>0</v>
      </c>
      <c r="R682" s="59">
        <v>0</v>
      </c>
      <c r="S682" s="59">
        <v>0</v>
      </c>
      <c r="T682" s="59">
        <v>0</v>
      </c>
      <c r="U682" s="59">
        <v>0</v>
      </c>
      <c r="V682" s="59">
        <v>249377</v>
      </c>
      <c r="W682" s="59">
        <v>249377</v>
      </c>
      <c r="X682" s="59">
        <v>0</v>
      </c>
      <c r="Y682" s="59">
        <v>0</v>
      </c>
      <c r="Z682" s="59">
        <v>0</v>
      </c>
      <c r="AA682" s="59">
        <v>0</v>
      </c>
      <c r="AB682" s="59">
        <v>0</v>
      </c>
      <c r="AC682" s="59">
        <v>0</v>
      </c>
      <c r="AD682" s="59">
        <v>0</v>
      </c>
      <c r="AE682" s="59">
        <v>0</v>
      </c>
      <c r="AF682" s="59">
        <v>0</v>
      </c>
      <c r="AG682" s="59">
        <v>0</v>
      </c>
      <c r="AH682" s="59">
        <v>0</v>
      </c>
      <c r="AI682" s="59">
        <v>0</v>
      </c>
      <c r="AJ682" s="132" t="s">
        <v>207</v>
      </c>
      <c r="AK682" s="132" t="s">
        <v>207</v>
      </c>
      <c r="AL682" s="132">
        <f t="shared" si="80"/>
        <v>0</v>
      </c>
      <c r="AM682" s="132">
        <f t="shared" si="81"/>
        <v>0</v>
      </c>
      <c r="AN682" s="132">
        <f t="shared" si="85"/>
        <v>0</v>
      </c>
      <c r="AO682" s="132">
        <f t="shared" si="86"/>
        <v>0</v>
      </c>
      <c r="AP682" s="132">
        <f t="shared" si="82"/>
        <v>0</v>
      </c>
      <c r="AQ682" s="132">
        <f t="shared" si="83"/>
        <v>0</v>
      </c>
      <c r="AR682" s="132">
        <f t="shared" si="84"/>
        <v>0</v>
      </c>
      <c r="AS682" s="133" t="e">
        <f t="shared" si="87"/>
        <v>#DIV/0!</v>
      </c>
    </row>
    <row r="683" spans="1:45" x14ac:dyDescent="0.2">
      <c r="A683" s="59">
        <v>-1</v>
      </c>
      <c r="B683" s="59">
        <v>1012</v>
      </c>
      <c r="C683" s="59" t="s">
        <v>121</v>
      </c>
      <c r="D683" s="59">
        <v>0</v>
      </c>
      <c r="E683" s="59">
        <v>276</v>
      </c>
      <c r="F683" s="59" t="s">
        <v>1816</v>
      </c>
      <c r="G683" s="59">
        <v>2028</v>
      </c>
      <c r="H683" s="59" t="s">
        <v>148</v>
      </c>
      <c r="I683" s="59">
        <v>6</v>
      </c>
      <c r="J683" s="59" t="s">
        <v>31</v>
      </c>
      <c r="K683" s="59">
        <v>15</v>
      </c>
      <c r="L683" s="59">
        <v>24</v>
      </c>
      <c r="M683" s="59">
        <v>1</v>
      </c>
      <c r="N683" s="59" t="s">
        <v>122</v>
      </c>
      <c r="O683" s="59" t="s">
        <v>124</v>
      </c>
      <c r="P683" s="59" t="s">
        <v>123</v>
      </c>
      <c r="Q683" s="59">
        <v>0</v>
      </c>
      <c r="R683" s="59">
        <v>0</v>
      </c>
      <c r="S683" s="59">
        <v>0</v>
      </c>
      <c r="T683" s="59">
        <v>0</v>
      </c>
      <c r="U683" s="59">
        <v>0</v>
      </c>
      <c r="V683" s="59">
        <v>0</v>
      </c>
      <c r="W683" s="59">
        <v>0</v>
      </c>
      <c r="X683" s="59">
        <v>0</v>
      </c>
      <c r="Y683" s="59">
        <v>0</v>
      </c>
      <c r="Z683" s="59">
        <v>0</v>
      </c>
      <c r="AA683" s="59">
        <v>0</v>
      </c>
      <c r="AB683" s="59">
        <v>0</v>
      </c>
      <c r="AC683" s="59">
        <v>0</v>
      </c>
      <c r="AD683" s="59">
        <v>0</v>
      </c>
      <c r="AE683" s="59">
        <v>0</v>
      </c>
      <c r="AF683" s="59">
        <v>0</v>
      </c>
      <c r="AG683" s="59">
        <v>0</v>
      </c>
      <c r="AH683" s="59">
        <v>0</v>
      </c>
      <c r="AI683" s="59">
        <v>0</v>
      </c>
      <c r="AJ683" s="132" t="s">
        <v>29</v>
      </c>
      <c r="AK683" s="132" t="s">
        <v>37</v>
      </c>
      <c r="AL683" s="132">
        <f t="shared" si="80"/>
        <v>0</v>
      </c>
      <c r="AM683" s="132">
        <f t="shared" si="81"/>
        <v>0</v>
      </c>
      <c r="AN683" s="132">
        <f t="shared" si="85"/>
        <v>0</v>
      </c>
      <c r="AO683" s="132">
        <f t="shared" si="86"/>
        <v>0</v>
      </c>
      <c r="AP683" s="132">
        <f t="shared" si="82"/>
        <v>0</v>
      </c>
      <c r="AQ683" s="132">
        <f t="shared" si="83"/>
        <v>0</v>
      </c>
      <c r="AR683" s="132">
        <f t="shared" si="84"/>
        <v>0</v>
      </c>
      <c r="AS683" s="133" t="e">
        <f t="shared" si="87"/>
        <v>#DIV/0!</v>
      </c>
    </row>
    <row r="684" spans="1:45" x14ac:dyDescent="0.2">
      <c r="A684" s="59">
        <v>-1</v>
      </c>
      <c r="B684" s="59">
        <v>1012</v>
      </c>
      <c r="C684" s="59" t="s">
        <v>121</v>
      </c>
      <c r="D684" s="59">
        <v>0</v>
      </c>
      <c r="E684" s="59">
        <v>276</v>
      </c>
      <c r="F684" s="59" t="s">
        <v>1816</v>
      </c>
      <c r="G684" s="59">
        <v>2028</v>
      </c>
      <c r="H684" s="59" t="s">
        <v>149</v>
      </c>
      <c r="I684" s="59">
        <v>6</v>
      </c>
      <c r="J684" s="59" t="s">
        <v>31</v>
      </c>
      <c r="K684" s="59">
        <v>15</v>
      </c>
      <c r="L684" s="59">
        <v>22</v>
      </c>
      <c r="M684" s="59">
        <v>1</v>
      </c>
      <c r="N684" s="59" t="s">
        <v>122</v>
      </c>
      <c r="O684" s="59" t="s">
        <v>124</v>
      </c>
      <c r="P684" s="59" t="s">
        <v>123</v>
      </c>
      <c r="Q684" s="59">
        <v>0</v>
      </c>
      <c r="R684" s="59">
        <v>0</v>
      </c>
      <c r="S684" s="59">
        <v>106363</v>
      </c>
      <c r="T684" s="59">
        <v>806.09</v>
      </c>
      <c r="U684" s="59">
        <v>107043.51000000001</v>
      </c>
      <c r="V684" s="59">
        <v>2127260.02</v>
      </c>
      <c r="W684" s="59">
        <v>2140869.81</v>
      </c>
      <c r="X684" s="59">
        <v>11387.79</v>
      </c>
      <c r="Y684" s="59">
        <v>2222</v>
      </c>
      <c r="Z684" s="59">
        <v>0</v>
      </c>
      <c r="AA684" s="59">
        <v>0</v>
      </c>
      <c r="AB684" s="59">
        <v>0</v>
      </c>
      <c r="AC684" s="59">
        <v>13609.79</v>
      </c>
      <c r="AD684" s="59">
        <v>0</v>
      </c>
      <c r="AE684" s="59">
        <v>0</v>
      </c>
      <c r="AF684" s="59">
        <v>0</v>
      </c>
      <c r="AG684" s="59">
        <v>0</v>
      </c>
      <c r="AH684" s="59">
        <v>0</v>
      </c>
      <c r="AI684" s="59">
        <v>0</v>
      </c>
      <c r="AJ684" s="132" t="s">
        <v>29</v>
      </c>
      <c r="AK684" s="132" t="s">
        <v>206</v>
      </c>
      <c r="AL684" s="132">
        <f t="shared" si="80"/>
        <v>0</v>
      </c>
      <c r="AM684" s="132">
        <f t="shared" si="81"/>
        <v>13609.79</v>
      </c>
      <c r="AN684" s="132">
        <f t="shared" si="85"/>
        <v>-13609.79</v>
      </c>
      <c r="AO684" s="132">
        <f t="shared" si="86"/>
        <v>0</v>
      </c>
      <c r="AP684" s="132">
        <f t="shared" si="82"/>
        <v>13609.790000000037</v>
      </c>
      <c r="AQ684" s="132">
        <f t="shared" si="83"/>
        <v>3.637978807091713E-11</v>
      </c>
      <c r="AR684" s="132">
        <f t="shared" si="84"/>
        <v>680.51000000000931</v>
      </c>
      <c r="AS684" s="133">
        <f t="shared" si="87"/>
        <v>5.0001506268649805E-2</v>
      </c>
    </row>
    <row r="685" spans="1:45" x14ac:dyDescent="0.2">
      <c r="A685" s="59">
        <v>-1</v>
      </c>
      <c r="B685" s="59">
        <v>1012</v>
      </c>
      <c r="C685" s="59" t="s">
        <v>121</v>
      </c>
      <c r="D685" s="59">
        <v>0</v>
      </c>
      <c r="E685" s="59">
        <v>276</v>
      </c>
      <c r="F685" s="59" t="s">
        <v>1816</v>
      </c>
      <c r="G685" s="59">
        <v>2028</v>
      </c>
      <c r="H685" s="59" t="s">
        <v>153</v>
      </c>
      <c r="I685" s="59">
        <v>6</v>
      </c>
      <c r="J685" s="59" t="s">
        <v>31</v>
      </c>
      <c r="K685" s="59">
        <v>15</v>
      </c>
      <c r="L685" s="59">
        <v>10306001</v>
      </c>
      <c r="M685" s="59">
        <v>0</v>
      </c>
      <c r="N685" s="59" t="s">
        <v>135</v>
      </c>
      <c r="O685" s="59" t="s">
        <v>124</v>
      </c>
      <c r="P685" s="59" t="s">
        <v>123</v>
      </c>
      <c r="Q685" s="59">
        <v>0</v>
      </c>
      <c r="R685" s="59">
        <v>0</v>
      </c>
      <c r="S685" s="59">
        <v>3620.6</v>
      </c>
      <c r="T685" s="59">
        <v>0</v>
      </c>
      <c r="U685" s="59">
        <v>3620.21</v>
      </c>
      <c r="V685" s="59">
        <v>72409.84</v>
      </c>
      <c r="W685" s="59">
        <v>72402.070000000007</v>
      </c>
      <c r="X685" s="59">
        <v>0</v>
      </c>
      <c r="Y685" s="59">
        <v>0</v>
      </c>
      <c r="Z685" s="59">
        <v>7.7700000000000005</v>
      </c>
      <c r="AA685" s="59">
        <v>0</v>
      </c>
      <c r="AB685" s="59">
        <v>0</v>
      </c>
      <c r="AC685" s="59">
        <v>-7.7700000000000005</v>
      </c>
      <c r="AD685" s="59">
        <v>0</v>
      </c>
      <c r="AE685" s="59">
        <v>0</v>
      </c>
      <c r="AF685" s="59">
        <v>0</v>
      </c>
      <c r="AG685" s="59">
        <v>0</v>
      </c>
      <c r="AH685" s="59">
        <v>0</v>
      </c>
      <c r="AI685" s="59">
        <v>0</v>
      </c>
      <c r="AJ685" s="132" t="s">
        <v>29</v>
      </c>
      <c r="AK685" s="132" t="s">
        <v>206</v>
      </c>
      <c r="AL685" s="132">
        <f t="shared" si="80"/>
        <v>7.7700000000000005</v>
      </c>
      <c r="AM685" s="132">
        <f t="shared" si="81"/>
        <v>0</v>
      </c>
      <c r="AN685" s="132">
        <f t="shared" si="85"/>
        <v>7.7700000000000005</v>
      </c>
      <c r="AO685" s="132">
        <f t="shared" si="86"/>
        <v>0</v>
      </c>
      <c r="AP685" s="132">
        <f t="shared" si="82"/>
        <v>-7.7699999999895226</v>
      </c>
      <c r="AQ685" s="132">
        <f t="shared" si="83"/>
        <v>1.0477840817202377E-11</v>
      </c>
      <c r="AR685" s="132">
        <f t="shared" si="84"/>
        <v>-0.38999999999987267</v>
      </c>
      <c r="AS685" s="133">
        <f t="shared" si="87"/>
        <v>5.0193050193101489E-2</v>
      </c>
    </row>
    <row r="686" spans="1:45" x14ac:dyDescent="0.2">
      <c r="A686" s="59">
        <v>-1</v>
      </c>
      <c r="B686" s="59">
        <v>1012</v>
      </c>
      <c r="C686" s="59" t="s">
        <v>121</v>
      </c>
      <c r="D686" s="59">
        <v>0</v>
      </c>
      <c r="E686" s="59">
        <v>276</v>
      </c>
      <c r="F686" s="59" t="s">
        <v>1816</v>
      </c>
      <c r="G686" s="59">
        <v>2028</v>
      </c>
      <c r="H686" s="59" t="s">
        <v>154</v>
      </c>
      <c r="I686" s="59">
        <v>6</v>
      </c>
      <c r="J686" s="59" t="s">
        <v>31</v>
      </c>
      <c r="K686" s="59">
        <v>15</v>
      </c>
      <c r="L686" s="59">
        <v>10306002</v>
      </c>
      <c r="M686" s="59">
        <v>0</v>
      </c>
      <c r="N686" s="59" t="s">
        <v>135</v>
      </c>
      <c r="O686" s="59" t="s">
        <v>124</v>
      </c>
      <c r="P686" s="59" t="s">
        <v>123</v>
      </c>
      <c r="Q686" s="59">
        <v>0</v>
      </c>
      <c r="R686" s="59">
        <v>0</v>
      </c>
      <c r="S686" s="59">
        <v>39.17</v>
      </c>
      <c r="T686" s="59">
        <v>0</v>
      </c>
      <c r="U686" s="59">
        <v>39.01</v>
      </c>
      <c r="V686" s="59">
        <v>781.57</v>
      </c>
      <c r="W686" s="59">
        <v>778.4</v>
      </c>
      <c r="X686" s="59">
        <v>0</v>
      </c>
      <c r="Y686" s="59">
        <v>0</v>
      </c>
      <c r="Z686" s="59">
        <v>3.17</v>
      </c>
      <c r="AA686" s="59">
        <v>0</v>
      </c>
      <c r="AB686" s="59">
        <v>0</v>
      </c>
      <c r="AC686" s="59">
        <v>-3.17</v>
      </c>
      <c r="AD686" s="59">
        <v>0</v>
      </c>
      <c r="AE686" s="59">
        <v>0</v>
      </c>
      <c r="AF686" s="59">
        <v>0</v>
      </c>
      <c r="AG686" s="59">
        <v>0</v>
      </c>
      <c r="AH686" s="59">
        <v>0</v>
      </c>
      <c r="AI686" s="59">
        <v>0</v>
      </c>
      <c r="AJ686" s="132" t="s">
        <v>29</v>
      </c>
      <c r="AK686" s="132" t="s">
        <v>206</v>
      </c>
      <c r="AL686" s="132">
        <f t="shared" si="80"/>
        <v>3.17</v>
      </c>
      <c r="AM686" s="132">
        <f t="shared" si="81"/>
        <v>0</v>
      </c>
      <c r="AN686" s="132">
        <f t="shared" si="85"/>
        <v>3.17</v>
      </c>
      <c r="AO686" s="132">
        <f t="shared" si="86"/>
        <v>0</v>
      </c>
      <c r="AP686" s="132">
        <f t="shared" si="82"/>
        <v>-3.1700000000000728</v>
      </c>
      <c r="AQ686" s="132">
        <f t="shared" si="83"/>
        <v>-7.2830630415410269E-14</v>
      </c>
      <c r="AR686" s="132">
        <f t="shared" si="84"/>
        <v>-0.16000000000000369</v>
      </c>
      <c r="AS686" s="133">
        <f t="shared" si="87"/>
        <v>5.0473186119873822E-2</v>
      </c>
    </row>
    <row r="687" spans="1:45" x14ac:dyDescent="0.2">
      <c r="A687" s="59">
        <v>-1</v>
      </c>
      <c r="B687" s="59">
        <v>1012</v>
      </c>
      <c r="C687" s="59" t="s">
        <v>121</v>
      </c>
      <c r="D687" s="59">
        <v>0</v>
      </c>
      <c r="E687" s="59">
        <v>276</v>
      </c>
      <c r="F687" s="59" t="s">
        <v>1816</v>
      </c>
      <c r="G687" s="59">
        <v>2028</v>
      </c>
      <c r="H687" s="59" t="s">
        <v>156</v>
      </c>
      <c r="I687" s="59">
        <v>6</v>
      </c>
      <c r="J687" s="59" t="s">
        <v>31</v>
      </c>
      <c r="K687" s="59">
        <v>15</v>
      </c>
      <c r="L687" s="59">
        <v>10306017</v>
      </c>
      <c r="M687" s="59">
        <v>0</v>
      </c>
      <c r="N687" s="59" t="s">
        <v>135</v>
      </c>
      <c r="O687" s="59" t="s">
        <v>124</v>
      </c>
      <c r="P687" s="59" t="s">
        <v>123</v>
      </c>
      <c r="Q687" s="59">
        <v>0</v>
      </c>
      <c r="R687" s="59">
        <v>0</v>
      </c>
      <c r="S687" s="59">
        <v>35102.870000000003</v>
      </c>
      <c r="T687" s="59">
        <v>0</v>
      </c>
      <c r="U687" s="59">
        <v>35102.870000000003</v>
      </c>
      <c r="V687" s="59">
        <v>702056.97</v>
      </c>
      <c r="W687" s="59">
        <v>702056.97</v>
      </c>
      <c r="X687" s="59">
        <v>0</v>
      </c>
      <c r="Y687" s="59">
        <v>0</v>
      </c>
      <c r="Z687" s="59">
        <v>0</v>
      </c>
      <c r="AA687" s="59">
        <v>0</v>
      </c>
      <c r="AB687" s="59">
        <v>0</v>
      </c>
      <c r="AC687" s="59">
        <v>0</v>
      </c>
      <c r="AD687" s="59">
        <v>0</v>
      </c>
      <c r="AE687" s="59">
        <v>0</v>
      </c>
      <c r="AF687" s="59">
        <v>0</v>
      </c>
      <c r="AG687" s="59">
        <v>0</v>
      </c>
      <c r="AH687" s="59">
        <v>0</v>
      </c>
      <c r="AI687" s="59">
        <v>0</v>
      </c>
      <c r="AJ687" s="132" t="s">
        <v>29</v>
      </c>
      <c r="AK687" s="132" t="s">
        <v>206</v>
      </c>
      <c r="AL687" s="132">
        <f t="shared" si="80"/>
        <v>0</v>
      </c>
      <c r="AM687" s="132">
        <f t="shared" si="81"/>
        <v>0</v>
      </c>
      <c r="AN687" s="132">
        <f t="shared" si="85"/>
        <v>0</v>
      </c>
      <c r="AO687" s="132">
        <f t="shared" si="86"/>
        <v>0</v>
      </c>
      <c r="AP687" s="132">
        <f t="shared" si="82"/>
        <v>0</v>
      </c>
      <c r="AQ687" s="132">
        <f t="shared" si="83"/>
        <v>0</v>
      </c>
      <c r="AR687" s="132">
        <f t="shared" si="84"/>
        <v>0</v>
      </c>
      <c r="AS687" s="133" t="e">
        <f t="shared" si="87"/>
        <v>#DIV/0!</v>
      </c>
    </row>
    <row r="688" spans="1:45" x14ac:dyDescent="0.2">
      <c r="A688" s="59">
        <v>-1</v>
      </c>
      <c r="B688" s="59">
        <v>1012</v>
      </c>
      <c r="C688" s="59" t="s">
        <v>121</v>
      </c>
      <c r="D688" s="59">
        <v>0</v>
      </c>
      <c r="E688" s="59">
        <v>276</v>
      </c>
      <c r="F688" s="59" t="s">
        <v>1816</v>
      </c>
      <c r="G688" s="59">
        <v>2028</v>
      </c>
      <c r="H688" s="59" t="s">
        <v>157</v>
      </c>
      <c r="I688" s="59">
        <v>6</v>
      </c>
      <c r="J688" s="59" t="s">
        <v>31</v>
      </c>
      <c r="K688" s="59">
        <v>15</v>
      </c>
      <c r="L688" s="59">
        <v>10306012</v>
      </c>
      <c r="M688" s="59">
        <v>0</v>
      </c>
      <c r="N688" s="59" t="s">
        <v>135</v>
      </c>
      <c r="O688" s="59" t="s">
        <v>124</v>
      </c>
      <c r="P688" s="59" t="s">
        <v>123</v>
      </c>
      <c r="Q688" s="59">
        <v>0</v>
      </c>
      <c r="R688" s="59">
        <v>0</v>
      </c>
      <c r="S688" s="59">
        <v>-886.83</v>
      </c>
      <c r="T688" s="59">
        <v>0</v>
      </c>
      <c r="U688" s="59">
        <v>-886.79</v>
      </c>
      <c r="V688" s="59">
        <v>-17737.5</v>
      </c>
      <c r="W688" s="59">
        <v>-17736.77</v>
      </c>
      <c r="X688" s="59">
        <v>0</v>
      </c>
      <c r="Y688" s="59">
        <v>0</v>
      </c>
      <c r="Z688" s="59">
        <v>-0.73</v>
      </c>
      <c r="AA688" s="59">
        <v>0</v>
      </c>
      <c r="AB688" s="59">
        <v>0</v>
      </c>
      <c r="AC688" s="59">
        <v>0.73</v>
      </c>
      <c r="AD688" s="59">
        <v>0</v>
      </c>
      <c r="AE688" s="59">
        <v>0</v>
      </c>
      <c r="AF688" s="59">
        <v>0</v>
      </c>
      <c r="AG688" s="59">
        <v>0</v>
      </c>
      <c r="AH688" s="59">
        <v>0</v>
      </c>
      <c r="AI688" s="59">
        <v>0</v>
      </c>
      <c r="AJ688" s="132" t="s">
        <v>29</v>
      </c>
      <c r="AK688" s="132" t="s">
        <v>206</v>
      </c>
      <c r="AL688" s="132">
        <f t="shared" si="80"/>
        <v>-0.73</v>
      </c>
      <c r="AM688" s="132">
        <f t="shared" si="81"/>
        <v>0</v>
      </c>
      <c r="AN688" s="132">
        <f t="shared" si="85"/>
        <v>-0.73</v>
      </c>
      <c r="AO688" s="132">
        <f t="shared" si="86"/>
        <v>0</v>
      </c>
      <c r="AP688" s="132">
        <f t="shared" si="82"/>
        <v>0.72999999999956344</v>
      </c>
      <c r="AQ688" s="132">
        <f t="shared" si="83"/>
        <v>-4.3653969328261155E-13</v>
      </c>
      <c r="AR688" s="132">
        <f t="shared" si="84"/>
        <v>4.0000000000077307E-2</v>
      </c>
      <c r="AS688" s="133">
        <f t="shared" si="87"/>
        <v>5.4794520548083876E-2</v>
      </c>
    </row>
    <row r="689" spans="1:45" x14ac:dyDescent="0.2">
      <c r="A689" s="59">
        <v>-1</v>
      </c>
      <c r="B689" s="59">
        <v>1012</v>
      </c>
      <c r="C689" s="59" t="s">
        <v>121</v>
      </c>
      <c r="D689" s="59">
        <v>0</v>
      </c>
      <c r="E689" s="59">
        <v>276</v>
      </c>
      <c r="F689" s="59" t="s">
        <v>1816</v>
      </c>
      <c r="G689" s="59">
        <v>2028</v>
      </c>
      <c r="H689" s="59" t="s">
        <v>158</v>
      </c>
      <c r="I689" s="59">
        <v>6</v>
      </c>
      <c r="J689" s="59" t="s">
        <v>31</v>
      </c>
      <c r="K689" s="59">
        <v>15</v>
      </c>
      <c r="L689" s="59">
        <v>10306010</v>
      </c>
      <c r="M689" s="59">
        <v>0</v>
      </c>
      <c r="N689" s="59" t="s">
        <v>135</v>
      </c>
      <c r="O689" s="59" t="s">
        <v>124</v>
      </c>
      <c r="P689" s="59" t="s">
        <v>123</v>
      </c>
      <c r="Q689" s="59">
        <v>0</v>
      </c>
      <c r="R689" s="59">
        <v>0</v>
      </c>
      <c r="S689" s="59">
        <v>-32333.119999999999</v>
      </c>
      <c r="T689" s="59">
        <v>0</v>
      </c>
      <c r="U689" s="59">
        <v>-32333.119999999999</v>
      </c>
      <c r="V689" s="59">
        <v>-646662.32999999996</v>
      </c>
      <c r="W689" s="59">
        <v>-646662.32999999996</v>
      </c>
      <c r="X689" s="59">
        <v>0</v>
      </c>
      <c r="Y689" s="59">
        <v>0</v>
      </c>
      <c r="Z689" s="59">
        <v>0</v>
      </c>
      <c r="AA689" s="59">
        <v>0</v>
      </c>
      <c r="AB689" s="59">
        <v>0</v>
      </c>
      <c r="AC689" s="59">
        <v>0</v>
      </c>
      <c r="AD689" s="59">
        <v>0</v>
      </c>
      <c r="AE689" s="59">
        <v>0</v>
      </c>
      <c r="AF689" s="59">
        <v>0</v>
      </c>
      <c r="AG689" s="59">
        <v>0</v>
      </c>
      <c r="AH689" s="59">
        <v>0</v>
      </c>
      <c r="AI689" s="59">
        <v>0</v>
      </c>
      <c r="AJ689" s="132" t="s">
        <v>29</v>
      </c>
      <c r="AK689" s="132" t="s">
        <v>206</v>
      </c>
      <c r="AL689" s="132">
        <f t="shared" si="80"/>
        <v>0</v>
      </c>
      <c r="AM689" s="132">
        <f t="shared" si="81"/>
        <v>0</v>
      </c>
      <c r="AN689" s="132">
        <f t="shared" si="85"/>
        <v>0</v>
      </c>
      <c r="AO689" s="132">
        <f t="shared" si="86"/>
        <v>0</v>
      </c>
      <c r="AP689" s="132">
        <f t="shared" si="82"/>
        <v>0</v>
      </c>
      <c r="AQ689" s="132">
        <f t="shared" si="83"/>
        <v>0</v>
      </c>
      <c r="AR689" s="132">
        <f t="shared" si="84"/>
        <v>0</v>
      </c>
      <c r="AS689" s="133" t="e">
        <f t="shared" si="87"/>
        <v>#DIV/0!</v>
      </c>
    </row>
    <row r="690" spans="1:45" x14ac:dyDescent="0.2">
      <c r="A690" s="59">
        <v>-1</v>
      </c>
      <c r="B690" s="59">
        <v>1012</v>
      </c>
      <c r="C690" s="59" t="s">
        <v>121</v>
      </c>
      <c r="D690" s="59">
        <v>0</v>
      </c>
      <c r="E690" s="59">
        <v>276</v>
      </c>
      <c r="F690" s="59" t="s">
        <v>1816</v>
      </c>
      <c r="G690" s="59">
        <v>2028</v>
      </c>
      <c r="H690" s="59" t="s">
        <v>159</v>
      </c>
      <c r="I690" s="59">
        <v>6</v>
      </c>
      <c r="J690" s="59" t="s">
        <v>31</v>
      </c>
      <c r="K690" s="59">
        <v>15</v>
      </c>
      <c r="L690" s="59">
        <v>10306050</v>
      </c>
      <c r="M690" s="59">
        <v>0</v>
      </c>
      <c r="N690" s="59" t="s">
        <v>135</v>
      </c>
      <c r="O690" s="59" t="s">
        <v>124</v>
      </c>
      <c r="P690" s="59" t="s">
        <v>123</v>
      </c>
      <c r="Q690" s="59">
        <v>0</v>
      </c>
      <c r="R690" s="59">
        <v>0</v>
      </c>
      <c r="S690" s="59">
        <v>-43.38</v>
      </c>
      <c r="T690" s="59">
        <v>0</v>
      </c>
      <c r="U690" s="59">
        <v>-42.68</v>
      </c>
      <c r="V690" s="59">
        <v>-675.39</v>
      </c>
      <c r="W690" s="59">
        <v>-661.43000000000006</v>
      </c>
      <c r="X690" s="59">
        <v>0</v>
      </c>
      <c r="Y690" s="59">
        <v>0</v>
      </c>
      <c r="Z690" s="59">
        <v>-13.96</v>
      </c>
      <c r="AA690" s="59">
        <v>0</v>
      </c>
      <c r="AB690" s="59">
        <v>0</v>
      </c>
      <c r="AC690" s="59">
        <v>13.96</v>
      </c>
      <c r="AD690" s="59">
        <v>0</v>
      </c>
      <c r="AE690" s="59">
        <v>0</v>
      </c>
      <c r="AF690" s="59">
        <v>0</v>
      </c>
      <c r="AG690" s="59">
        <v>0</v>
      </c>
      <c r="AH690" s="59">
        <v>0</v>
      </c>
      <c r="AI690" s="59">
        <v>0</v>
      </c>
      <c r="AJ690" s="132" t="s">
        <v>29</v>
      </c>
      <c r="AK690" s="132" t="s">
        <v>36</v>
      </c>
      <c r="AL690" s="132">
        <f t="shared" si="80"/>
        <v>-13.96</v>
      </c>
      <c r="AM690" s="132">
        <f t="shared" si="81"/>
        <v>0</v>
      </c>
      <c r="AN690" s="132">
        <f t="shared" si="85"/>
        <v>-13.96</v>
      </c>
      <c r="AO690" s="132">
        <f t="shared" si="86"/>
        <v>0</v>
      </c>
      <c r="AP690" s="132">
        <f t="shared" si="82"/>
        <v>13.959999999999923</v>
      </c>
      <c r="AQ690" s="132">
        <f t="shared" si="83"/>
        <v>-7.815970093361102E-14</v>
      </c>
      <c r="AR690" s="132">
        <f t="shared" si="84"/>
        <v>0.70000000000000284</v>
      </c>
      <c r="AS690" s="133">
        <f t="shared" si="87"/>
        <v>5.0143266475645182E-2</v>
      </c>
    </row>
    <row r="691" spans="1:45" x14ac:dyDescent="0.2">
      <c r="A691" s="59">
        <v>-1</v>
      </c>
      <c r="B691" s="59">
        <v>1012</v>
      </c>
      <c r="C691" s="59" t="s">
        <v>121</v>
      </c>
      <c r="D691" s="59">
        <v>0</v>
      </c>
      <c r="E691" s="59">
        <v>276</v>
      </c>
      <c r="F691" s="59" t="s">
        <v>1816</v>
      </c>
      <c r="G691" s="59">
        <v>2028</v>
      </c>
      <c r="H691" s="59" t="s">
        <v>155</v>
      </c>
      <c r="I691" s="59">
        <v>6</v>
      </c>
      <c r="J691" s="59" t="s">
        <v>31</v>
      </c>
      <c r="K691" s="59">
        <v>16</v>
      </c>
      <c r="L691" s="59">
        <v>10306502</v>
      </c>
      <c r="M691" s="59">
        <v>0</v>
      </c>
      <c r="N691" s="59" t="s">
        <v>135</v>
      </c>
      <c r="O691" s="59" t="s">
        <v>124</v>
      </c>
      <c r="P691" s="59" t="s">
        <v>123</v>
      </c>
      <c r="Q691" s="59">
        <v>0</v>
      </c>
      <c r="R691" s="59">
        <v>0</v>
      </c>
      <c r="S691" s="59">
        <v>0</v>
      </c>
      <c r="T691" s="59">
        <v>0</v>
      </c>
      <c r="U691" s="59">
        <v>0</v>
      </c>
      <c r="V691" s="59">
        <v>22216.9</v>
      </c>
      <c r="W691" s="59">
        <v>22213.15</v>
      </c>
      <c r="X691" s="59">
        <v>0</v>
      </c>
      <c r="Y691" s="59">
        <v>0</v>
      </c>
      <c r="Z691" s="59">
        <v>3.75</v>
      </c>
      <c r="AA691" s="59">
        <v>0</v>
      </c>
      <c r="AB691" s="59">
        <v>0</v>
      </c>
      <c r="AC691" s="59">
        <v>-3.75</v>
      </c>
      <c r="AD691" s="59">
        <v>0</v>
      </c>
      <c r="AE691" s="59">
        <v>0</v>
      </c>
      <c r="AF691" s="59">
        <v>0</v>
      </c>
      <c r="AG691" s="59">
        <v>0</v>
      </c>
      <c r="AH691" s="59">
        <v>0</v>
      </c>
      <c r="AI691" s="59">
        <v>0</v>
      </c>
      <c r="AJ691" s="132" t="s">
        <v>29</v>
      </c>
      <c r="AK691" s="132" t="s">
        <v>208</v>
      </c>
      <c r="AL691" s="132">
        <f t="shared" si="80"/>
        <v>3.75</v>
      </c>
      <c r="AM691" s="132">
        <f t="shared" si="81"/>
        <v>0</v>
      </c>
      <c r="AN691" s="132">
        <f t="shared" si="85"/>
        <v>3.75</v>
      </c>
      <c r="AO691" s="132">
        <f t="shared" si="86"/>
        <v>0</v>
      </c>
      <c r="AP691" s="132">
        <f t="shared" si="82"/>
        <v>-3.75</v>
      </c>
      <c r="AQ691" s="132">
        <f t="shared" si="83"/>
        <v>0</v>
      </c>
      <c r="AR691" s="132">
        <f t="shared" si="84"/>
        <v>0</v>
      </c>
      <c r="AS691" s="133">
        <f t="shared" si="87"/>
        <v>0</v>
      </c>
    </row>
    <row r="692" spans="1:45" x14ac:dyDescent="0.2">
      <c r="A692" s="59">
        <v>-1</v>
      </c>
      <c r="B692" s="59">
        <v>1012</v>
      </c>
      <c r="C692" s="59" t="s">
        <v>121</v>
      </c>
      <c r="D692" s="59">
        <v>0</v>
      </c>
      <c r="E692" s="59">
        <v>276</v>
      </c>
      <c r="F692" s="59" t="s">
        <v>1816</v>
      </c>
      <c r="G692" s="59">
        <v>2028</v>
      </c>
      <c r="H692" s="59" t="s">
        <v>163</v>
      </c>
      <c r="I692" s="59">
        <v>6</v>
      </c>
      <c r="J692" s="59" t="s">
        <v>31</v>
      </c>
      <c r="K692" s="59">
        <v>15</v>
      </c>
      <c r="L692" s="59">
        <v>10306004</v>
      </c>
      <c r="M692" s="59">
        <v>-1</v>
      </c>
      <c r="N692" s="59" t="s">
        <v>146</v>
      </c>
      <c r="O692" s="59" t="s">
        <v>124</v>
      </c>
      <c r="P692" s="59" t="s">
        <v>123</v>
      </c>
      <c r="Q692" s="59">
        <v>0</v>
      </c>
      <c r="R692" s="59">
        <v>0</v>
      </c>
      <c r="S692" s="59">
        <v>0</v>
      </c>
      <c r="T692" s="59">
        <v>0</v>
      </c>
      <c r="U692" s="59">
        <v>0</v>
      </c>
      <c r="V692" s="59">
        <v>0</v>
      </c>
      <c r="W692" s="59">
        <v>0</v>
      </c>
      <c r="X692" s="59">
        <v>0</v>
      </c>
      <c r="Y692" s="59">
        <v>0</v>
      </c>
      <c r="Z692" s="59">
        <v>0</v>
      </c>
      <c r="AA692" s="59">
        <v>0</v>
      </c>
      <c r="AB692" s="59">
        <v>0</v>
      </c>
      <c r="AC692" s="59">
        <v>0</v>
      </c>
      <c r="AD692" s="59">
        <v>0</v>
      </c>
      <c r="AE692" s="59">
        <v>0</v>
      </c>
      <c r="AF692" s="59">
        <v>0</v>
      </c>
      <c r="AG692" s="59">
        <v>0</v>
      </c>
      <c r="AH692" s="59">
        <v>0</v>
      </c>
      <c r="AI692" s="59">
        <v>0</v>
      </c>
      <c r="AJ692" s="132" t="s">
        <v>29</v>
      </c>
      <c r="AK692" s="132" t="s">
        <v>35</v>
      </c>
      <c r="AL692" s="132">
        <f t="shared" si="80"/>
        <v>0</v>
      </c>
      <c r="AM692" s="132">
        <f t="shared" si="81"/>
        <v>0</v>
      </c>
      <c r="AN692" s="132">
        <f t="shared" si="85"/>
        <v>0</v>
      </c>
      <c r="AO692" s="132">
        <f t="shared" si="86"/>
        <v>0</v>
      </c>
      <c r="AP692" s="132">
        <f t="shared" si="82"/>
        <v>0</v>
      </c>
      <c r="AQ692" s="132">
        <f t="shared" si="83"/>
        <v>0</v>
      </c>
      <c r="AR692" s="132">
        <f t="shared" si="84"/>
        <v>0</v>
      </c>
      <c r="AS692" s="133" t="e">
        <f t="shared" si="87"/>
        <v>#DIV/0!</v>
      </c>
    </row>
    <row r="693" spans="1:45" x14ac:dyDescent="0.2">
      <c r="A693" s="59">
        <v>-1</v>
      </c>
      <c r="B693" s="59">
        <v>1012</v>
      </c>
      <c r="C693" s="59" t="s">
        <v>121</v>
      </c>
      <c r="D693" s="59">
        <v>0</v>
      </c>
      <c r="E693" s="59">
        <v>276</v>
      </c>
      <c r="F693" s="59" t="s">
        <v>1816</v>
      </c>
      <c r="G693" s="59">
        <v>2028</v>
      </c>
      <c r="H693" s="59" t="s">
        <v>148</v>
      </c>
      <c r="I693" s="59">
        <v>6</v>
      </c>
      <c r="J693" s="59" t="s">
        <v>31</v>
      </c>
      <c r="K693" s="59">
        <v>15</v>
      </c>
      <c r="L693" s="59">
        <v>24</v>
      </c>
      <c r="M693" s="59">
        <v>1</v>
      </c>
      <c r="N693" s="59" t="s">
        <v>122</v>
      </c>
      <c r="O693" s="59" t="s">
        <v>124</v>
      </c>
      <c r="P693" s="59" t="s">
        <v>127</v>
      </c>
      <c r="Q693" s="59">
        <v>0</v>
      </c>
      <c r="R693" s="59">
        <v>0</v>
      </c>
      <c r="S693" s="59">
        <v>126958.90000000001</v>
      </c>
      <c r="T693" s="59">
        <v>0</v>
      </c>
      <c r="U693" s="59">
        <v>126958.90000000001</v>
      </c>
      <c r="V693" s="59">
        <v>2539177.7800000003</v>
      </c>
      <c r="W693" s="59">
        <v>2539177.7800000003</v>
      </c>
      <c r="X693" s="59">
        <v>0</v>
      </c>
      <c r="Y693" s="59">
        <v>0</v>
      </c>
      <c r="Z693" s="59">
        <v>0</v>
      </c>
      <c r="AA693" s="59">
        <v>0</v>
      </c>
      <c r="AB693" s="59">
        <v>0</v>
      </c>
      <c r="AC693" s="59">
        <v>0</v>
      </c>
      <c r="AD693" s="59">
        <v>0</v>
      </c>
      <c r="AE693" s="59">
        <v>0</v>
      </c>
      <c r="AF693" s="59">
        <v>0</v>
      </c>
      <c r="AG693" s="59">
        <v>0</v>
      </c>
      <c r="AH693" s="59">
        <v>0</v>
      </c>
      <c r="AI693" s="59">
        <v>0</v>
      </c>
      <c r="AJ693" s="132" t="s">
        <v>205</v>
      </c>
      <c r="AK693" s="132" t="s">
        <v>37</v>
      </c>
      <c r="AL693" s="132">
        <f t="shared" si="80"/>
        <v>0</v>
      </c>
      <c r="AM693" s="132">
        <f t="shared" si="81"/>
        <v>0</v>
      </c>
      <c r="AN693" s="132">
        <f t="shared" si="85"/>
        <v>0</v>
      </c>
      <c r="AO693" s="132">
        <f t="shared" si="86"/>
        <v>0</v>
      </c>
      <c r="AP693" s="132">
        <f t="shared" si="82"/>
        <v>0</v>
      </c>
      <c r="AQ693" s="132">
        <f t="shared" si="83"/>
        <v>0</v>
      </c>
      <c r="AR693" s="132">
        <f t="shared" si="84"/>
        <v>0</v>
      </c>
      <c r="AS693" s="133" t="e">
        <f t="shared" si="87"/>
        <v>#DIV/0!</v>
      </c>
    </row>
    <row r="694" spans="1:45" x14ac:dyDescent="0.2">
      <c r="A694" s="59">
        <v>-1</v>
      </c>
      <c r="B694" s="59">
        <v>1012</v>
      </c>
      <c r="C694" s="59" t="s">
        <v>121</v>
      </c>
      <c r="D694" s="59">
        <v>0</v>
      </c>
      <c r="E694" s="59">
        <v>276</v>
      </c>
      <c r="F694" s="59" t="s">
        <v>1816</v>
      </c>
      <c r="G694" s="59">
        <v>2028</v>
      </c>
      <c r="H694" s="59" t="s">
        <v>149</v>
      </c>
      <c r="I694" s="59">
        <v>6</v>
      </c>
      <c r="J694" s="59" t="s">
        <v>31</v>
      </c>
      <c r="K694" s="59">
        <v>15</v>
      </c>
      <c r="L694" s="59">
        <v>22</v>
      </c>
      <c r="M694" s="59">
        <v>1</v>
      </c>
      <c r="N694" s="59" t="s">
        <v>122</v>
      </c>
      <c r="O694" s="59" t="s">
        <v>124</v>
      </c>
      <c r="P694" s="59" t="s">
        <v>127</v>
      </c>
      <c r="Q694" s="59">
        <v>0</v>
      </c>
      <c r="R694" s="59">
        <v>0</v>
      </c>
      <c r="S694" s="59">
        <v>20401.64</v>
      </c>
      <c r="T694" s="59">
        <v>13232.09</v>
      </c>
      <c r="U694" s="59">
        <v>36174.46</v>
      </c>
      <c r="V694" s="59">
        <v>408032.25</v>
      </c>
      <c r="W694" s="59">
        <v>723489.31</v>
      </c>
      <c r="X694" s="59">
        <v>315457.06</v>
      </c>
      <c r="Y694" s="59">
        <v>0</v>
      </c>
      <c r="Z694" s="59">
        <v>0</v>
      </c>
      <c r="AA694" s="59">
        <v>0</v>
      </c>
      <c r="AB694" s="59">
        <v>0</v>
      </c>
      <c r="AC694" s="59">
        <v>315457.06</v>
      </c>
      <c r="AD694" s="59">
        <v>0</v>
      </c>
      <c r="AE694" s="59">
        <v>0</v>
      </c>
      <c r="AF694" s="59">
        <v>0</v>
      </c>
      <c r="AG694" s="59">
        <v>0</v>
      </c>
      <c r="AH694" s="59">
        <v>0</v>
      </c>
      <c r="AI694" s="59">
        <v>0</v>
      </c>
      <c r="AJ694" s="132" t="s">
        <v>205</v>
      </c>
      <c r="AK694" s="132" t="s">
        <v>206</v>
      </c>
      <c r="AL694" s="132">
        <f t="shared" si="80"/>
        <v>0</v>
      </c>
      <c r="AM694" s="132">
        <f t="shared" si="81"/>
        <v>315457.06</v>
      </c>
      <c r="AN694" s="132">
        <f t="shared" si="85"/>
        <v>-315457.06</v>
      </c>
      <c r="AO694" s="132">
        <f t="shared" si="86"/>
        <v>0</v>
      </c>
      <c r="AP694" s="132">
        <f t="shared" si="82"/>
        <v>315457.06000000006</v>
      </c>
      <c r="AQ694" s="132">
        <f t="shared" si="83"/>
        <v>0</v>
      </c>
      <c r="AR694" s="132">
        <f t="shared" si="84"/>
        <v>15772.82</v>
      </c>
      <c r="AS694" s="133">
        <f t="shared" si="87"/>
        <v>4.9999895389882851E-2</v>
      </c>
    </row>
    <row r="695" spans="1:45" x14ac:dyDescent="0.2">
      <c r="A695" s="59">
        <v>-1</v>
      </c>
      <c r="B695" s="59">
        <v>1012</v>
      </c>
      <c r="C695" s="59" t="s">
        <v>121</v>
      </c>
      <c r="D695" s="59">
        <v>0</v>
      </c>
      <c r="E695" s="59">
        <v>276</v>
      </c>
      <c r="F695" s="59" t="s">
        <v>1816</v>
      </c>
      <c r="G695" s="59">
        <v>2028</v>
      </c>
      <c r="H695" s="59" t="s">
        <v>153</v>
      </c>
      <c r="I695" s="59">
        <v>6</v>
      </c>
      <c r="J695" s="59" t="s">
        <v>31</v>
      </c>
      <c r="K695" s="59">
        <v>15</v>
      </c>
      <c r="L695" s="59">
        <v>10306001</v>
      </c>
      <c r="M695" s="59">
        <v>0</v>
      </c>
      <c r="N695" s="59" t="s">
        <v>135</v>
      </c>
      <c r="O695" s="59" t="s">
        <v>124</v>
      </c>
      <c r="P695" s="59" t="s">
        <v>127</v>
      </c>
      <c r="Q695" s="59">
        <v>0</v>
      </c>
      <c r="R695" s="59">
        <v>0</v>
      </c>
      <c r="S695" s="59">
        <v>4280.21</v>
      </c>
      <c r="T695" s="59">
        <v>0</v>
      </c>
      <c r="U695" s="59">
        <v>4280.21</v>
      </c>
      <c r="V695" s="59">
        <v>85605.21</v>
      </c>
      <c r="W695" s="59">
        <v>85605.21</v>
      </c>
      <c r="X695" s="59">
        <v>0</v>
      </c>
      <c r="Y695" s="59">
        <v>0</v>
      </c>
      <c r="Z695" s="59">
        <v>0</v>
      </c>
      <c r="AA695" s="59">
        <v>0</v>
      </c>
      <c r="AB695" s="59">
        <v>0</v>
      </c>
      <c r="AC695" s="59">
        <v>0</v>
      </c>
      <c r="AD695" s="59">
        <v>0</v>
      </c>
      <c r="AE695" s="59">
        <v>0</v>
      </c>
      <c r="AF695" s="59">
        <v>0</v>
      </c>
      <c r="AG695" s="59">
        <v>0</v>
      </c>
      <c r="AH695" s="59">
        <v>0</v>
      </c>
      <c r="AI695" s="59">
        <v>0</v>
      </c>
      <c r="AJ695" s="132" t="s">
        <v>205</v>
      </c>
      <c r="AK695" s="132" t="s">
        <v>206</v>
      </c>
      <c r="AL695" s="132">
        <f t="shared" si="80"/>
        <v>0</v>
      </c>
      <c r="AM695" s="132">
        <f t="shared" si="81"/>
        <v>0</v>
      </c>
      <c r="AN695" s="132">
        <f t="shared" si="85"/>
        <v>0</v>
      </c>
      <c r="AO695" s="132">
        <f t="shared" si="86"/>
        <v>0</v>
      </c>
      <c r="AP695" s="132">
        <f t="shared" si="82"/>
        <v>0</v>
      </c>
      <c r="AQ695" s="132">
        <f t="shared" si="83"/>
        <v>0</v>
      </c>
      <c r="AR695" s="132">
        <f t="shared" si="84"/>
        <v>0</v>
      </c>
      <c r="AS695" s="133" t="e">
        <f t="shared" si="87"/>
        <v>#DIV/0!</v>
      </c>
    </row>
    <row r="696" spans="1:45" x14ac:dyDescent="0.2">
      <c r="A696" s="59">
        <v>-1</v>
      </c>
      <c r="B696" s="59">
        <v>1012</v>
      </c>
      <c r="C696" s="59" t="s">
        <v>121</v>
      </c>
      <c r="D696" s="59">
        <v>0</v>
      </c>
      <c r="E696" s="59">
        <v>276</v>
      </c>
      <c r="F696" s="59" t="s">
        <v>1816</v>
      </c>
      <c r="G696" s="59">
        <v>2028</v>
      </c>
      <c r="H696" s="59" t="s">
        <v>154</v>
      </c>
      <c r="I696" s="59">
        <v>6</v>
      </c>
      <c r="J696" s="59" t="s">
        <v>31</v>
      </c>
      <c r="K696" s="59">
        <v>15</v>
      </c>
      <c r="L696" s="59">
        <v>10306002</v>
      </c>
      <c r="M696" s="59">
        <v>0</v>
      </c>
      <c r="N696" s="59" t="s">
        <v>135</v>
      </c>
      <c r="O696" s="59" t="s">
        <v>124</v>
      </c>
      <c r="P696" s="59" t="s">
        <v>127</v>
      </c>
      <c r="Q696" s="59">
        <v>0</v>
      </c>
      <c r="R696" s="59">
        <v>0</v>
      </c>
      <c r="S696" s="59">
        <v>411.7</v>
      </c>
      <c r="T696" s="59">
        <v>0</v>
      </c>
      <c r="U696" s="59">
        <v>411.7</v>
      </c>
      <c r="V696" s="59">
        <v>8234.56</v>
      </c>
      <c r="W696" s="59">
        <v>8234.56</v>
      </c>
      <c r="X696" s="59">
        <v>0</v>
      </c>
      <c r="Y696" s="59">
        <v>0</v>
      </c>
      <c r="Z696" s="59">
        <v>0</v>
      </c>
      <c r="AA696" s="59">
        <v>0</v>
      </c>
      <c r="AB696" s="59">
        <v>0</v>
      </c>
      <c r="AC696" s="59">
        <v>0</v>
      </c>
      <c r="AD696" s="59">
        <v>0</v>
      </c>
      <c r="AE696" s="59">
        <v>0</v>
      </c>
      <c r="AF696" s="59">
        <v>0</v>
      </c>
      <c r="AG696" s="59">
        <v>0</v>
      </c>
      <c r="AH696" s="59">
        <v>0</v>
      </c>
      <c r="AI696" s="59">
        <v>0</v>
      </c>
      <c r="AJ696" s="132" t="s">
        <v>205</v>
      </c>
      <c r="AK696" s="132" t="s">
        <v>206</v>
      </c>
      <c r="AL696" s="132">
        <f t="shared" si="80"/>
        <v>0</v>
      </c>
      <c r="AM696" s="132">
        <f t="shared" si="81"/>
        <v>0</v>
      </c>
      <c r="AN696" s="132">
        <f t="shared" si="85"/>
        <v>0</v>
      </c>
      <c r="AO696" s="132">
        <f t="shared" si="86"/>
        <v>0</v>
      </c>
      <c r="AP696" s="132">
        <f t="shared" si="82"/>
        <v>0</v>
      </c>
      <c r="AQ696" s="132">
        <f t="shared" si="83"/>
        <v>0</v>
      </c>
      <c r="AR696" s="132">
        <f t="shared" si="84"/>
        <v>0</v>
      </c>
      <c r="AS696" s="133" t="e">
        <f t="shared" si="87"/>
        <v>#DIV/0!</v>
      </c>
    </row>
    <row r="697" spans="1:45" x14ac:dyDescent="0.2">
      <c r="A697" s="59">
        <v>-1</v>
      </c>
      <c r="B697" s="59">
        <v>1012</v>
      </c>
      <c r="C697" s="59" t="s">
        <v>121</v>
      </c>
      <c r="D697" s="59">
        <v>0</v>
      </c>
      <c r="E697" s="59">
        <v>276</v>
      </c>
      <c r="F697" s="59" t="s">
        <v>1816</v>
      </c>
      <c r="G697" s="59">
        <v>2028</v>
      </c>
      <c r="H697" s="59" t="s">
        <v>156</v>
      </c>
      <c r="I697" s="59">
        <v>6</v>
      </c>
      <c r="J697" s="59" t="s">
        <v>31</v>
      </c>
      <c r="K697" s="59">
        <v>15</v>
      </c>
      <c r="L697" s="59">
        <v>10306017</v>
      </c>
      <c r="M697" s="59">
        <v>0</v>
      </c>
      <c r="N697" s="59" t="s">
        <v>135</v>
      </c>
      <c r="O697" s="59" t="s">
        <v>124</v>
      </c>
      <c r="P697" s="59" t="s">
        <v>127</v>
      </c>
      <c r="Q697" s="59">
        <v>0</v>
      </c>
      <c r="R697" s="59">
        <v>0</v>
      </c>
      <c r="S697" s="59">
        <v>4689.2700000000004</v>
      </c>
      <c r="T697" s="59">
        <v>0</v>
      </c>
      <c r="U697" s="59">
        <v>4689.2700000000004</v>
      </c>
      <c r="V697" s="59">
        <v>93785.3</v>
      </c>
      <c r="W697" s="59">
        <v>93785.3</v>
      </c>
      <c r="X697" s="59">
        <v>0</v>
      </c>
      <c r="Y697" s="59">
        <v>0</v>
      </c>
      <c r="Z697" s="59">
        <v>0</v>
      </c>
      <c r="AA697" s="59">
        <v>0</v>
      </c>
      <c r="AB697" s="59">
        <v>0</v>
      </c>
      <c r="AC697" s="59">
        <v>0</v>
      </c>
      <c r="AD697" s="59">
        <v>0</v>
      </c>
      <c r="AE697" s="59">
        <v>0</v>
      </c>
      <c r="AF697" s="59">
        <v>0</v>
      </c>
      <c r="AG697" s="59">
        <v>0</v>
      </c>
      <c r="AH697" s="59">
        <v>0</v>
      </c>
      <c r="AI697" s="59">
        <v>0</v>
      </c>
      <c r="AJ697" s="132" t="s">
        <v>205</v>
      </c>
      <c r="AK697" s="132" t="s">
        <v>206</v>
      </c>
      <c r="AL697" s="132">
        <f t="shared" si="80"/>
        <v>0</v>
      </c>
      <c r="AM697" s="132">
        <f t="shared" si="81"/>
        <v>0</v>
      </c>
      <c r="AN697" s="132">
        <f t="shared" si="85"/>
        <v>0</v>
      </c>
      <c r="AO697" s="132">
        <f t="shared" si="86"/>
        <v>0</v>
      </c>
      <c r="AP697" s="132">
        <f t="shared" si="82"/>
        <v>0</v>
      </c>
      <c r="AQ697" s="132">
        <f t="shared" si="83"/>
        <v>0</v>
      </c>
      <c r="AR697" s="132">
        <f t="shared" si="84"/>
        <v>0</v>
      </c>
      <c r="AS697" s="133" t="e">
        <f t="shared" si="87"/>
        <v>#DIV/0!</v>
      </c>
    </row>
    <row r="698" spans="1:45" x14ac:dyDescent="0.2">
      <c r="A698" s="59">
        <v>-1</v>
      </c>
      <c r="B698" s="59">
        <v>1012</v>
      </c>
      <c r="C698" s="59" t="s">
        <v>121</v>
      </c>
      <c r="D698" s="59">
        <v>0</v>
      </c>
      <c r="E698" s="59">
        <v>276</v>
      </c>
      <c r="F698" s="59" t="s">
        <v>1816</v>
      </c>
      <c r="G698" s="59">
        <v>2028</v>
      </c>
      <c r="H698" s="59" t="s">
        <v>157</v>
      </c>
      <c r="I698" s="59">
        <v>6</v>
      </c>
      <c r="J698" s="59" t="s">
        <v>31</v>
      </c>
      <c r="K698" s="59">
        <v>15</v>
      </c>
      <c r="L698" s="59">
        <v>10306012</v>
      </c>
      <c r="M698" s="59">
        <v>0</v>
      </c>
      <c r="N698" s="59" t="s">
        <v>135</v>
      </c>
      <c r="O698" s="59" t="s">
        <v>124</v>
      </c>
      <c r="P698" s="59" t="s">
        <v>127</v>
      </c>
      <c r="Q698" s="59">
        <v>0</v>
      </c>
      <c r="R698" s="59">
        <v>0</v>
      </c>
      <c r="S698" s="59">
        <v>-1371.7</v>
      </c>
      <c r="T698" s="59">
        <v>0</v>
      </c>
      <c r="U698" s="59">
        <v>-1371.7</v>
      </c>
      <c r="V698" s="59">
        <v>-27433.86</v>
      </c>
      <c r="W698" s="59">
        <v>-27433.86</v>
      </c>
      <c r="X698" s="59">
        <v>0</v>
      </c>
      <c r="Y698" s="59">
        <v>0</v>
      </c>
      <c r="Z698" s="59">
        <v>0</v>
      </c>
      <c r="AA698" s="59">
        <v>0</v>
      </c>
      <c r="AB698" s="59">
        <v>0</v>
      </c>
      <c r="AC698" s="59">
        <v>0</v>
      </c>
      <c r="AD698" s="59">
        <v>0</v>
      </c>
      <c r="AE698" s="59">
        <v>0</v>
      </c>
      <c r="AF698" s="59">
        <v>0</v>
      </c>
      <c r="AG698" s="59">
        <v>0</v>
      </c>
      <c r="AH698" s="59">
        <v>0</v>
      </c>
      <c r="AI698" s="59">
        <v>0</v>
      </c>
      <c r="AJ698" s="132" t="s">
        <v>205</v>
      </c>
      <c r="AK698" s="132" t="s">
        <v>206</v>
      </c>
      <c r="AL698" s="132">
        <f t="shared" si="80"/>
        <v>0</v>
      </c>
      <c r="AM698" s="132">
        <f t="shared" si="81"/>
        <v>0</v>
      </c>
      <c r="AN698" s="132">
        <f t="shared" si="85"/>
        <v>0</v>
      </c>
      <c r="AO698" s="132">
        <f t="shared" si="86"/>
        <v>0</v>
      </c>
      <c r="AP698" s="132">
        <f t="shared" si="82"/>
        <v>0</v>
      </c>
      <c r="AQ698" s="132">
        <f t="shared" si="83"/>
        <v>0</v>
      </c>
      <c r="AR698" s="132">
        <f t="shared" si="84"/>
        <v>0</v>
      </c>
      <c r="AS698" s="133" t="e">
        <f t="shared" si="87"/>
        <v>#DIV/0!</v>
      </c>
    </row>
    <row r="699" spans="1:45" x14ac:dyDescent="0.2">
      <c r="A699" s="59">
        <v>-1</v>
      </c>
      <c r="B699" s="59">
        <v>1012</v>
      </c>
      <c r="C699" s="59" t="s">
        <v>121</v>
      </c>
      <c r="D699" s="59">
        <v>0</v>
      </c>
      <c r="E699" s="59">
        <v>276</v>
      </c>
      <c r="F699" s="59" t="s">
        <v>1816</v>
      </c>
      <c r="G699" s="59">
        <v>2028</v>
      </c>
      <c r="H699" s="59" t="s">
        <v>158</v>
      </c>
      <c r="I699" s="59">
        <v>6</v>
      </c>
      <c r="J699" s="59" t="s">
        <v>31</v>
      </c>
      <c r="K699" s="59">
        <v>15</v>
      </c>
      <c r="L699" s="59">
        <v>10306010</v>
      </c>
      <c r="M699" s="59">
        <v>0</v>
      </c>
      <c r="N699" s="59" t="s">
        <v>135</v>
      </c>
      <c r="O699" s="59" t="s">
        <v>124</v>
      </c>
      <c r="P699" s="59" t="s">
        <v>127</v>
      </c>
      <c r="Q699" s="59">
        <v>0</v>
      </c>
      <c r="R699" s="59">
        <v>0</v>
      </c>
      <c r="S699" s="59">
        <v>-4324.03</v>
      </c>
      <c r="T699" s="59">
        <v>0</v>
      </c>
      <c r="U699" s="59">
        <v>-4324.03</v>
      </c>
      <c r="V699" s="59">
        <v>-86480.59</v>
      </c>
      <c r="W699" s="59">
        <v>-86480.59</v>
      </c>
      <c r="X699" s="59">
        <v>0</v>
      </c>
      <c r="Y699" s="59">
        <v>0</v>
      </c>
      <c r="Z699" s="59">
        <v>0</v>
      </c>
      <c r="AA699" s="59">
        <v>0</v>
      </c>
      <c r="AB699" s="59">
        <v>0</v>
      </c>
      <c r="AC699" s="59">
        <v>0</v>
      </c>
      <c r="AD699" s="59">
        <v>0</v>
      </c>
      <c r="AE699" s="59">
        <v>0</v>
      </c>
      <c r="AF699" s="59">
        <v>0</v>
      </c>
      <c r="AG699" s="59">
        <v>0</v>
      </c>
      <c r="AH699" s="59">
        <v>0</v>
      </c>
      <c r="AI699" s="59">
        <v>0</v>
      </c>
      <c r="AJ699" s="132" t="s">
        <v>205</v>
      </c>
      <c r="AK699" s="132" t="s">
        <v>206</v>
      </c>
      <c r="AL699" s="132">
        <f t="shared" si="80"/>
        <v>0</v>
      </c>
      <c r="AM699" s="132">
        <f t="shared" si="81"/>
        <v>0</v>
      </c>
      <c r="AN699" s="132">
        <f t="shared" si="85"/>
        <v>0</v>
      </c>
      <c r="AO699" s="132">
        <f t="shared" si="86"/>
        <v>0</v>
      </c>
      <c r="AP699" s="132">
        <f t="shared" si="82"/>
        <v>0</v>
      </c>
      <c r="AQ699" s="132">
        <f t="shared" si="83"/>
        <v>0</v>
      </c>
      <c r="AR699" s="132">
        <f t="shared" si="84"/>
        <v>0</v>
      </c>
      <c r="AS699" s="133" t="e">
        <f t="shared" si="87"/>
        <v>#DIV/0!</v>
      </c>
    </row>
    <row r="700" spans="1:45" x14ac:dyDescent="0.2">
      <c r="A700" s="59">
        <v>-1</v>
      </c>
      <c r="B700" s="59">
        <v>1012</v>
      </c>
      <c r="C700" s="59" t="s">
        <v>121</v>
      </c>
      <c r="D700" s="59">
        <v>0</v>
      </c>
      <c r="E700" s="59">
        <v>276</v>
      </c>
      <c r="F700" s="59" t="s">
        <v>1816</v>
      </c>
      <c r="G700" s="59">
        <v>2028</v>
      </c>
      <c r="H700" s="59" t="s">
        <v>159</v>
      </c>
      <c r="I700" s="59">
        <v>6</v>
      </c>
      <c r="J700" s="59" t="s">
        <v>31</v>
      </c>
      <c r="K700" s="59">
        <v>15</v>
      </c>
      <c r="L700" s="59">
        <v>10306050</v>
      </c>
      <c r="M700" s="59">
        <v>0</v>
      </c>
      <c r="N700" s="59" t="s">
        <v>135</v>
      </c>
      <c r="O700" s="59" t="s">
        <v>124</v>
      </c>
      <c r="P700" s="59" t="s">
        <v>127</v>
      </c>
      <c r="Q700" s="59">
        <v>0</v>
      </c>
      <c r="R700" s="59">
        <v>0</v>
      </c>
      <c r="S700" s="59">
        <v>134681.78</v>
      </c>
      <c r="T700" s="59">
        <v>0</v>
      </c>
      <c r="U700" s="59">
        <v>134681.78</v>
      </c>
      <c r="V700" s="59">
        <v>2693635.15</v>
      </c>
      <c r="W700" s="59">
        <v>2693635.15</v>
      </c>
      <c r="X700" s="59">
        <v>0</v>
      </c>
      <c r="Y700" s="59">
        <v>0</v>
      </c>
      <c r="Z700" s="59">
        <v>0</v>
      </c>
      <c r="AA700" s="59">
        <v>0</v>
      </c>
      <c r="AB700" s="59">
        <v>0</v>
      </c>
      <c r="AC700" s="59">
        <v>0</v>
      </c>
      <c r="AD700" s="59">
        <v>0</v>
      </c>
      <c r="AE700" s="59">
        <v>0</v>
      </c>
      <c r="AF700" s="59">
        <v>0</v>
      </c>
      <c r="AG700" s="59">
        <v>0</v>
      </c>
      <c r="AH700" s="59">
        <v>0</v>
      </c>
      <c r="AI700" s="59">
        <v>0</v>
      </c>
      <c r="AJ700" s="132" t="s">
        <v>205</v>
      </c>
      <c r="AK700" s="132" t="s">
        <v>36</v>
      </c>
      <c r="AL700" s="132">
        <f t="shared" si="80"/>
        <v>0</v>
      </c>
      <c r="AM700" s="132">
        <f t="shared" si="81"/>
        <v>0</v>
      </c>
      <c r="AN700" s="132">
        <f t="shared" si="85"/>
        <v>0</v>
      </c>
      <c r="AO700" s="132">
        <f t="shared" si="86"/>
        <v>0</v>
      </c>
      <c r="AP700" s="132">
        <f t="shared" si="82"/>
        <v>0</v>
      </c>
      <c r="AQ700" s="132">
        <f t="shared" si="83"/>
        <v>0</v>
      </c>
      <c r="AR700" s="132">
        <f t="shared" si="84"/>
        <v>0</v>
      </c>
      <c r="AS700" s="133" t="e">
        <f t="shared" si="87"/>
        <v>#DIV/0!</v>
      </c>
    </row>
    <row r="701" spans="1:45" x14ac:dyDescent="0.2">
      <c r="A701" s="59">
        <v>-1</v>
      </c>
      <c r="B701" s="59">
        <v>1012</v>
      </c>
      <c r="C701" s="59" t="s">
        <v>121</v>
      </c>
      <c r="D701" s="59">
        <v>0</v>
      </c>
      <c r="E701" s="59">
        <v>276</v>
      </c>
      <c r="F701" s="59" t="s">
        <v>1816</v>
      </c>
      <c r="G701" s="59">
        <v>2028</v>
      </c>
      <c r="H701" s="59" t="s">
        <v>155</v>
      </c>
      <c r="I701" s="59">
        <v>6</v>
      </c>
      <c r="J701" s="59" t="s">
        <v>31</v>
      </c>
      <c r="K701" s="59">
        <v>16</v>
      </c>
      <c r="L701" s="59">
        <v>10306502</v>
      </c>
      <c r="M701" s="59">
        <v>0</v>
      </c>
      <c r="N701" s="59" t="s">
        <v>135</v>
      </c>
      <c r="O701" s="59" t="s">
        <v>124</v>
      </c>
      <c r="P701" s="59" t="s">
        <v>127</v>
      </c>
      <c r="Q701" s="59">
        <v>0</v>
      </c>
      <c r="R701" s="59">
        <v>0</v>
      </c>
      <c r="S701" s="59">
        <v>0</v>
      </c>
      <c r="T701" s="59">
        <v>0</v>
      </c>
      <c r="U701" s="59">
        <v>0</v>
      </c>
      <c r="V701" s="59">
        <v>110701.68000000001</v>
      </c>
      <c r="W701" s="59">
        <v>110701.68000000001</v>
      </c>
      <c r="X701" s="59">
        <v>0</v>
      </c>
      <c r="Y701" s="59">
        <v>0</v>
      </c>
      <c r="Z701" s="59">
        <v>0</v>
      </c>
      <c r="AA701" s="59">
        <v>0</v>
      </c>
      <c r="AB701" s="59">
        <v>0</v>
      </c>
      <c r="AC701" s="59">
        <v>0</v>
      </c>
      <c r="AD701" s="59">
        <v>0</v>
      </c>
      <c r="AE701" s="59">
        <v>0</v>
      </c>
      <c r="AF701" s="59">
        <v>0</v>
      </c>
      <c r="AG701" s="59">
        <v>0</v>
      </c>
      <c r="AH701" s="59">
        <v>0</v>
      </c>
      <c r="AI701" s="59">
        <v>0</v>
      </c>
      <c r="AJ701" s="132" t="s">
        <v>205</v>
      </c>
      <c r="AK701" s="132" t="s">
        <v>208</v>
      </c>
      <c r="AL701" s="132">
        <f t="shared" si="80"/>
        <v>0</v>
      </c>
      <c r="AM701" s="132">
        <f t="shared" si="81"/>
        <v>0</v>
      </c>
      <c r="AN701" s="132">
        <f t="shared" si="85"/>
        <v>0</v>
      </c>
      <c r="AO701" s="132">
        <f t="shared" si="86"/>
        <v>0</v>
      </c>
      <c r="AP701" s="132">
        <f t="shared" si="82"/>
        <v>0</v>
      </c>
      <c r="AQ701" s="132">
        <f t="shared" si="83"/>
        <v>0</v>
      </c>
      <c r="AR701" s="132">
        <f t="shared" si="84"/>
        <v>0</v>
      </c>
      <c r="AS701" s="133" t="e">
        <f t="shared" si="87"/>
        <v>#DIV/0!</v>
      </c>
    </row>
    <row r="702" spans="1:45" x14ac:dyDescent="0.2">
      <c r="A702" s="59">
        <v>-1</v>
      </c>
      <c r="B702" s="59">
        <v>1012</v>
      </c>
      <c r="C702" s="59" t="s">
        <v>121</v>
      </c>
      <c r="D702" s="59">
        <v>0</v>
      </c>
      <c r="E702" s="59">
        <v>276</v>
      </c>
      <c r="F702" s="59" t="s">
        <v>1816</v>
      </c>
      <c r="G702" s="59">
        <v>2028</v>
      </c>
      <c r="H702" s="59" t="s">
        <v>163</v>
      </c>
      <c r="I702" s="59">
        <v>6</v>
      </c>
      <c r="J702" s="59" t="s">
        <v>31</v>
      </c>
      <c r="K702" s="59">
        <v>15</v>
      </c>
      <c r="L702" s="59">
        <v>10306004</v>
      </c>
      <c r="M702" s="59">
        <v>-1</v>
      </c>
      <c r="N702" s="59" t="s">
        <v>146</v>
      </c>
      <c r="O702" s="59" t="s">
        <v>124</v>
      </c>
      <c r="P702" s="59" t="s">
        <v>127</v>
      </c>
      <c r="Q702" s="59">
        <v>0</v>
      </c>
      <c r="R702" s="59">
        <v>0</v>
      </c>
      <c r="S702" s="59">
        <v>0</v>
      </c>
      <c r="T702" s="59">
        <v>0</v>
      </c>
      <c r="U702" s="59">
        <v>0</v>
      </c>
      <c r="V702" s="59">
        <v>0</v>
      </c>
      <c r="W702" s="59">
        <v>0</v>
      </c>
      <c r="X702" s="59">
        <v>0</v>
      </c>
      <c r="Y702" s="59">
        <v>0</v>
      </c>
      <c r="Z702" s="59">
        <v>0</v>
      </c>
      <c r="AA702" s="59">
        <v>0</v>
      </c>
      <c r="AB702" s="59">
        <v>0</v>
      </c>
      <c r="AC702" s="59">
        <v>0</v>
      </c>
      <c r="AD702" s="59">
        <v>0</v>
      </c>
      <c r="AE702" s="59">
        <v>0</v>
      </c>
      <c r="AF702" s="59">
        <v>0</v>
      </c>
      <c r="AG702" s="59">
        <v>0</v>
      </c>
      <c r="AH702" s="59">
        <v>0</v>
      </c>
      <c r="AI702" s="59">
        <v>0</v>
      </c>
      <c r="AJ702" s="132" t="s">
        <v>205</v>
      </c>
      <c r="AK702" s="132" t="s">
        <v>35</v>
      </c>
      <c r="AL702" s="132">
        <f t="shared" si="80"/>
        <v>0</v>
      </c>
      <c r="AM702" s="132">
        <f t="shared" si="81"/>
        <v>0</v>
      </c>
      <c r="AN702" s="132">
        <f t="shared" si="85"/>
        <v>0</v>
      </c>
      <c r="AO702" s="132">
        <f t="shared" si="86"/>
        <v>0</v>
      </c>
      <c r="AP702" s="132">
        <f t="shared" si="82"/>
        <v>0</v>
      </c>
      <c r="AQ702" s="132">
        <f t="shared" si="83"/>
        <v>0</v>
      </c>
      <c r="AR702" s="132">
        <f t="shared" si="84"/>
        <v>0</v>
      </c>
      <c r="AS702" s="133" t="e">
        <f t="shared" si="87"/>
        <v>#DIV/0!</v>
      </c>
    </row>
    <row r="703" spans="1:45" x14ac:dyDescent="0.2">
      <c r="A703" s="59">
        <v>-1</v>
      </c>
      <c r="B703" s="59">
        <v>1012</v>
      </c>
      <c r="C703" s="59" t="s">
        <v>121</v>
      </c>
      <c r="D703" s="59">
        <v>0</v>
      </c>
      <c r="E703" s="59">
        <v>276</v>
      </c>
      <c r="F703" s="59" t="s">
        <v>1816</v>
      </c>
      <c r="G703" s="59">
        <v>2028</v>
      </c>
      <c r="H703" s="59" t="s">
        <v>148</v>
      </c>
      <c r="I703" s="59">
        <v>6</v>
      </c>
      <c r="J703" s="59" t="s">
        <v>31</v>
      </c>
      <c r="K703" s="59">
        <v>15</v>
      </c>
      <c r="L703" s="59">
        <v>24</v>
      </c>
      <c r="M703" s="59">
        <v>1</v>
      </c>
      <c r="N703" s="59" t="s">
        <v>122</v>
      </c>
      <c r="O703" s="59" t="s">
        <v>124</v>
      </c>
      <c r="P703" s="59" t="s">
        <v>128</v>
      </c>
      <c r="Q703" s="59">
        <v>0</v>
      </c>
      <c r="R703" s="59">
        <v>0</v>
      </c>
      <c r="S703" s="59">
        <v>3389.41</v>
      </c>
      <c r="T703" s="59">
        <v>0</v>
      </c>
      <c r="U703" s="59">
        <v>3389.41</v>
      </c>
      <c r="V703" s="59">
        <v>67788.05</v>
      </c>
      <c r="W703" s="59">
        <v>67788.05</v>
      </c>
      <c r="X703" s="59">
        <v>0</v>
      </c>
      <c r="Y703" s="59">
        <v>0</v>
      </c>
      <c r="Z703" s="59">
        <v>0</v>
      </c>
      <c r="AA703" s="59">
        <v>0</v>
      </c>
      <c r="AB703" s="59">
        <v>0</v>
      </c>
      <c r="AC703" s="59">
        <v>0</v>
      </c>
      <c r="AD703" s="59">
        <v>0</v>
      </c>
      <c r="AE703" s="59">
        <v>0</v>
      </c>
      <c r="AF703" s="59">
        <v>0</v>
      </c>
      <c r="AG703" s="59">
        <v>0</v>
      </c>
      <c r="AH703" s="59">
        <v>0</v>
      </c>
      <c r="AI703" s="59">
        <v>0</v>
      </c>
      <c r="AJ703" s="132" t="s">
        <v>205</v>
      </c>
      <c r="AK703" s="132" t="s">
        <v>37</v>
      </c>
      <c r="AL703" s="132">
        <f t="shared" si="80"/>
        <v>0</v>
      </c>
      <c r="AM703" s="132">
        <f t="shared" si="81"/>
        <v>0</v>
      </c>
      <c r="AN703" s="132">
        <f t="shared" si="85"/>
        <v>0</v>
      </c>
      <c r="AO703" s="132">
        <f t="shared" si="86"/>
        <v>0</v>
      </c>
      <c r="AP703" s="132">
        <f t="shared" si="82"/>
        <v>0</v>
      </c>
      <c r="AQ703" s="132">
        <f t="shared" si="83"/>
        <v>0</v>
      </c>
      <c r="AR703" s="132">
        <f t="shared" si="84"/>
        <v>0</v>
      </c>
      <c r="AS703" s="133" t="e">
        <f t="shared" si="87"/>
        <v>#DIV/0!</v>
      </c>
    </row>
    <row r="704" spans="1:45" x14ac:dyDescent="0.2">
      <c r="A704" s="59">
        <v>-1</v>
      </c>
      <c r="B704" s="59">
        <v>1012</v>
      </c>
      <c r="C704" s="59" t="s">
        <v>121</v>
      </c>
      <c r="D704" s="59">
        <v>0</v>
      </c>
      <c r="E704" s="59">
        <v>276</v>
      </c>
      <c r="F704" s="59" t="s">
        <v>1816</v>
      </c>
      <c r="G704" s="59">
        <v>2028</v>
      </c>
      <c r="H704" s="59" t="s">
        <v>149</v>
      </c>
      <c r="I704" s="59">
        <v>6</v>
      </c>
      <c r="J704" s="59" t="s">
        <v>31</v>
      </c>
      <c r="K704" s="59">
        <v>15</v>
      </c>
      <c r="L704" s="59">
        <v>22</v>
      </c>
      <c r="M704" s="59">
        <v>1</v>
      </c>
      <c r="N704" s="59" t="s">
        <v>122</v>
      </c>
      <c r="O704" s="59" t="s">
        <v>124</v>
      </c>
      <c r="P704" s="59" t="s">
        <v>128</v>
      </c>
      <c r="Q704" s="59">
        <v>0</v>
      </c>
      <c r="R704" s="59">
        <v>0</v>
      </c>
      <c r="S704" s="59">
        <v>-2767.18</v>
      </c>
      <c r="T704" s="59">
        <v>-208.59</v>
      </c>
      <c r="U704" s="59">
        <v>-2177.19</v>
      </c>
      <c r="V704" s="59">
        <v>-55342.770000000004</v>
      </c>
      <c r="W704" s="59">
        <v>-43543.12</v>
      </c>
      <c r="X704" s="59">
        <v>11799.65</v>
      </c>
      <c r="Y704" s="59">
        <v>0</v>
      </c>
      <c r="Z704" s="59">
        <v>0</v>
      </c>
      <c r="AA704" s="59">
        <v>0</v>
      </c>
      <c r="AB704" s="59">
        <v>0</v>
      </c>
      <c r="AC704" s="59">
        <v>11799.65</v>
      </c>
      <c r="AD704" s="59">
        <v>0</v>
      </c>
      <c r="AE704" s="59">
        <v>0</v>
      </c>
      <c r="AF704" s="59">
        <v>0</v>
      </c>
      <c r="AG704" s="59">
        <v>0</v>
      </c>
      <c r="AH704" s="59">
        <v>0</v>
      </c>
      <c r="AI704" s="59">
        <v>0</v>
      </c>
      <c r="AJ704" s="132" t="s">
        <v>205</v>
      </c>
      <c r="AK704" s="132" t="s">
        <v>206</v>
      </c>
      <c r="AL704" s="132">
        <f t="shared" si="80"/>
        <v>0</v>
      </c>
      <c r="AM704" s="132">
        <f t="shared" si="81"/>
        <v>11799.65</v>
      </c>
      <c r="AN704" s="132">
        <f t="shared" si="85"/>
        <v>-11799.65</v>
      </c>
      <c r="AO704" s="132">
        <f t="shared" si="86"/>
        <v>0</v>
      </c>
      <c r="AP704" s="132">
        <f t="shared" si="82"/>
        <v>11799.650000000001</v>
      </c>
      <c r="AQ704" s="132">
        <f t="shared" si="83"/>
        <v>0</v>
      </c>
      <c r="AR704" s="132">
        <f t="shared" si="84"/>
        <v>589.98999999999978</v>
      </c>
      <c r="AS704" s="133">
        <f t="shared" si="87"/>
        <v>5.0000635612073213E-2</v>
      </c>
    </row>
    <row r="705" spans="1:45" x14ac:dyDescent="0.2">
      <c r="A705" s="59">
        <v>-1</v>
      </c>
      <c r="B705" s="59">
        <v>1012</v>
      </c>
      <c r="C705" s="59" t="s">
        <v>121</v>
      </c>
      <c r="D705" s="59">
        <v>0</v>
      </c>
      <c r="E705" s="59">
        <v>276</v>
      </c>
      <c r="F705" s="59" t="s">
        <v>1816</v>
      </c>
      <c r="G705" s="59">
        <v>2028</v>
      </c>
      <c r="H705" s="59" t="s">
        <v>153</v>
      </c>
      <c r="I705" s="59">
        <v>6</v>
      </c>
      <c r="J705" s="59" t="s">
        <v>31</v>
      </c>
      <c r="K705" s="59">
        <v>15</v>
      </c>
      <c r="L705" s="59">
        <v>10306001</v>
      </c>
      <c r="M705" s="59">
        <v>0</v>
      </c>
      <c r="N705" s="59" t="s">
        <v>135</v>
      </c>
      <c r="O705" s="59" t="s">
        <v>124</v>
      </c>
      <c r="P705" s="59" t="s">
        <v>128</v>
      </c>
      <c r="Q705" s="59">
        <v>0</v>
      </c>
      <c r="R705" s="59">
        <v>0</v>
      </c>
      <c r="S705" s="59">
        <v>798.17000000000007</v>
      </c>
      <c r="T705" s="59">
        <v>0</v>
      </c>
      <c r="U705" s="59">
        <v>798.17000000000007</v>
      </c>
      <c r="V705" s="59">
        <v>15963.53</v>
      </c>
      <c r="W705" s="59">
        <v>15963.53</v>
      </c>
      <c r="X705" s="59">
        <v>0</v>
      </c>
      <c r="Y705" s="59">
        <v>0</v>
      </c>
      <c r="Z705" s="59">
        <v>0</v>
      </c>
      <c r="AA705" s="59">
        <v>0</v>
      </c>
      <c r="AB705" s="59">
        <v>0</v>
      </c>
      <c r="AC705" s="59">
        <v>0</v>
      </c>
      <c r="AD705" s="59">
        <v>0</v>
      </c>
      <c r="AE705" s="59">
        <v>0</v>
      </c>
      <c r="AF705" s="59">
        <v>0</v>
      </c>
      <c r="AG705" s="59">
        <v>0</v>
      </c>
      <c r="AH705" s="59">
        <v>0</v>
      </c>
      <c r="AI705" s="59">
        <v>0</v>
      </c>
      <c r="AJ705" s="132" t="s">
        <v>205</v>
      </c>
      <c r="AK705" s="132" t="s">
        <v>206</v>
      </c>
      <c r="AL705" s="132">
        <f t="shared" si="80"/>
        <v>0</v>
      </c>
      <c r="AM705" s="132">
        <f t="shared" si="81"/>
        <v>0</v>
      </c>
      <c r="AN705" s="132">
        <f t="shared" si="85"/>
        <v>0</v>
      </c>
      <c r="AO705" s="132">
        <f t="shared" si="86"/>
        <v>0</v>
      </c>
      <c r="AP705" s="132">
        <f t="shared" si="82"/>
        <v>0</v>
      </c>
      <c r="AQ705" s="132">
        <f t="shared" si="83"/>
        <v>0</v>
      </c>
      <c r="AR705" s="132">
        <f t="shared" si="84"/>
        <v>0</v>
      </c>
      <c r="AS705" s="133" t="e">
        <f t="shared" si="87"/>
        <v>#DIV/0!</v>
      </c>
    </row>
    <row r="706" spans="1:45" x14ac:dyDescent="0.2">
      <c r="A706" s="59">
        <v>-1</v>
      </c>
      <c r="B706" s="59">
        <v>1012</v>
      </c>
      <c r="C706" s="59" t="s">
        <v>121</v>
      </c>
      <c r="D706" s="59">
        <v>0</v>
      </c>
      <c r="E706" s="59">
        <v>276</v>
      </c>
      <c r="F706" s="59" t="s">
        <v>1816</v>
      </c>
      <c r="G706" s="59">
        <v>2028</v>
      </c>
      <c r="H706" s="59" t="s">
        <v>154</v>
      </c>
      <c r="I706" s="59">
        <v>6</v>
      </c>
      <c r="J706" s="59" t="s">
        <v>31</v>
      </c>
      <c r="K706" s="59">
        <v>15</v>
      </c>
      <c r="L706" s="59">
        <v>10306002</v>
      </c>
      <c r="M706" s="59">
        <v>0</v>
      </c>
      <c r="N706" s="59" t="s">
        <v>135</v>
      </c>
      <c r="O706" s="59" t="s">
        <v>124</v>
      </c>
      <c r="P706" s="59" t="s">
        <v>128</v>
      </c>
      <c r="Q706" s="59">
        <v>0</v>
      </c>
      <c r="R706" s="59">
        <v>0</v>
      </c>
      <c r="S706" s="59">
        <v>24.72</v>
      </c>
      <c r="T706" s="59">
        <v>0</v>
      </c>
      <c r="U706" s="59">
        <v>24.72</v>
      </c>
      <c r="V706" s="59">
        <v>494.23</v>
      </c>
      <c r="W706" s="59">
        <v>494.23</v>
      </c>
      <c r="X706" s="59">
        <v>0</v>
      </c>
      <c r="Y706" s="59">
        <v>0</v>
      </c>
      <c r="Z706" s="59">
        <v>0</v>
      </c>
      <c r="AA706" s="59">
        <v>0</v>
      </c>
      <c r="AB706" s="59">
        <v>0</v>
      </c>
      <c r="AC706" s="59">
        <v>0</v>
      </c>
      <c r="AD706" s="59">
        <v>0</v>
      </c>
      <c r="AE706" s="59">
        <v>0</v>
      </c>
      <c r="AF706" s="59">
        <v>0</v>
      </c>
      <c r="AG706" s="59">
        <v>0</v>
      </c>
      <c r="AH706" s="59">
        <v>0</v>
      </c>
      <c r="AI706" s="59">
        <v>0</v>
      </c>
      <c r="AJ706" s="132" t="s">
        <v>205</v>
      </c>
      <c r="AK706" s="132" t="s">
        <v>206</v>
      </c>
      <c r="AL706" s="132">
        <f t="shared" ref="AL706:AL769" si="88">Z706+AA706</f>
        <v>0</v>
      </c>
      <c r="AM706" s="132">
        <f t="shared" ref="AM706:AM769" si="89">+X706+Y706</f>
        <v>0</v>
      </c>
      <c r="AN706" s="132">
        <f t="shared" si="85"/>
        <v>0</v>
      </c>
      <c r="AO706" s="132">
        <f t="shared" si="86"/>
        <v>0</v>
      </c>
      <c r="AP706" s="132">
        <f t="shared" ref="AP706:AP769" si="90">+W706-V706</f>
        <v>0</v>
      </c>
      <c r="AQ706" s="132">
        <f t="shared" ref="AQ706:AQ769" si="91">+AN706+AO706+AP706</f>
        <v>0</v>
      </c>
      <c r="AR706" s="132">
        <f t="shared" ref="AR706:AR769" si="92">U706-S706</f>
        <v>0</v>
      </c>
      <c r="AS706" s="133" t="e">
        <f t="shared" si="87"/>
        <v>#DIV/0!</v>
      </c>
    </row>
    <row r="707" spans="1:45" x14ac:dyDescent="0.2">
      <c r="A707" s="59">
        <v>-1</v>
      </c>
      <c r="B707" s="59">
        <v>1012</v>
      </c>
      <c r="C707" s="59" t="s">
        <v>121</v>
      </c>
      <c r="D707" s="59">
        <v>0</v>
      </c>
      <c r="E707" s="59">
        <v>276</v>
      </c>
      <c r="F707" s="59" t="s">
        <v>1816</v>
      </c>
      <c r="G707" s="59">
        <v>2028</v>
      </c>
      <c r="H707" s="59" t="s">
        <v>156</v>
      </c>
      <c r="I707" s="59">
        <v>6</v>
      </c>
      <c r="J707" s="59" t="s">
        <v>31</v>
      </c>
      <c r="K707" s="59">
        <v>15</v>
      </c>
      <c r="L707" s="59">
        <v>10306017</v>
      </c>
      <c r="M707" s="59">
        <v>0</v>
      </c>
      <c r="N707" s="59" t="s">
        <v>135</v>
      </c>
      <c r="O707" s="59" t="s">
        <v>124</v>
      </c>
      <c r="P707" s="59" t="s">
        <v>128</v>
      </c>
      <c r="Q707" s="59">
        <v>0</v>
      </c>
      <c r="R707" s="59">
        <v>0</v>
      </c>
      <c r="S707" s="59">
        <v>0</v>
      </c>
      <c r="T707" s="59">
        <v>0</v>
      </c>
      <c r="U707" s="59">
        <v>0</v>
      </c>
      <c r="V707" s="59">
        <v>0</v>
      </c>
      <c r="W707" s="59">
        <v>0</v>
      </c>
      <c r="X707" s="59">
        <v>0</v>
      </c>
      <c r="Y707" s="59">
        <v>0</v>
      </c>
      <c r="Z707" s="59">
        <v>0</v>
      </c>
      <c r="AA707" s="59">
        <v>0</v>
      </c>
      <c r="AB707" s="59">
        <v>0</v>
      </c>
      <c r="AC707" s="59">
        <v>0</v>
      </c>
      <c r="AD707" s="59">
        <v>0</v>
      </c>
      <c r="AE707" s="59">
        <v>0</v>
      </c>
      <c r="AF707" s="59">
        <v>0</v>
      </c>
      <c r="AG707" s="59">
        <v>0</v>
      </c>
      <c r="AH707" s="59">
        <v>0</v>
      </c>
      <c r="AI707" s="59">
        <v>0</v>
      </c>
      <c r="AJ707" s="132" t="s">
        <v>205</v>
      </c>
      <c r="AK707" s="132" t="s">
        <v>206</v>
      </c>
      <c r="AL707" s="132">
        <f t="shared" si="88"/>
        <v>0</v>
      </c>
      <c r="AM707" s="132">
        <f t="shared" si="89"/>
        <v>0</v>
      </c>
      <c r="AN707" s="132">
        <f t="shared" ref="AN707:AN770" si="93">+AL707-AM707</f>
        <v>0</v>
      </c>
      <c r="AO707" s="132">
        <f t="shared" ref="AO707:AO770" si="94">AB707</f>
        <v>0</v>
      </c>
      <c r="AP707" s="132">
        <f t="shared" si="90"/>
        <v>0</v>
      </c>
      <c r="AQ707" s="132">
        <f t="shared" si="91"/>
        <v>0</v>
      </c>
      <c r="AR707" s="132">
        <f t="shared" si="92"/>
        <v>0</v>
      </c>
      <c r="AS707" s="133" t="e">
        <f t="shared" ref="AS707:AS770" si="95">AR707/AP707</f>
        <v>#DIV/0!</v>
      </c>
    </row>
    <row r="708" spans="1:45" x14ac:dyDescent="0.2">
      <c r="A708" s="59">
        <v>-1</v>
      </c>
      <c r="B708" s="59">
        <v>1012</v>
      </c>
      <c r="C708" s="59" t="s">
        <v>121</v>
      </c>
      <c r="D708" s="59">
        <v>0</v>
      </c>
      <c r="E708" s="59">
        <v>276</v>
      </c>
      <c r="F708" s="59" t="s">
        <v>1816</v>
      </c>
      <c r="G708" s="59">
        <v>2028</v>
      </c>
      <c r="H708" s="59" t="s">
        <v>157</v>
      </c>
      <c r="I708" s="59">
        <v>6</v>
      </c>
      <c r="J708" s="59" t="s">
        <v>31</v>
      </c>
      <c r="K708" s="59">
        <v>15</v>
      </c>
      <c r="L708" s="59">
        <v>10306012</v>
      </c>
      <c r="M708" s="59">
        <v>0</v>
      </c>
      <c r="N708" s="59" t="s">
        <v>135</v>
      </c>
      <c r="O708" s="59" t="s">
        <v>124</v>
      </c>
      <c r="P708" s="59" t="s">
        <v>128</v>
      </c>
      <c r="Q708" s="59">
        <v>0</v>
      </c>
      <c r="R708" s="59">
        <v>0</v>
      </c>
      <c r="S708" s="59">
        <v>-66.349999999999994</v>
      </c>
      <c r="T708" s="59">
        <v>0</v>
      </c>
      <c r="U708" s="59">
        <v>-66.349999999999994</v>
      </c>
      <c r="V708" s="59">
        <v>-1327.04</v>
      </c>
      <c r="W708" s="59">
        <v>-1327.04</v>
      </c>
      <c r="X708" s="59">
        <v>0</v>
      </c>
      <c r="Y708" s="59">
        <v>0</v>
      </c>
      <c r="Z708" s="59">
        <v>0</v>
      </c>
      <c r="AA708" s="59">
        <v>0</v>
      </c>
      <c r="AB708" s="59">
        <v>0</v>
      </c>
      <c r="AC708" s="59">
        <v>0</v>
      </c>
      <c r="AD708" s="59">
        <v>0</v>
      </c>
      <c r="AE708" s="59">
        <v>0</v>
      </c>
      <c r="AF708" s="59">
        <v>0</v>
      </c>
      <c r="AG708" s="59">
        <v>0</v>
      </c>
      <c r="AH708" s="59">
        <v>0</v>
      </c>
      <c r="AI708" s="59">
        <v>0</v>
      </c>
      <c r="AJ708" s="132" t="s">
        <v>205</v>
      </c>
      <c r="AK708" s="132" t="s">
        <v>206</v>
      </c>
      <c r="AL708" s="132">
        <f t="shared" si="88"/>
        <v>0</v>
      </c>
      <c r="AM708" s="132">
        <f t="shared" si="89"/>
        <v>0</v>
      </c>
      <c r="AN708" s="132">
        <f t="shared" si="93"/>
        <v>0</v>
      </c>
      <c r="AO708" s="132">
        <f t="shared" si="94"/>
        <v>0</v>
      </c>
      <c r="AP708" s="132">
        <f t="shared" si="90"/>
        <v>0</v>
      </c>
      <c r="AQ708" s="132">
        <f t="shared" si="91"/>
        <v>0</v>
      </c>
      <c r="AR708" s="132">
        <f t="shared" si="92"/>
        <v>0</v>
      </c>
      <c r="AS708" s="133" t="e">
        <f t="shared" si="95"/>
        <v>#DIV/0!</v>
      </c>
    </row>
    <row r="709" spans="1:45" x14ac:dyDescent="0.2">
      <c r="A709" s="59">
        <v>-1</v>
      </c>
      <c r="B709" s="59">
        <v>1012</v>
      </c>
      <c r="C709" s="59" t="s">
        <v>121</v>
      </c>
      <c r="D709" s="59">
        <v>0</v>
      </c>
      <c r="E709" s="59">
        <v>276</v>
      </c>
      <c r="F709" s="59" t="s">
        <v>1816</v>
      </c>
      <c r="G709" s="59">
        <v>2028</v>
      </c>
      <c r="H709" s="59" t="s">
        <v>159</v>
      </c>
      <c r="I709" s="59">
        <v>6</v>
      </c>
      <c r="J709" s="59" t="s">
        <v>31</v>
      </c>
      <c r="K709" s="59">
        <v>15</v>
      </c>
      <c r="L709" s="59">
        <v>10306050</v>
      </c>
      <c r="M709" s="59">
        <v>0</v>
      </c>
      <c r="N709" s="59" t="s">
        <v>135</v>
      </c>
      <c r="O709" s="59" t="s">
        <v>124</v>
      </c>
      <c r="P709" s="59" t="s">
        <v>128</v>
      </c>
      <c r="Q709" s="59">
        <v>0</v>
      </c>
      <c r="R709" s="59">
        <v>0</v>
      </c>
      <c r="S709" s="59">
        <v>16874.29</v>
      </c>
      <c r="T709" s="59">
        <v>0</v>
      </c>
      <c r="U709" s="59">
        <v>16874.29</v>
      </c>
      <c r="V709" s="59">
        <v>337485.68</v>
      </c>
      <c r="W709" s="59">
        <v>337485.68</v>
      </c>
      <c r="X709" s="59">
        <v>0</v>
      </c>
      <c r="Y709" s="59">
        <v>0</v>
      </c>
      <c r="Z709" s="59">
        <v>0</v>
      </c>
      <c r="AA709" s="59">
        <v>0</v>
      </c>
      <c r="AB709" s="59">
        <v>0</v>
      </c>
      <c r="AC709" s="59">
        <v>0</v>
      </c>
      <c r="AD709" s="59">
        <v>0</v>
      </c>
      <c r="AE709" s="59">
        <v>0</v>
      </c>
      <c r="AF709" s="59">
        <v>0</v>
      </c>
      <c r="AG709" s="59">
        <v>0</v>
      </c>
      <c r="AH709" s="59">
        <v>0</v>
      </c>
      <c r="AI709" s="59">
        <v>0</v>
      </c>
      <c r="AJ709" s="132" t="s">
        <v>205</v>
      </c>
      <c r="AK709" s="132" t="s">
        <v>36</v>
      </c>
      <c r="AL709" s="132">
        <f t="shared" si="88"/>
        <v>0</v>
      </c>
      <c r="AM709" s="132">
        <f t="shared" si="89"/>
        <v>0</v>
      </c>
      <c r="AN709" s="132">
        <f t="shared" si="93"/>
        <v>0</v>
      </c>
      <c r="AO709" s="132">
        <f t="shared" si="94"/>
        <v>0</v>
      </c>
      <c r="AP709" s="132">
        <f t="shared" si="90"/>
        <v>0</v>
      </c>
      <c r="AQ709" s="132">
        <f t="shared" si="91"/>
        <v>0</v>
      </c>
      <c r="AR709" s="132">
        <f t="shared" si="92"/>
        <v>0</v>
      </c>
      <c r="AS709" s="133" t="e">
        <f t="shared" si="95"/>
        <v>#DIV/0!</v>
      </c>
    </row>
    <row r="710" spans="1:45" x14ac:dyDescent="0.2">
      <c r="A710" s="59">
        <v>-1</v>
      </c>
      <c r="B710" s="59">
        <v>1012</v>
      </c>
      <c r="C710" s="59" t="s">
        <v>121</v>
      </c>
      <c r="D710" s="59">
        <v>0</v>
      </c>
      <c r="E710" s="59">
        <v>276</v>
      </c>
      <c r="F710" s="59" t="s">
        <v>1816</v>
      </c>
      <c r="G710" s="59">
        <v>2028</v>
      </c>
      <c r="H710" s="59" t="s">
        <v>155</v>
      </c>
      <c r="I710" s="59">
        <v>6</v>
      </c>
      <c r="J710" s="59" t="s">
        <v>31</v>
      </c>
      <c r="K710" s="59">
        <v>16</v>
      </c>
      <c r="L710" s="59">
        <v>10306502</v>
      </c>
      <c r="M710" s="59">
        <v>0</v>
      </c>
      <c r="N710" s="59" t="s">
        <v>135</v>
      </c>
      <c r="O710" s="59" t="s">
        <v>124</v>
      </c>
      <c r="P710" s="59" t="s">
        <v>128</v>
      </c>
      <c r="Q710" s="59">
        <v>0</v>
      </c>
      <c r="R710" s="59">
        <v>0</v>
      </c>
      <c r="S710" s="59">
        <v>0</v>
      </c>
      <c r="T710" s="59">
        <v>0</v>
      </c>
      <c r="U710" s="59">
        <v>0</v>
      </c>
      <c r="V710" s="59">
        <v>24432.880000000001</v>
      </c>
      <c r="W710" s="59">
        <v>24432.880000000001</v>
      </c>
      <c r="X710" s="59">
        <v>0</v>
      </c>
      <c r="Y710" s="59">
        <v>0</v>
      </c>
      <c r="Z710" s="59">
        <v>0</v>
      </c>
      <c r="AA710" s="59">
        <v>0</v>
      </c>
      <c r="AB710" s="59">
        <v>0</v>
      </c>
      <c r="AC710" s="59">
        <v>0</v>
      </c>
      <c r="AD710" s="59">
        <v>0</v>
      </c>
      <c r="AE710" s="59">
        <v>0</v>
      </c>
      <c r="AF710" s="59">
        <v>0</v>
      </c>
      <c r="AG710" s="59">
        <v>0</v>
      </c>
      <c r="AH710" s="59">
        <v>0</v>
      </c>
      <c r="AI710" s="59">
        <v>0</v>
      </c>
      <c r="AJ710" s="132" t="s">
        <v>205</v>
      </c>
      <c r="AK710" s="132" t="s">
        <v>208</v>
      </c>
      <c r="AL710" s="132">
        <f t="shared" si="88"/>
        <v>0</v>
      </c>
      <c r="AM710" s="132">
        <f t="shared" si="89"/>
        <v>0</v>
      </c>
      <c r="AN710" s="132">
        <f t="shared" si="93"/>
        <v>0</v>
      </c>
      <c r="AO710" s="132">
        <f t="shared" si="94"/>
        <v>0</v>
      </c>
      <c r="AP710" s="132">
        <f t="shared" si="90"/>
        <v>0</v>
      </c>
      <c r="AQ710" s="132">
        <f t="shared" si="91"/>
        <v>0</v>
      </c>
      <c r="AR710" s="132">
        <f t="shared" si="92"/>
        <v>0</v>
      </c>
      <c r="AS710" s="133" t="e">
        <f t="shared" si="95"/>
        <v>#DIV/0!</v>
      </c>
    </row>
    <row r="711" spans="1:45" x14ac:dyDescent="0.2">
      <c r="A711" s="59">
        <v>-1</v>
      </c>
      <c r="B711" s="59">
        <v>1012</v>
      </c>
      <c r="C711" s="59" t="s">
        <v>121</v>
      </c>
      <c r="D711" s="59">
        <v>0</v>
      </c>
      <c r="E711" s="59">
        <v>276</v>
      </c>
      <c r="F711" s="59" t="s">
        <v>1816</v>
      </c>
      <c r="G711" s="59">
        <v>2028</v>
      </c>
      <c r="H711" s="59" t="s">
        <v>163</v>
      </c>
      <c r="I711" s="59">
        <v>6</v>
      </c>
      <c r="J711" s="59" t="s">
        <v>31</v>
      </c>
      <c r="K711" s="59">
        <v>15</v>
      </c>
      <c r="L711" s="59">
        <v>10306004</v>
      </c>
      <c r="M711" s="59">
        <v>-1</v>
      </c>
      <c r="N711" s="59" t="s">
        <v>146</v>
      </c>
      <c r="O711" s="59" t="s">
        <v>124</v>
      </c>
      <c r="P711" s="59" t="s">
        <v>128</v>
      </c>
      <c r="Q711" s="59">
        <v>0</v>
      </c>
      <c r="R711" s="59">
        <v>0</v>
      </c>
      <c r="S711" s="59">
        <v>0</v>
      </c>
      <c r="T711" s="59">
        <v>0</v>
      </c>
      <c r="U711" s="59">
        <v>0</v>
      </c>
      <c r="V711" s="59">
        <v>0</v>
      </c>
      <c r="W711" s="59">
        <v>0</v>
      </c>
      <c r="X711" s="59">
        <v>0</v>
      </c>
      <c r="Y711" s="59">
        <v>0</v>
      </c>
      <c r="Z711" s="59">
        <v>0</v>
      </c>
      <c r="AA711" s="59">
        <v>0</v>
      </c>
      <c r="AB711" s="59">
        <v>0</v>
      </c>
      <c r="AC711" s="59">
        <v>0</v>
      </c>
      <c r="AD711" s="59">
        <v>0</v>
      </c>
      <c r="AE711" s="59">
        <v>0</v>
      </c>
      <c r="AF711" s="59">
        <v>0</v>
      </c>
      <c r="AG711" s="59">
        <v>0</v>
      </c>
      <c r="AH711" s="59">
        <v>0</v>
      </c>
      <c r="AI711" s="59">
        <v>0</v>
      </c>
      <c r="AJ711" s="132" t="s">
        <v>205</v>
      </c>
      <c r="AK711" s="132" t="s">
        <v>35</v>
      </c>
      <c r="AL711" s="132">
        <f t="shared" si="88"/>
        <v>0</v>
      </c>
      <c r="AM711" s="132">
        <f t="shared" si="89"/>
        <v>0</v>
      </c>
      <c r="AN711" s="132">
        <f t="shared" si="93"/>
        <v>0</v>
      </c>
      <c r="AO711" s="132">
        <f t="shared" si="94"/>
        <v>0</v>
      </c>
      <c r="AP711" s="132">
        <f t="shared" si="90"/>
        <v>0</v>
      </c>
      <c r="AQ711" s="132">
        <f t="shared" si="91"/>
        <v>0</v>
      </c>
      <c r="AR711" s="132">
        <f t="shared" si="92"/>
        <v>0</v>
      </c>
      <c r="AS711" s="133" t="e">
        <f t="shared" si="95"/>
        <v>#DIV/0!</v>
      </c>
    </row>
    <row r="712" spans="1:45" x14ac:dyDescent="0.2">
      <c r="A712" s="59">
        <v>-1</v>
      </c>
      <c r="B712" s="59">
        <v>1012</v>
      </c>
      <c r="C712" s="59" t="s">
        <v>121</v>
      </c>
      <c r="D712" s="59">
        <v>0</v>
      </c>
      <c r="E712" s="59">
        <v>276</v>
      </c>
      <c r="F712" s="59" t="s">
        <v>1816</v>
      </c>
      <c r="G712" s="59">
        <v>2028</v>
      </c>
      <c r="H712" s="59" t="s">
        <v>148</v>
      </c>
      <c r="I712" s="59">
        <v>6</v>
      </c>
      <c r="J712" s="59" t="s">
        <v>31</v>
      </c>
      <c r="K712" s="59">
        <v>15</v>
      </c>
      <c r="L712" s="59">
        <v>24</v>
      </c>
      <c r="M712" s="59">
        <v>1</v>
      </c>
      <c r="N712" s="59" t="s">
        <v>122</v>
      </c>
      <c r="O712" s="59" t="s">
        <v>124</v>
      </c>
      <c r="P712" s="59" t="s">
        <v>129</v>
      </c>
      <c r="Q712" s="59">
        <v>0</v>
      </c>
      <c r="R712" s="59">
        <v>0</v>
      </c>
      <c r="S712" s="59">
        <v>9772.49</v>
      </c>
      <c r="T712" s="59">
        <v>-3565.85</v>
      </c>
      <c r="U712" s="59">
        <v>6206.64</v>
      </c>
      <c r="V712" s="59">
        <v>195449.46</v>
      </c>
      <c r="W712" s="59">
        <v>124132.46</v>
      </c>
      <c r="X712" s="59">
        <v>0</v>
      </c>
      <c r="Y712" s="59">
        <v>6697054</v>
      </c>
      <c r="Z712" s="59">
        <v>6768371</v>
      </c>
      <c r="AA712" s="59">
        <v>0</v>
      </c>
      <c r="AB712" s="59">
        <v>0</v>
      </c>
      <c r="AC712" s="59">
        <v>-71317</v>
      </c>
      <c r="AD712" s="59">
        <v>0</v>
      </c>
      <c r="AE712" s="59">
        <v>0</v>
      </c>
      <c r="AF712" s="59">
        <v>0</v>
      </c>
      <c r="AG712" s="59">
        <v>0</v>
      </c>
      <c r="AH712" s="59">
        <v>0</v>
      </c>
      <c r="AI712" s="59">
        <v>0</v>
      </c>
      <c r="AJ712" s="132" t="s">
        <v>29</v>
      </c>
      <c r="AK712" s="132" t="s">
        <v>37</v>
      </c>
      <c r="AL712" s="132">
        <f t="shared" si="88"/>
        <v>6768371</v>
      </c>
      <c r="AM712" s="132">
        <f t="shared" si="89"/>
        <v>6697054</v>
      </c>
      <c r="AN712" s="132">
        <f t="shared" si="93"/>
        <v>71317</v>
      </c>
      <c r="AO712" s="132">
        <f t="shared" si="94"/>
        <v>0</v>
      </c>
      <c r="AP712" s="132">
        <f t="shared" si="90"/>
        <v>-71316.999999999985</v>
      </c>
      <c r="AQ712" s="132">
        <f t="shared" si="91"/>
        <v>0</v>
      </c>
      <c r="AR712" s="132">
        <f t="shared" si="92"/>
        <v>-3565.8499999999995</v>
      </c>
      <c r="AS712" s="133">
        <f t="shared" si="95"/>
        <v>0.05</v>
      </c>
    </row>
    <row r="713" spans="1:45" x14ac:dyDescent="0.2">
      <c r="A713" s="59">
        <v>-1</v>
      </c>
      <c r="B713" s="59">
        <v>1012</v>
      </c>
      <c r="C713" s="59" t="s">
        <v>121</v>
      </c>
      <c r="D713" s="59">
        <v>0</v>
      </c>
      <c r="E713" s="59">
        <v>276</v>
      </c>
      <c r="F713" s="59" t="s">
        <v>1816</v>
      </c>
      <c r="G713" s="59">
        <v>2028</v>
      </c>
      <c r="H713" s="59" t="s">
        <v>149</v>
      </c>
      <c r="I713" s="59">
        <v>6</v>
      </c>
      <c r="J713" s="59" t="s">
        <v>31</v>
      </c>
      <c r="K713" s="59">
        <v>15</v>
      </c>
      <c r="L713" s="59">
        <v>22</v>
      </c>
      <c r="M713" s="59">
        <v>1</v>
      </c>
      <c r="N713" s="59" t="s">
        <v>122</v>
      </c>
      <c r="O713" s="59" t="s">
        <v>124</v>
      </c>
      <c r="P713" s="59" t="s">
        <v>129</v>
      </c>
      <c r="Q713" s="59">
        <v>0</v>
      </c>
      <c r="R713" s="59">
        <v>0</v>
      </c>
      <c r="S713" s="59">
        <v>10222795.15</v>
      </c>
      <c r="T713" s="59">
        <v>520738.7</v>
      </c>
      <c r="U713" s="59">
        <v>10389349.470000001</v>
      </c>
      <c r="V713" s="59">
        <v>204455889.83000001</v>
      </c>
      <c r="W713" s="59">
        <v>207786975.53999999</v>
      </c>
      <c r="X713" s="59">
        <v>33079153.41</v>
      </c>
      <c r="Y713" s="59">
        <v>1661507.6800000002</v>
      </c>
      <c r="Z713" s="59">
        <v>31409575.379999999</v>
      </c>
      <c r="AA713" s="59">
        <v>0</v>
      </c>
      <c r="AB713" s="59">
        <v>0</v>
      </c>
      <c r="AC713" s="59">
        <v>3331085.71</v>
      </c>
      <c r="AD713" s="59">
        <v>0</v>
      </c>
      <c r="AE713" s="59">
        <v>0</v>
      </c>
      <c r="AF713" s="59">
        <v>0</v>
      </c>
      <c r="AG713" s="59">
        <v>0</v>
      </c>
      <c r="AH713" s="59">
        <v>0</v>
      </c>
      <c r="AI713" s="59">
        <v>0</v>
      </c>
      <c r="AJ713" s="132" t="s">
        <v>29</v>
      </c>
      <c r="AK713" s="132" t="s">
        <v>206</v>
      </c>
      <c r="AL713" s="132">
        <f t="shared" si="88"/>
        <v>31409575.379999999</v>
      </c>
      <c r="AM713" s="132">
        <f t="shared" si="89"/>
        <v>34740661.090000004</v>
      </c>
      <c r="AN713" s="132">
        <f t="shared" si="93"/>
        <v>-3331085.7100000046</v>
      </c>
      <c r="AO713" s="132">
        <f t="shared" si="94"/>
        <v>0</v>
      </c>
      <c r="AP713" s="132">
        <f t="shared" si="90"/>
        <v>3331085.7099999785</v>
      </c>
      <c r="AQ713" s="132">
        <f t="shared" si="91"/>
        <v>-2.6077032089233398E-8</v>
      </c>
      <c r="AR713" s="132">
        <f t="shared" si="92"/>
        <v>166554.3200000003</v>
      </c>
      <c r="AS713" s="133">
        <f t="shared" si="95"/>
        <v>5.0000010356983988E-2</v>
      </c>
    </row>
    <row r="714" spans="1:45" x14ac:dyDescent="0.2">
      <c r="A714" s="59">
        <v>-1</v>
      </c>
      <c r="B714" s="59">
        <v>1012</v>
      </c>
      <c r="C714" s="59" t="s">
        <v>121</v>
      </c>
      <c r="D714" s="59">
        <v>0</v>
      </c>
      <c r="E714" s="59">
        <v>276</v>
      </c>
      <c r="F714" s="59" t="s">
        <v>1816</v>
      </c>
      <c r="G714" s="59">
        <v>2028</v>
      </c>
      <c r="H714" s="59" t="s">
        <v>153</v>
      </c>
      <c r="I714" s="59">
        <v>6</v>
      </c>
      <c r="J714" s="59" t="s">
        <v>31</v>
      </c>
      <c r="K714" s="59">
        <v>15</v>
      </c>
      <c r="L714" s="59">
        <v>10306001</v>
      </c>
      <c r="M714" s="59">
        <v>0</v>
      </c>
      <c r="N714" s="59" t="s">
        <v>135</v>
      </c>
      <c r="O714" s="59" t="s">
        <v>124</v>
      </c>
      <c r="P714" s="59" t="s">
        <v>129</v>
      </c>
      <c r="Q714" s="59">
        <v>0</v>
      </c>
      <c r="R714" s="59">
        <v>0</v>
      </c>
      <c r="S714" s="59">
        <v>482421.21</v>
      </c>
      <c r="T714" s="59">
        <v>0</v>
      </c>
      <c r="U714" s="59">
        <v>464488.31</v>
      </c>
      <c r="V714" s="59">
        <v>9648423.1799999997</v>
      </c>
      <c r="W714" s="59">
        <v>9289763.9399999995</v>
      </c>
      <c r="X714" s="59">
        <v>0</v>
      </c>
      <c r="Y714" s="59">
        <v>0</v>
      </c>
      <c r="Z714" s="59">
        <v>358659.24</v>
      </c>
      <c r="AA714" s="59">
        <v>0</v>
      </c>
      <c r="AB714" s="59">
        <v>0</v>
      </c>
      <c r="AC714" s="59">
        <v>-358659.24</v>
      </c>
      <c r="AD714" s="59">
        <v>0</v>
      </c>
      <c r="AE714" s="59">
        <v>0</v>
      </c>
      <c r="AF714" s="59">
        <v>0</v>
      </c>
      <c r="AG714" s="59">
        <v>0</v>
      </c>
      <c r="AH714" s="59">
        <v>0</v>
      </c>
      <c r="AI714" s="59">
        <v>0</v>
      </c>
      <c r="AJ714" s="132" t="s">
        <v>29</v>
      </c>
      <c r="AK714" s="132" t="s">
        <v>206</v>
      </c>
      <c r="AL714" s="132">
        <f t="shared" si="88"/>
        <v>358659.24</v>
      </c>
      <c r="AM714" s="132">
        <f t="shared" si="89"/>
        <v>0</v>
      </c>
      <c r="AN714" s="132">
        <f t="shared" si="93"/>
        <v>358659.24</v>
      </c>
      <c r="AO714" s="132">
        <f t="shared" si="94"/>
        <v>0</v>
      </c>
      <c r="AP714" s="132">
        <f t="shared" si="90"/>
        <v>-358659.24000000022</v>
      </c>
      <c r="AQ714" s="132">
        <f t="shared" si="91"/>
        <v>0</v>
      </c>
      <c r="AR714" s="132">
        <f t="shared" si="92"/>
        <v>-17932.900000000023</v>
      </c>
      <c r="AS714" s="133">
        <f t="shared" si="95"/>
        <v>4.9999827133967084E-2</v>
      </c>
    </row>
    <row r="715" spans="1:45" x14ac:dyDescent="0.2">
      <c r="A715" s="59">
        <v>-1</v>
      </c>
      <c r="B715" s="59">
        <v>1012</v>
      </c>
      <c r="C715" s="59" t="s">
        <v>121</v>
      </c>
      <c r="D715" s="59">
        <v>0</v>
      </c>
      <c r="E715" s="59">
        <v>276</v>
      </c>
      <c r="F715" s="59" t="s">
        <v>1816</v>
      </c>
      <c r="G715" s="59">
        <v>2028</v>
      </c>
      <c r="H715" s="59" t="s">
        <v>154</v>
      </c>
      <c r="I715" s="59">
        <v>6</v>
      </c>
      <c r="J715" s="59" t="s">
        <v>31</v>
      </c>
      <c r="K715" s="59">
        <v>15</v>
      </c>
      <c r="L715" s="59">
        <v>10306002</v>
      </c>
      <c r="M715" s="59">
        <v>0</v>
      </c>
      <c r="N715" s="59" t="s">
        <v>135</v>
      </c>
      <c r="O715" s="59" t="s">
        <v>124</v>
      </c>
      <c r="P715" s="59" t="s">
        <v>129</v>
      </c>
      <c r="Q715" s="59">
        <v>0</v>
      </c>
      <c r="R715" s="59">
        <v>0</v>
      </c>
      <c r="S715" s="59">
        <v>224642.86000000002</v>
      </c>
      <c r="T715" s="59">
        <v>0</v>
      </c>
      <c r="U715" s="59">
        <v>213137.53</v>
      </c>
      <c r="V715" s="59">
        <v>4492859.82</v>
      </c>
      <c r="W715" s="59">
        <v>4262753.75</v>
      </c>
      <c r="X715" s="59">
        <v>0</v>
      </c>
      <c r="Y715" s="59">
        <v>0</v>
      </c>
      <c r="Z715" s="59">
        <v>230106.07</v>
      </c>
      <c r="AA715" s="59">
        <v>0</v>
      </c>
      <c r="AB715" s="59">
        <v>0</v>
      </c>
      <c r="AC715" s="59">
        <v>-230106.07</v>
      </c>
      <c r="AD715" s="59">
        <v>0</v>
      </c>
      <c r="AE715" s="59">
        <v>0</v>
      </c>
      <c r="AF715" s="59">
        <v>0</v>
      </c>
      <c r="AG715" s="59">
        <v>0</v>
      </c>
      <c r="AH715" s="59">
        <v>0</v>
      </c>
      <c r="AI715" s="59">
        <v>0</v>
      </c>
      <c r="AJ715" s="132" t="s">
        <v>29</v>
      </c>
      <c r="AK715" s="132" t="s">
        <v>206</v>
      </c>
      <c r="AL715" s="132">
        <f t="shared" si="88"/>
        <v>230106.07</v>
      </c>
      <c r="AM715" s="132">
        <f t="shared" si="89"/>
        <v>0</v>
      </c>
      <c r="AN715" s="132">
        <f t="shared" si="93"/>
        <v>230106.07</v>
      </c>
      <c r="AO715" s="132">
        <f t="shared" si="94"/>
        <v>0</v>
      </c>
      <c r="AP715" s="132">
        <f t="shared" si="90"/>
        <v>-230106.0700000003</v>
      </c>
      <c r="AQ715" s="132">
        <f t="shared" si="91"/>
        <v>-2.9103830456733704E-10</v>
      </c>
      <c r="AR715" s="132">
        <f t="shared" si="92"/>
        <v>-11505.330000000016</v>
      </c>
      <c r="AS715" s="133">
        <f t="shared" si="95"/>
        <v>5.0000115164280545E-2</v>
      </c>
    </row>
    <row r="716" spans="1:45" x14ac:dyDescent="0.2">
      <c r="A716" s="59">
        <v>-1</v>
      </c>
      <c r="B716" s="59">
        <v>1012</v>
      </c>
      <c r="C716" s="59" t="s">
        <v>121</v>
      </c>
      <c r="D716" s="59">
        <v>0</v>
      </c>
      <c r="E716" s="59">
        <v>276</v>
      </c>
      <c r="F716" s="59" t="s">
        <v>1816</v>
      </c>
      <c r="G716" s="59">
        <v>2028</v>
      </c>
      <c r="H716" s="59" t="s">
        <v>156</v>
      </c>
      <c r="I716" s="59">
        <v>6</v>
      </c>
      <c r="J716" s="59" t="s">
        <v>31</v>
      </c>
      <c r="K716" s="59">
        <v>15</v>
      </c>
      <c r="L716" s="59">
        <v>10306017</v>
      </c>
      <c r="M716" s="59">
        <v>0</v>
      </c>
      <c r="N716" s="59" t="s">
        <v>135</v>
      </c>
      <c r="O716" s="59" t="s">
        <v>124</v>
      </c>
      <c r="P716" s="59" t="s">
        <v>129</v>
      </c>
      <c r="Q716" s="59">
        <v>0</v>
      </c>
      <c r="R716" s="59">
        <v>0</v>
      </c>
      <c r="S716" s="59">
        <v>118881.83</v>
      </c>
      <c r="T716" s="59">
        <v>0</v>
      </c>
      <c r="U716" s="59">
        <v>108539.62</v>
      </c>
      <c r="V716" s="59">
        <v>2381632.2400000002</v>
      </c>
      <c r="W716" s="59">
        <v>2175499.21</v>
      </c>
      <c r="X716" s="59">
        <v>0</v>
      </c>
      <c r="Y716" s="59">
        <v>0</v>
      </c>
      <c r="Z716" s="59">
        <v>206133.03</v>
      </c>
      <c r="AA716" s="59">
        <v>0</v>
      </c>
      <c r="AB716" s="59">
        <v>0</v>
      </c>
      <c r="AC716" s="59">
        <v>-206133.03</v>
      </c>
      <c r="AD716" s="59">
        <v>0</v>
      </c>
      <c r="AE716" s="59">
        <v>0</v>
      </c>
      <c r="AF716" s="59">
        <v>0</v>
      </c>
      <c r="AG716" s="59">
        <v>0</v>
      </c>
      <c r="AH716" s="59">
        <v>0</v>
      </c>
      <c r="AI716" s="59">
        <v>0</v>
      </c>
      <c r="AJ716" s="132" t="s">
        <v>29</v>
      </c>
      <c r="AK716" s="132" t="s">
        <v>206</v>
      </c>
      <c r="AL716" s="132">
        <f t="shared" si="88"/>
        <v>206133.03</v>
      </c>
      <c r="AM716" s="132">
        <f t="shared" si="89"/>
        <v>0</v>
      </c>
      <c r="AN716" s="132">
        <f t="shared" si="93"/>
        <v>206133.03</v>
      </c>
      <c r="AO716" s="132">
        <f t="shared" si="94"/>
        <v>0</v>
      </c>
      <c r="AP716" s="132">
        <f t="shared" si="90"/>
        <v>-206133.03000000026</v>
      </c>
      <c r="AQ716" s="132">
        <f t="shared" si="91"/>
        <v>-2.6193447411060333E-10</v>
      </c>
      <c r="AR716" s="132">
        <f t="shared" si="92"/>
        <v>-10342.210000000006</v>
      </c>
      <c r="AS716" s="133">
        <f t="shared" si="95"/>
        <v>5.0172502679458955E-2</v>
      </c>
    </row>
    <row r="717" spans="1:45" x14ac:dyDescent="0.2">
      <c r="A717" s="59">
        <v>-1</v>
      </c>
      <c r="B717" s="59">
        <v>1012</v>
      </c>
      <c r="C717" s="59" t="s">
        <v>121</v>
      </c>
      <c r="D717" s="59">
        <v>0</v>
      </c>
      <c r="E717" s="59">
        <v>276</v>
      </c>
      <c r="F717" s="59" t="s">
        <v>1816</v>
      </c>
      <c r="G717" s="59">
        <v>2028</v>
      </c>
      <c r="H717" s="59" t="s">
        <v>160</v>
      </c>
      <c r="I717" s="59">
        <v>6</v>
      </c>
      <c r="J717" s="59" t="s">
        <v>31</v>
      </c>
      <c r="K717" s="59">
        <v>15</v>
      </c>
      <c r="L717" s="59">
        <v>23634764</v>
      </c>
      <c r="M717" s="59">
        <v>0</v>
      </c>
      <c r="N717" s="59" t="s">
        <v>135</v>
      </c>
      <c r="O717" s="59" t="s">
        <v>124</v>
      </c>
      <c r="P717" s="59" t="s">
        <v>129</v>
      </c>
      <c r="Q717" s="59">
        <v>0</v>
      </c>
      <c r="R717" s="59">
        <v>0</v>
      </c>
      <c r="S717" s="59">
        <v>-168169.67</v>
      </c>
      <c r="T717" s="59">
        <v>0</v>
      </c>
      <c r="U717" s="59">
        <v>-167742.73000000001</v>
      </c>
      <c r="V717" s="59">
        <v>-3363394.06</v>
      </c>
      <c r="W717" s="59">
        <v>-3354855.27</v>
      </c>
      <c r="X717" s="59">
        <v>0</v>
      </c>
      <c r="Y717" s="59">
        <v>0</v>
      </c>
      <c r="Z717" s="59">
        <v>-8538.7900000000009</v>
      </c>
      <c r="AA717" s="59">
        <v>0</v>
      </c>
      <c r="AB717" s="59">
        <v>0</v>
      </c>
      <c r="AC717" s="59">
        <v>8538.7900000000009</v>
      </c>
      <c r="AD717" s="59">
        <v>0</v>
      </c>
      <c r="AE717" s="59">
        <v>0</v>
      </c>
      <c r="AF717" s="59">
        <v>0</v>
      </c>
      <c r="AG717" s="59">
        <v>0</v>
      </c>
      <c r="AH717" s="59">
        <v>0</v>
      </c>
      <c r="AI717" s="59">
        <v>0</v>
      </c>
      <c r="AJ717" s="132" t="s">
        <v>29</v>
      </c>
      <c r="AK717" s="132" t="s">
        <v>35</v>
      </c>
      <c r="AL717" s="132">
        <f t="shared" si="88"/>
        <v>-8538.7900000000009</v>
      </c>
      <c r="AM717" s="132">
        <f t="shared" si="89"/>
        <v>0</v>
      </c>
      <c r="AN717" s="132">
        <f t="shared" si="93"/>
        <v>-8538.7900000000009</v>
      </c>
      <c r="AO717" s="132">
        <f t="shared" si="94"/>
        <v>0</v>
      </c>
      <c r="AP717" s="132">
        <f t="shared" si="90"/>
        <v>8538.7900000000373</v>
      </c>
      <c r="AQ717" s="132">
        <f t="shared" si="91"/>
        <v>3.637978807091713E-11</v>
      </c>
      <c r="AR717" s="132">
        <f t="shared" si="92"/>
        <v>426.94000000000233</v>
      </c>
      <c r="AS717" s="133">
        <f t="shared" si="95"/>
        <v>5.0000058556306043E-2</v>
      </c>
    </row>
    <row r="718" spans="1:45" x14ac:dyDescent="0.2">
      <c r="A718" s="59">
        <v>-1</v>
      </c>
      <c r="B718" s="59">
        <v>1012</v>
      </c>
      <c r="C718" s="59" t="s">
        <v>121</v>
      </c>
      <c r="D718" s="59">
        <v>0</v>
      </c>
      <c r="E718" s="59">
        <v>276</v>
      </c>
      <c r="F718" s="59" t="s">
        <v>1816</v>
      </c>
      <c r="G718" s="59">
        <v>2028</v>
      </c>
      <c r="H718" s="59" t="s">
        <v>157</v>
      </c>
      <c r="I718" s="59">
        <v>6</v>
      </c>
      <c r="J718" s="59" t="s">
        <v>31</v>
      </c>
      <c r="K718" s="59">
        <v>15</v>
      </c>
      <c r="L718" s="59">
        <v>10306012</v>
      </c>
      <c r="M718" s="59">
        <v>0</v>
      </c>
      <c r="N718" s="59" t="s">
        <v>135</v>
      </c>
      <c r="O718" s="59" t="s">
        <v>124</v>
      </c>
      <c r="P718" s="59" t="s">
        <v>129</v>
      </c>
      <c r="Q718" s="59">
        <v>0</v>
      </c>
      <c r="R718" s="59">
        <v>0</v>
      </c>
      <c r="S718" s="59">
        <v>-136391.15</v>
      </c>
      <c r="T718" s="59">
        <v>0</v>
      </c>
      <c r="U718" s="59">
        <v>-129518.94</v>
      </c>
      <c r="V718" s="59">
        <v>-2727822.44</v>
      </c>
      <c r="W718" s="59">
        <v>-2590376.52</v>
      </c>
      <c r="X718" s="59">
        <v>0</v>
      </c>
      <c r="Y718" s="59">
        <v>0</v>
      </c>
      <c r="Z718" s="59">
        <v>-137445.92000000001</v>
      </c>
      <c r="AA718" s="59">
        <v>0</v>
      </c>
      <c r="AB718" s="59">
        <v>0</v>
      </c>
      <c r="AC718" s="59">
        <v>137445.92000000001</v>
      </c>
      <c r="AD718" s="59">
        <v>0</v>
      </c>
      <c r="AE718" s="59">
        <v>0</v>
      </c>
      <c r="AF718" s="59">
        <v>0</v>
      </c>
      <c r="AG718" s="59">
        <v>0</v>
      </c>
      <c r="AH718" s="59">
        <v>0</v>
      </c>
      <c r="AI718" s="59">
        <v>0</v>
      </c>
      <c r="AJ718" s="132" t="s">
        <v>29</v>
      </c>
      <c r="AK718" s="132" t="s">
        <v>206</v>
      </c>
      <c r="AL718" s="132">
        <f t="shared" si="88"/>
        <v>-137445.92000000001</v>
      </c>
      <c r="AM718" s="132">
        <f t="shared" si="89"/>
        <v>0</v>
      </c>
      <c r="AN718" s="132">
        <f t="shared" si="93"/>
        <v>-137445.92000000001</v>
      </c>
      <c r="AO718" s="132">
        <f t="shared" si="94"/>
        <v>0</v>
      </c>
      <c r="AP718" s="132">
        <f t="shared" si="90"/>
        <v>137445.91999999993</v>
      </c>
      <c r="AQ718" s="132">
        <f t="shared" si="91"/>
        <v>0</v>
      </c>
      <c r="AR718" s="132">
        <f t="shared" si="92"/>
        <v>6872.2099999999919</v>
      </c>
      <c r="AS718" s="133">
        <f t="shared" si="95"/>
        <v>4.9999374299360765E-2</v>
      </c>
    </row>
    <row r="719" spans="1:45" x14ac:dyDescent="0.2">
      <c r="A719" s="59">
        <v>-1</v>
      </c>
      <c r="B719" s="59">
        <v>1012</v>
      </c>
      <c r="C719" s="59" t="s">
        <v>121</v>
      </c>
      <c r="D719" s="59">
        <v>0</v>
      </c>
      <c r="E719" s="59">
        <v>276</v>
      </c>
      <c r="F719" s="59" t="s">
        <v>1816</v>
      </c>
      <c r="G719" s="59">
        <v>2028</v>
      </c>
      <c r="H719" s="59" t="s">
        <v>158</v>
      </c>
      <c r="I719" s="59">
        <v>6</v>
      </c>
      <c r="J719" s="59" t="s">
        <v>31</v>
      </c>
      <c r="K719" s="59">
        <v>15</v>
      </c>
      <c r="L719" s="59">
        <v>10306010</v>
      </c>
      <c r="M719" s="59">
        <v>0</v>
      </c>
      <c r="N719" s="59" t="s">
        <v>135</v>
      </c>
      <c r="O719" s="59" t="s">
        <v>124</v>
      </c>
      <c r="P719" s="59" t="s">
        <v>129</v>
      </c>
      <c r="Q719" s="59">
        <v>0</v>
      </c>
      <c r="R719" s="59">
        <v>0</v>
      </c>
      <c r="S719" s="59">
        <v>-774685.79</v>
      </c>
      <c r="T719" s="59">
        <v>0</v>
      </c>
      <c r="U719" s="59">
        <v>-758980.13</v>
      </c>
      <c r="V719" s="59">
        <v>-15493717.48</v>
      </c>
      <c r="W719" s="59">
        <v>-15179605.199999999</v>
      </c>
      <c r="X719" s="59">
        <v>0</v>
      </c>
      <c r="Y719" s="59">
        <v>0</v>
      </c>
      <c r="Z719" s="59">
        <v>-314112.28000000003</v>
      </c>
      <c r="AA719" s="59">
        <v>0</v>
      </c>
      <c r="AB719" s="59">
        <v>0</v>
      </c>
      <c r="AC719" s="59">
        <v>314112.28000000003</v>
      </c>
      <c r="AD719" s="59">
        <v>0</v>
      </c>
      <c r="AE719" s="59">
        <v>0</v>
      </c>
      <c r="AF719" s="59">
        <v>0</v>
      </c>
      <c r="AG719" s="59">
        <v>0</v>
      </c>
      <c r="AH719" s="59">
        <v>0</v>
      </c>
      <c r="AI719" s="59">
        <v>0</v>
      </c>
      <c r="AJ719" s="132" t="s">
        <v>29</v>
      </c>
      <c r="AK719" s="132" t="s">
        <v>206</v>
      </c>
      <c r="AL719" s="132">
        <f t="shared" si="88"/>
        <v>-314112.28000000003</v>
      </c>
      <c r="AM719" s="132">
        <f t="shared" si="89"/>
        <v>0</v>
      </c>
      <c r="AN719" s="132">
        <f t="shared" si="93"/>
        <v>-314112.28000000003</v>
      </c>
      <c r="AO719" s="132">
        <f t="shared" si="94"/>
        <v>0</v>
      </c>
      <c r="AP719" s="132">
        <f t="shared" si="90"/>
        <v>314112.28000000119</v>
      </c>
      <c r="AQ719" s="132">
        <f t="shared" si="91"/>
        <v>1.1641532182693481E-9</v>
      </c>
      <c r="AR719" s="132">
        <f t="shared" si="92"/>
        <v>15705.660000000033</v>
      </c>
      <c r="AS719" s="133">
        <f t="shared" si="95"/>
        <v>5.0000146444449653E-2</v>
      </c>
    </row>
    <row r="720" spans="1:45" x14ac:dyDescent="0.2">
      <c r="A720" s="59">
        <v>-1</v>
      </c>
      <c r="B720" s="59">
        <v>1012</v>
      </c>
      <c r="C720" s="59" t="s">
        <v>121</v>
      </c>
      <c r="D720" s="59">
        <v>0</v>
      </c>
      <c r="E720" s="59">
        <v>276</v>
      </c>
      <c r="F720" s="59" t="s">
        <v>1816</v>
      </c>
      <c r="G720" s="59">
        <v>2028</v>
      </c>
      <c r="H720" s="59" t="s">
        <v>161</v>
      </c>
      <c r="I720" s="59">
        <v>6</v>
      </c>
      <c r="J720" s="59" t="s">
        <v>31</v>
      </c>
      <c r="K720" s="59">
        <v>15</v>
      </c>
      <c r="L720" s="59">
        <v>10306135</v>
      </c>
      <c r="M720" s="59">
        <v>0</v>
      </c>
      <c r="N720" s="59" t="s">
        <v>135</v>
      </c>
      <c r="O720" s="59" t="s">
        <v>124</v>
      </c>
      <c r="P720" s="59" t="s">
        <v>129</v>
      </c>
      <c r="Q720" s="59">
        <v>0</v>
      </c>
      <c r="R720" s="59">
        <v>0</v>
      </c>
      <c r="S720" s="59">
        <v>-58358</v>
      </c>
      <c r="T720" s="59">
        <v>0</v>
      </c>
      <c r="U720" s="59">
        <v>-54415.11</v>
      </c>
      <c r="V720" s="59">
        <v>-1167159.8999999999</v>
      </c>
      <c r="W720" s="59">
        <v>-1088302.18</v>
      </c>
      <c r="X720" s="59">
        <v>0</v>
      </c>
      <c r="Y720" s="59">
        <v>0</v>
      </c>
      <c r="Z720" s="59">
        <v>-78857.72</v>
      </c>
      <c r="AA720" s="59">
        <v>0</v>
      </c>
      <c r="AB720" s="59">
        <v>0</v>
      </c>
      <c r="AC720" s="59">
        <v>78857.72</v>
      </c>
      <c r="AD720" s="59">
        <v>0</v>
      </c>
      <c r="AE720" s="59">
        <v>0</v>
      </c>
      <c r="AF720" s="59">
        <v>0</v>
      </c>
      <c r="AG720" s="59">
        <v>0</v>
      </c>
      <c r="AH720" s="59">
        <v>0</v>
      </c>
      <c r="AI720" s="59">
        <v>0</v>
      </c>
      <c r="AJ720" s="132" t="s">
        <v>29</v>
      </c>
      <c r="AK720" s="132" t="s">
        <v>206</v>
      </c>
      <c r="AL720" s="132">
        <f t="shared" si="88"/>
        <v>-78857.72</v>
      </c>
      <c r="AM720" s="132">
        <f t="shared" si="89"/>
        <v>0</v>
      </c>
      <c r="AN720" s="132">
        <f t="shared" si="93"/>
        <v>-78857.72</v>
      </c>
      <c r="AO720" s="132">
        <f t="shared" si="94"/>
        <v>0</v>
      </c>
      <c r="AP720" s="132">
        <f t="shared" si="90"/>
        <v>78857.719999999972</v>
      </c>
      <c r="AQ720" s="132">
        <f t="shared" si="91"/>
        <v>0</v>
      </c>
      <c r="AR720" s="132">
        <f t="shared" si="92"/>
        <v>3942.8899999999994</v>
      </c>
      <c r="AS720" s="133">
        <f t="shared" si="95"/>
        <v>5.000005072426645E-2</v>
      </c>
    </row>
    <row r="721" spans="1:45" x14ac:dyDescent="0.2">
      <c r="A721" s="59">
        <v>-1</v>
      </c>
      <c r="B721" s="59">
        <v>1012</v>
      </c>
      <c r="C721" s="59" t="s">
        <v>121</v>
      </c>
      <c r="D721" s="59">
        <v>0</v>
      </c>
      <c r="E721" s="59">
        <v>276</v>
      </c>
      <c r="F721" s="59" t="s">
        <v>1816</v>
      </c>
      <c r="G721" s="59">
        <v>2028</v>
      </c>
      <c r="H721" s="59" t="s">
        <v>159</v>
      </c>
      <c r="I721" s="59">
        <v>6</v>
      </c>
      <c r="J721" s="59" t="s">
        <v>31</v>
      </c>
      <c r="K721" s="59">
        <v>15</v>
      </c>
      <c r="L721" s="59">
        <v>10306050</v>
      </c>
      <c r="M721" s="59">
        <v>0</v>
      </c>
      <c r="N721" s="59" t="s">
        <v>135</v>
      </c>
      <c r="O721" s="59" t="s">
        <v>124</v>
      </c>
      <c r="P721" s="59" t="s">
        <v>129</v>
      </c>
      <c r="Q721" s="59">
        <v>0</v>
      </c>
      <c r="R721" s="59">
        <v>0</v>
      </c>
      <c r="S721" s="59">
        <v>10769131.130000001</v>
      </c>
      <c r="T721" s="59">
        <v>1292582.8500000001</v>
      </c>
      <c r="U721" s="59">
        <v>11638642.189999999</v>
      </c>
      <c r="V721" s="59">
        <v>215382626.06</v>
      </c>
      <c r="W721" s="59">
        <v>232772848.49000001</v>
      </c>
      <c r="X721" s="59">
        <v>0</v>
      </c>
      <c r="Y721" s="59">
        <v>0</v>
      </c>
      <c r="Z721" s="59">
        <v>8461434.5700000003</v>
      </c>
      <c r="AA721" s="59">
        <v>0</v>
      </c>
      <c r="AB721" s="59">
        <v>-25851657</v>
      </c>
      <c r="AC721" s="59">
        <v>17390222.43</v>
      </c>
      <c r="AD721" s="59">
        <v>0</v>
      </c>
      <c r="AE721" s="59">
        <v>0</v>
      </c>
      <c r="AF721" s="59">
        <v>0</v>
      </c>
      <c r="AG721" s="59">
        <v>0</v>
      </c>
      <c r="AH721" s="59">
        <v>0</v>
      </c>
      <c r="AI721" s="59">
        <v>0</v>
      </c>
      <c r="AJ721" s="132" t="s">
        <v>29</v>
      </c>
      <c r="AK721" s="132" t="s">
        <v>36</v>
      </c>
      <c r="AL721" s="132">
        <f t="shared" si="88"/>
        <v>8461434.5700000003</v>
      </c>
      <c r="AM721" s="132">
        <f t="shared" si="89"/>
        <v>0</v>
      </c>
      <c r="AN721" s="132">
        <f t="shared" si="93"/>
        <v>8461434.5700000003</v>
      </c>
      <c r="AO721" s="132">
        <f t="shared" si="94"/>
        <v>-25851657</v>
      </c>
      <c r="AP721" s="132">
        <f t="shared" si="90"/>
        <v>17390222.430000007</v>
      </c>
      <c r="AQ721" s="132">
        <f t="shared" si="91"/>
        <v>0</v>
      </c>
      <c r="AR721" s="132">
        <f t="shared" si="92"/>
        <v>869511.05999999866</v>
      </c>
      <c r="AS721" s="133">
        <f t="shared" si="95"/>
        <v>4.99999964635299E-2</v>
      </c>
    </row>
    <row r="722" spans="1:45" x14ac:dyDescent="0.2">
      <c r="A722" s="59">
        <v>-1</v>
      </c>
      <c r="B722" s="59">
        <v>1012</v>
      </c>
      <c r="C722" s="59" t="s">
        <v>121</v>
      </c>
      <c r="D722" s="59">
        <v>0</v>
      </c>
      <c r="E722" s="59">
        <v>276</v>
      </c>
      <c r="F722" s="59" t="s">
        <v>1816</v>
      </c>
      <c r="G722" s="59">
        <v>2028</v>
      </c>
      <c r="H722" s="59" t="s">
        <v>155</v>
      </c>
      <c r="I722" s="59">
        <v>6</v>
      </c>
      <c r="J722" s="59" t="s">
        <v>31</v>
      </c>
      <c r="K722" s="59">
        <v>16</v>
      </c>
      <c r="L722" s="59">
        <v>10306502</v>
      </c>
      <c r="M722" s="59">
        <v>0</v>
      </c>
      <c r="N722" s="59" t="s">
        <v>135</v>
      </c>
      <c r="O722" s="59" t="s">
        <v>124</v>
      </c>
      <c r="P722" s="59" t="s">
        <v>129</v>
      </c>
      <c r="Q722" s="59">
        <v>0</v>
      </c>
      <c r="R722" s="59">
        <v>0</v>
      </c>
      <c r="S722" s="59">
        <v>0</v>
      </c>
      <c r="T722" s="59">
        <v>0</v>
      </c>
      <c r="U722" s="59">
        <v>0</v>
      </c>
      <c r="V722" s="59">
        <v>6015518.9699999997</v>
      </c>
      <c r="W722" s="59">
        <v>6709638.5499999998</v>
      </c>
      <c r="X722" s="59">
        <v>0</v>
      </c>
      <c r="Y722" s="59">
        <v>0</v>
      </c>
      <c r="Z722" s="59">
        <v>213405.42</v>
      </c>
      <c r="AA722" s="59">
        <v>0</v>
      </c>
      <c r="AB722" s="59">
        <v>-907525</v>
      </c>
      <c r="AC722" s="59">
        <v>694119.58</v>
      </c>
      <c r="AD722" s="59">
        <v>0</v>
      </c>
      <c r="AE722" s="59">
        <v>0</v>
      </c>
      <c r="AF722" s="59">
        <v>0</v>
      </c>
      <c r="AG722" s="59">
        <v>0</v>
      </c>
      <c r="AH722" s="59">
        <v>0</v>
      </c>
      <c r="AI722" s="59">
        <v>0</v>
      </c>
      <c r="AJ722" s="132" t="s">
        <v>29</v>
      </c>
      <c r="AK722" s="132" t="s">
        <v>208</v>
      </c>
      <c r="AL722" s="132">
        <f t="shared" si="88"/>
        <v>213405.42</v>
      </c>
      <c r="AM722" s="132">
        <f t="shared" si="89"/>
        <v>0</v>
      </c>
      <c r="AN722" s="132">
        <f t="shared" si="93"/>
        <v>213405.42</v>
      </c>
      <c r="AO722" s="132">
        <f t="shared" si="94"/>
        <v>-907525</v>
      </c>
      <c r="AP722" s="132">
        <f t="shared" si="90"/>
        <v>694119.58000000007</v>
      </c>
      <c r="AQ722" s="132">
        <f t="shared" si="91"/>
        <v>0</v>
      </c>
      <c r="AR722" s="132">
        <f t="shared" si="92"/>
        <v>0</v>
      </c>
      <c r="AS722" s="133">
        <f t="shared" si="95"/>
        <v>0</v>
      </c>
    </row>
    <row r="723" spans="1:45" x14ac:dyDescent="0.2">
      <c r="A723" s="59">
        <v>-1</v>
      </c>
      <c r="B723" s="59">
        <v>1012</v>
      </c>
      <c r="C723" s="59" t="s">
        <v>121</v>
      </c>
      <c r="D723" s="59">
        <v>0</v>
      </c>
      <c r="E723" s="59">
        <v>276</v>
      </c>
      <c r="F723" s="59" t="s">
        <v>1816</v>
      </c>
      <c r="G723" s="59">
        <v>2028</v>
      </c>
      <c r="H723" s="59" t="s">
        <v>163</v>
      </c>
      <c r="I723" s="59">
        <v>6</v>
      </c>
      <c r="J723" s="59" t="s">
        <v>31</v>
      </c>
      <c r="K723" s="59">
        <v>15</v>
      </c>
      <c r="L723" s="59">
        <v>10306004</v>
      </c>
      <c r="M723" s="59">
        <v>-1</v>
      </c>
      <c r="N723" s="59" t="s">
        <v>146</v>
      </c>
      <c r="O723" s="59" t="s">
        <v>124</v>
      </c>
      <c r="P723" s="59" t="s">
        <v>129</v>
      </c>
      <c r="Q723" s="59">
        <v>0</v>
      </c>
      <c r="R723" s="59">
        <v>0</v>
      </c>
      <c r="S723" s="59">
        <v>-744408.22</v>
      </c>
      <c r="T723" s="59">
        <v>-4500</v>
      </c>
      <c r="U723" s="59">
        <v>-697500.56</v>
      </c>
      <c r="V723" s="59">
        <v>-14888164.039999999</v>
      </c>
      <c r="W723" s="59">
        <v>-13950010.32</v>
      </c>
      <c r="X723" s="59">
        <v>1028153.72</v>
      </c>
      <c r="Y723" s="59">
        <v>0</v>
      </c>
      <c r="Z723" s="59">
        <v>0</v>
      </c>
      <c r="AA723" s="59">
        <v>0</v>
      </c>
      <c r="AB723" s="59">
        <v>90000</v>
      </c>
      <c r="AC723" s="59">
        <v>938153.72</v>
      </c>
      <c r="AD723" s="59">
        <v>0</v>
      </c>
      <c r="AE723" s="59">
        <v>0</v>
      </c>
      <c r="AF723" s="59">
        <v>0</v>
      </c>
      <c r="AG723" s="59">
        <v>0</v>
      </c>
      <c r="AH723" s="59">
        <v>0</v>
      </c>
      <c r="AI723" s="59">
        <v>0</v>
      </c>
      <c r="AJ723" s="132" t="s">
        <v>29</v>
      </c>
      <c r="AK723" s="132" t="s">
        <v>35</v>
      </c>
      <c r="AL723" s="132">
        <f t="shared" si="88"/>
        <v>0</v>
      </c>
      <c r="AM723" s="132">
        <f t="shared" si="89"/>
        <v>1028153.72</v>
      </c>
      <c r="AN723" s="132">
        <f t="shared" si="93"/>
        <v>-1028153.72</v>
      </c>
      <c r="AO723" s="132">
        <f t="shared" si="94"/>
        <v>90000</v>
      </c>
      <c r="AP723" s="132">
        <f t="shared" si="90"/>
        <v>938153.71999999881</v>
      </c>
      <c r="AQ723" s="132">
        <f t="shared" si="91"/>
        <v>-1.1641532182693481E-9</v>
      </c>
      <c r="AR723" s="132">
        <f t="shared" si="92"/>
        <v>46907.659999999916</v>
      </c>
      <c r="AS723" s="133">
        <f t="shared" si="95"/>
        <v>4.9999972285991658E-2</v>
      </c>
    </row>
    <row r="724" spans="1:45" x14ac:dyDescent="0.2">
      <c r="A724" s="59">
        <v>-1</v>
      </c>
      <c r="B724" s="59">
        <v>1012</v>
      </c>
      <c r="C724" s="59" t="s">
        <v>121</v>
      </c>
      <c r="D724" s="59">
        <v>0</v>
      </c>
      <c r="E724" s="59">
        <v>276</v>
      </c>
      <c r="F724" s="59" t="s">
        <v>1816</v>
      </c>
      <c r="G724" s="59">
        <v>2028</v>
      </c>
      <c r="H724" s="59" t="s">
        <v>148</v>
      </c>
      <c r="I724" s="59">
        <v>6</v>
      </c>
      <c r="J724" s="59" t="s">
        <v>31</v>
      </c>
      <c r="K724" s="59">
        <v>15</v>
      </c>
      <c r="L724" s="59">
        <v>24</v>
      </c>
      <c r="M724" s="59">
        <v>1</v>
      </c>
      <c r="N724" s="59" t="s">
        <v>122</v>
      </c>
      <c r="O724" s="59" t="s">
        <v>124</v>
      </c>
      <c r="P724" s="59" t="s">
        <v>130</v>
      </c>
      <c r="Q724" s="59">
        <v>0</v>
      </c>
      <c r="R724" s="59">
        <v>0</v>
      </c>
      <c r="S724" s="59">
        <v>48210.400000000001</v>
      </c>
      <c r="T724" s="59">
        <v>0</v>
      </c>
      <c r="U724" s="59">
        <v>48210.400000000001</v>
      </c>
      <c r="V724" s="59">
        <v>964207.72</v>
      </c>
      <c r="W724" s="59">
        <v>964207.72</v>
      </c>
      <c r="X724" s="59">
        <v>0</v>
      </c>
      <c r="Y724" s="59">
        <v>0</v>
      </c>
      <c r="Z724" s="59">
        <v>0</v>
      </c>
      <c r="AA724" s="59">
        <v>0</v>
      </c>
      <c r="AB724" s="59">
        <v>0</v>
      </c>
      <c r="AC724" s="59">
        <v>0</v>
      </c>
      <c r="AD724" s="59">
        <v>0</v>
      </c>
      <c r="AE724" s="59">
        <v>0</v>
      </c>
      <c r="AF724" s="59">
        <v>0</v>
      </c>
      <c r="AG724" s="59">
        <v>0</v>
      </c>
      <c r="AH724" s="59">
        <v>0</v>
      </c>
      <c r="AI724" s="59">
        <v>0</v>
      </c>
      <c r="AJ724" s="132" t="s">
        <v>29</v>
      </c>
      <c r="AK724" s="132" t="s">
        <v>37</v>
      </c>
      <c r="AL724" s="132">
        <f t="shared" si="88"/>
        <v>0</v>
      </c>
      <c r="AM724" s="132">
        <f t="shared" si="89"/>
        <v>0</v>
      </c>
      <c r="AN724" s="132">
        <f t="shared" si="93"/>
        <v>0</v>
      </c>
      <c r="AO724" s="132">
        <f t="shared" si="94"/>
        <v>0</v>
      </c>
      <c r="AP724" s="132">
        <f t="shared" si="90"/>
        <v>0</v>
      </c>
      <c r="AQ724" s="132">
        <f t="shared" si="91"/>
        <v>0</v>
      </c>
      <c r="AR724" s="132">
        <f t="shared" si="92"/>
        <v>0</v>
      </c>
      <c r="AS724" s="133" t="e">
        <f t="shared" si="95"/>
        <v>#DIV/0!</v>
      </c>
    </row>
    <row r="725" spans="1:45" x14ac:dyDescent="0.2">
      <c r="A725" s="59">
        <v>-1</v>
      </c>
      <c r="B725" s="59">
        <v>1012</v>
      </c>
      <c r="C725" s="59" t="s">
        <v>121</v>
      </c>
      <c r="D725" s="59">
        <v>0</v>
      </c>
      <c r="E725" s="59">
        <v>276</v>
      </c>
      <c r="F725" s="59" t="s">
        <v>1816</v>
      </c>
      <c r="G725" s="59">
        <v>2028</v>
      </c>
      <c r="H725" s="59" t="s">
        <v>149</v>
      </c>
      <c r="I725" s="59">
        <v>6</v>
      </c>
      <c r="J725" s="59" t="s">
        <v>31</v>
      </c>
      <c r="K725" s="59">
        <v>15</v>
      </c>
      <c r="L725" s="59">
        <v>22</v>
      </c>
      <c r="M725" s="59">
        <v>1</v>
      </c>
      <c r="N725" s="59" t="s">
        <v>122</v>
      </c>
      <c r="O725" s="59" t="s">
        <v>124</v>
      </c>
      <c r="P725" s="59" t="s">
        <v>130</v>
      </c>
      <c r="Q725" s="59">
        <v>0</v>
      </c>
      <c r="R725" s="59">
        <v>0</v>
      </c>
      <c r="S725" s="59">
        <v>24486.190000000002</v>
      </c>
      <c r="T725" s="59">
        <v>756.54</v>
      </c>
      <c r="U725" s="59">
        <v>25242.720000000001</v>
      </c>
      <c r="V725" s="59">
        <v>489722.98</v>
      </c>
      <c r="W725" s="59">
        <v>504854.10000000003</v>
      </c>
      <c r="X725" s="59">
        <v>15131.12</v>
      </c>
      <c r="Y725" s="59">
        <v>0</v>
      </c>
      <c r="Z725" s="59">
        <v>0</v>
      </c>
      <c r="AA725" s="59">
        <v>0</v>
      </c>
      <c r="AB725" s="59">
        <v>0</v>
      </c>
      <c r="AC725" s="59">
        <v>15131.12</v>
      </c>
      <c r="AD725" s="59">
        <v>0</v>
      </c>
      <c r="AE725" s="59">
        <v>0</v>
      </c>
      <c r="AF725" s="59">
        <v>0</v>
      </c>
      <c r="AG725" s="59">
        <v>0</v>
      </c>
      <c r="AH725" s="59">
        <v>0</v>
      </c>
      <c r="AI725" s="59">
        <v>0</v>
      </c>
      <c r="AJ725" s="132" t="s">
        <v>29</v>
      </c>
      <c r="AK725" s="132" t="s">
        <v>206</v>
      </c>
      <c r="AL725" s="132">
        <f t="shared" si="88"/>
        <v>0</v>
      </c>
      <c r="AM725" s="132">
        <f t="shared" si="89"/>
        <v>15131.12</v>
      </c>
      <c r="AN725" s="132">
        <f t="shared" si="93"/>
        <v>-15131.12</v>
      </c>
      <c r="AO725" s="132">
        <f t="shared" si="94"/>
        <v>0</v>
      </c>
      <c r="AP725" s="132">
        <f t="shared" si="90"/>
        <v>15131.120000000054</v>
      </c>
      <c r="AQ725" s="132">
        <f t="shared" si="91"/>
        <v>5.2750692702829838E-11</v>
      </c>
      <c r="AR725" s="132">
        <f t="shared" si="92"/>
        <v>756.52999999999884</v>
      </c>
      <c r="AS725" s="133">
        <f t="shared" si="95"/>
        <v>4.9998281687013001E-2</v>
      </c>
    </row>
    <row r="726" spans="1:45" x14ac:dyDescent="0.2">
      <c r="A726" s="59">
        <v>-1</v>
      </c>
      <c r="B726" s="59">
        <v>1012</v>
      </c>
      <c r="C726" s="59" t="s">
        <v>121</v>
      </c>
      <c r="D726" s="59">
        <v>0</v>
      </c>
      <c r="E726" s="59">
        <v>276</v>
      </c>
      <c r="F726" s="59" t="s">
        <v>1816</v>
      </c>
      <c r="G726" s="59">
        <v>2028</v>
      </c>
      <c r="H726" s="59" t="s">
        <v>153</v>
      </c>
      <c r="I726" s="59">
        <v>6</v>
      </c>
      <c r="J726" s="59" t="s">
        <v>31</v>
      </c>
      <c r="K726" s="59">
        <v>15</v>
      </c>
      <c r="L726" s="59">
        <v>10306001</v>
      </c>
      <c r="M726" s="59">
        <v>0</v>
      </c>
      <c r="N726" s="59" t="s">
        <v>135</v>
      </c>
      <c r="O726" s="59" t="s">
        <v>124</v>
      </c>
      <c r="P726" s="59" t="s">
        <v>130</v>
      </c>
      <c r="Q726" s="59">
        <v>0</v>
      </c>
      <c r="R726" s="59">
        <v>0</v>
      </c>
      <c r="S726" s="59">
        <v>581.30000000000007</v>
      </c>
      <c r="T726" s="59">
        <v>0</v>
      </c>
      <c r="U726" s="59">
        <v>581.30000000000007</v>
      </c>
      <c r="V726" s="59">
        <v>11626.06</v>
      </c>
      <c r="W726" s="59">
        <v>11626.06</v>
      </c>
      <c r="X726" s="59">
        <v>0</v>
      </c>
      <c r="Y726" s="59">
        <v>0</v>
      </c>
      <c r="Z726" s="59">
        <v>0</v>
      </c>
      <c r="AA726" s="59">
        <v>0</v>
      </c>
      <c r="AB726" s="59">
        <v>0</v>
      </c>
      <c r="AC726" s="59">
        <v>0</v>
      </c>
      <c r="AD726" s="59">
        <v>0</v>
      </c>
      <c r="AE726" s="59">
        <v>0</v>
      </c>
      <c r="AF726" s="59">
        <v>0</v>
      </c>
      <c r="AG726" s="59">
        <v>0</v>
      </c>
      <c r="AH726" s="59">
        <v>0</v>
      </c>
      <c r="AI726" s="59">
        <v>0</v>
      </c>
      <c r="AJ726" s="132" t="s">
        <v>29</v>
      </c>
      <c r="AK726" s="132" t="s">
        <v>206</v>
      </c>
      <c r="AL726" s="132">
        <f t="shared" si="88"/>
        <v>0</v>
      </c>
      <c r="AM726" s="132">
        <f t="shared" si="89"/>
        <v>0</v>
      </c>
      <c r="AN726" s="132">
        <f t="shared" si="93"/>
        <v>0</v>
      </c>
      <c r="AO726" s="132">
        <f t="shared" si="94"/>
        <v>0</v>
      </c>
      <c r="AP726" s="132">
        <f t="shared" si="90"/>
        <v>0</v>
      </c>
      <c r="AQ726" s="132">
        <f t="shared" si="91"/>
        <v>0</v>
      </c>
      <c r="AR726" s="132">
        <f t="shared" si="92"/>
        <v>0</v>
      </c>
      <c r="AS726" s="133" t="e">
        <f t="shared" si="95"/>
        <v>#DIV/0!</v>
      </c>
    </row>
    <row r="727" spans="1:45" x14ac:dyDescent="0.2">
      <c r="A727" s="59">
        <v>-1</v>
      </c>
      <c r="B727" s="59">
        <v>1012</v>
      </c>
      <c r="C727" s="59" t="s">
        <v>121</v>
      </c>
      <c r="D727" s="59">
        <v>0</v>
      </c>
      <c r="E727" s="59">
        <v>276</v>
      </c>
      <c r="F727" s="59" t="s">
        <v>1816</v>
      </c>
      <c r="G727" s="59">
        <v>2028</v>
      </c>
      <c r="H727" s="59" t="s">
        <v>156</v>
      </c>
      <c r="I727" s="59">
        <v>6</v>
      </c>
      <c r="J727" s="59" t="s">
        <v>31</v>
      </c>
      <c r="K727" s="59">
        <v>15</v>
      </c>
      <c r="L727" s="59">
        <v>10306017</v>
      </c>
      <c r="M727" s="59">
        <v>0</v>
      </c>
      <c r="N727" s="59" t="s">
        <v>135</v>
      </c>
      <c r="O727" s="59" t="s">
        <v>124</v>
      </c>
      <c r="P727" s="59" t="s">
        <v>130</v>
      </c>
      <c r="Q727" s="59">
        <v>0</v>
      </c>
      <c r="R727" s="59">
        <v>0</v>
      </c>
      <c r="S727" s="59">
        <v>88077.23</v>
      </c>
      <c r="T727" s="59">
        <v>0</v>
      </c>
      <c r="U727" s="59">
        <v>88077.23</v>
      </c>
      <c r="V727" s="59">
        <v>1761544.3</v>
      </c>
      <c r="W727" s="59">
        <v>1761544.3</v>
      </c>
      <c r="X727" s="59">
        <v>0</v>
      </c>
      <c r="Y727" s="59">
        <v>0</v>
      </c>
      <c r="Z727" s="59">
        <v>0</v>
      </c>
      <c r="AA727" s="59">
        <v>0</v>
      </c>
      <c r="AB727" s="59">
        <v>0</v>
      </c>
      <c r="AC727" s="59">
        <v>0</v>
      </c>
      <c r="AD727" s="59">
        <v>0</v>
      </c>
      <c r="AE727" s="59">
        <v>0</v>
      </c>
      <c r="AF727" s="59">
        <v>0</v>
      </c>
      <c r="AG727" s="59">
        <v>0</v>
      </c>
      <c r="AH727" s="59">
        <v>0</v>
      </c>
      <c r="AI727" s="59">
        <v>0</v>
      </c>
      <c r="AJ727" s="132" t="s">
        <v>29</v>
      </c>
      <c r="AK727" s="132" t="s">
        <v>206</v>
      </c>
      <c r="AL727" s="132">
        <f t="shared" si="88"/>
        <v>0</v>
      </c>
      <c r="AM727" s="132">
        <f t="shared" si="89"/>
        <v>0</v>
      </c>
      <c r="AN727" s="132">
        <f t="shared" si="93"/>
        <v>0</v>
      </c>
      <c r="AO727" s="132">
        <f t="shared" si="94"/>
        <v>0</v>
      </c>
      <c r="AP727" s="132">
        <f t="shared" si="90"/>
        <v>0</v>
      </c>
      <c r="AQ727" s="132">
        <f t="shared" si="91"/>
        <v>0</v>
      </c>
      <c r="AR727" s="132">
        <f t="shared" si="92"/>
        <v>0</v>
      </c>
      <c r="AS727" s="133" t="e">
        <f t="shared" si="95"/>
        <v>#DIV/0!</v>
      </c>
    </row>
    <row r="728" spans="1:45" x14ac:dyDescent="0.2">
      <c r="A728" s="59">
        <v>-1</v>
      </c>
      <c r="B728" s="59">
        <v>1012</v>
      </c>
      <c r="C728" s="59" t="s">
        <v>121</v>
      </c>
      <c r="D728" s="59">
        <v>0</v>
      </c>
      <c r="E728" s="59">
        <v>276</v>
      </c>
      <c r="F728" s="59" t="s">
        <v>1816</v>
      </c>
      <c r="G728" s="59">
        <v>2028</v>
      </c>
      <c r="H728" s="59" t="s">
        <v>157</v>
      </c>
      <c r="I728" s="59">
        <v>6</v>
      </c>
      <c r="J728" s="59" t="s">
        <v>31</v>
      </c>
      <c r="K728" s="59">
        <v>15</v>
      </c>
      <c r="L728" s="59">
        <v>10306012</v>
      </c>
      <c r="M728" s="59">
        <v>0</v>
      </c>
      <c r="N728" s="59" t="s">
        <v>135</v>
      </c>
      <c r="O728" s="59" t="s">
        <v>124</v>
      </c>
      <c r="P728" s="59" t="s">
        <v>130</v>
      </c>
      <c r="Q728" s="59">
        <v>0</v>
      </c>
      <c r="R728" s="59">
        <v>0</v>
      </c>
      <c r="S728" s="59">
        <v>-475.33</v>
      </c>
      <c r="T728" s="59">
        <v>0</v>
      </c>
      <c r="U728" s="59">
        <v>-475.33</v>
      </c>
      <c r="V728" s="59">
        <v>-9506.2100000000009</v>
      </c>
      <c r="W728" s="59">
        <v>-9506.2100000000009</v>
      </c>
      <c r="X728" s="59">
        <v>0</v>
      </c>
      <c r="Y728" s="59">
        <v>0</v>
      </c>
      <c r="Z728" s="59">
        <v>0</v>
      </c>
      <c r="AA728" s="59">
        <v>0</v>
      </c>
      <c r="AB728" s="59">
        <v>0</v>
      </c>
      <c r="AC728" s="59">
        <v>0</v>
      </c>
      <c r="AD728" s="59">
        <v>0</v>
      </c>
      <c r="AE728" s="59">
        <v>0</v>
      </c>
      <c r="AF728" s="59">
        <v>0</v>
      </c>
      <c r="AG728" s="59">
        <v>0</v>
      </c>
      <c r="AH728" s="59">
        <v>0</v>
      </c>
      <c r="AI728" s="59">
        <v>0</v>
      </c>
      <c r="AJ728" s="132" t="s">
        <v>29</v>
      </c>
      <c r="AK728" s="132" t="s">
        <v>206</v>
      </c>
      <c r="AL728" s="132">
        <f t="shared" si="88"/>
        <v>0</v>
      </c>
      <c r="AM728" s="132">
        <f t="shared" si="89"/>
        <v>0</v>
      </c>
      <c r="AN728" s="132">
        <f t="shared" si="93"/>
        <v>0</v>
      </c>
      <c r="AO728" s="132">
        <f t="shared" si="94"/>
        <v>0</v>
      </c>
      <c r="AP728" s="132">
        <f t="shared" si="90"/>
        <v>0</v>
      </c>
      <c r="AQ728" s="132">
        <f t="shared" si="91"/>
        <v>0</v>
      </c>
      <c r="AR728" s="132">
        <f t="shared" si="92"/>
        <v>0</v>
      </c>
      <c r="AS728" s="133" t="e">
        <f t="shared" si="95"/>
        <v>#DIV/0!</v>
      </c>
    </row>
    <row r="729" spans="1:45" x14ac:dyDescent="0.2">
      <c r="A729" s="59">
        <v>-1</v>
      </c>
      <c r="B729" s="59">
        <v>1012</v>
      </c>
      <c r="C729" s="59" t="s">
        <v>121</v>
      </c>
      <c r="D729" s="59">
        <v>0</v>
      </c>
      <c r="E729" s="59">
        <v>276</v>
      </c>
      <c r="F729" s="59" t="s">
        <v>1816</v>
      </c>
      <c r="G729" s="59">
        <v>2028</v>
      </c>
      <c r="H729" s="59" t="s">
        <v>159</v>
      </c>
      <c r="I729" s="59">
        <v>6</v>
      </c>
      <c r="J729" s="59" t="s">
        <v>31</v>
      </c>
      <c r="K729" s="59">
        <v>15</v>
      </c>
      <c r="L729" s="59">
        <v>10306050</v>
      </c>
      <c r="M729" s="59">
        <v>0</v>
      </c>
      <c r="N729" s="59" t="s">
        <v>135</v>
      </c>
      <c r="O729" s="59" t="s">
        <v>124</v>
      </c>
      <c r="P729" s="59" t="s">
        <v>130</v>
      </c>
      <c r="Q729" s="59">
        <v>0</v>
      </c>
      <c r="R729" s="59">
        <v>0</v>
      </c>
      <c r="S729" s="59">
        <v>76787.540000000008</v>
      </c>
      <c r="T729" s="59">
        <v>0</v>
      </c>
      <c r="U729" s="59">
        <v>76787.540000000008</v>
      </c>
      <c r="V729" s="59">
        <v>1535751.13</v>
      </c>
      <c r="W729" s="59">
        <v>1535751.13</v>
      </c>
      <c r="X729" s="59">
        <v>0</v>
      </c>
      <c r="Y729" s="59">
        <v>0</v>
      </c>
      <c r="Z729" s="59">
        <v>0</v>
      </c>
      <c r="AA729" s="59">
        <v>0</v>
      </c>
      <c r="AB729" s="59">
        <v>0</v>
      </c>
      <c r="AC729" s="59">
        <v>0</v>
      </c>
      <c r="AD729" s="59">
        <v>0</v>
      </c>
      <c r="AE729" s="59">
        <v>0</v>
      </c>
      <c r="AF729" s="59">
        <v>0</v>
      </c>
      <c r="AG729" s="59">
        <v>0</v>
      </c>
      <c r="AH729" s="59">
        <v>0</v>
      </c>
      <c r="AI729" s="59">
        <v>0</v>
      </c>
      <c r="AJ729" s="132" t="s">
        <v>29</v>
      </c>
      <c r="AK729" s="132" t="s">
        <v>36</v>
      </c>
      <c r="AL729" s="132">
        <f t="shared" si="88"/>
        <v>0</v>
      </c>
      <c r="AM729" s="132">
        <f t="shared" si="89"/>
        <v>0</v>
      </c>
      <c r="AN729" s="132">
        <f t="shared" si="93"/>
        <v>0</v>
      </c>
      <c r="AO729" s="132">
        <f t="shared" si="94"/>
        <v>0</v>
      </c>
      <c r="AP729" s="132">
        <f t="shared" si="90"/>
        <v>0</v>
      </c>
      <c r="AQ729" s="132">
        <f t="shared" si="91"/>
        <v>0</v>
      </c>
      <c r="AR729" s="132">
        <f t="shared" si="92"/>
        <v>0</v>
      </c>
      <c r="AS729" s="133" t="e">
        <f t="shared" si="95"/>
        <v>#DIV/0!</v>
      </c>
    </row>
    <row r="730" spans="1:45" x14ac:dyDescent="0.2">
      <c r="A730" s="59">
        <v>-1</v>
      </c>
      <c r="B730" s="59">
        <v>1012</v>
      </c>
      <c r="C730" s="59" t="s">
        <v>121</v>
      </c>
      <c r="D730" s="59">
        <v>0</v>
      </c>
      <c r="E730" s="59">
        <v>276</v>
      </c>
      <c r="F730" s="59" t="s">
        <v>1816</v>
      </c>
      <c r="G730" s="59">
        <v>2028</v>
      </c>
      <c r="H730" s="59" t="s">
        <v>155</v>
      </c>
      <c r="I730" s="59">
        <v>6</v>
      </c>
      <c r="J730" s="59" t="s">
        <v>31</v>
      </c>
      <c r="K730" s="59">
        <v>16</v>
      </c>
      <c r="L730" s="59">
        <v>10306502</v>
      </c>
      <c r="M730" s="59">
        <v>0</v>
      </c>
      <c r="N730" s="59" t="s">
        <v>135</v>
      </c>
      <c r="O730" s="59" t="s">
        <v>124</v>
      </c>
      <c r="P730" s="59" t="s">
        <v>130</v>
      </c>
      <c r="Q730" s="59">
        <v>0</v>
      </c>
      <c r="R730" s="59">
        <v>0</v>
      </c>
      <c r="S730" s="59">
        <v>0</v>
      </c>
      <c r="T730" s="59">
        <v>0</v>
      </c>
      <c r="U730" s="59">
        <v>0</v>
      </c>
      <c r="V730" s="59">
        <v>19225.689999999999</v>
      </c>
      <c r="W730" s="59">
        <v>19225.689999999999</v>
      </c>
      <c r="X730" s="59">
        <v>0</v>
      </c>
      <c r="Y730" s="59">
        <v>0</v>
      </c>
      <c r="Z730" s="59">
        <v>0</v>
      </c>
      <c r="AA730" s="59">
        <v>0</v>
      </c>
      <c r="AB730" s="59">
        <v>0</v>
      </c>
      <c r="AC730" s="59">
        <v>0</v>
      </c>
      <c r="AD730" s="59">
        <v>0</v>
      </c>
      <c r="AE730" s="59">
        <v>0</v>
      </c>
      <c r="AF730" s="59">
        <v>0</v>
      </c>
      <c r="AG730" s="59">
        <v>0</v>
      </c>
      <c r="AH730" s="59">
        <v>0</v>
      </c>
      <c r="AI730" s="59">
        <v>0</v>
      </c>
      <c r="AJ730" s="132" t="s">
        <v>29</v>
      </c>
      <c r="AK730" s="132" t="s">
        <v>208</v>
      </c>
      <c r="AL730" s="132">
        <f t="shared" si="88"/>
        <v>0</v>
      </c>
      <c r="AM730" s="132">
        <f t="shared" si="89"/>
        <v>0</v>
      </c>
      <c r="AN730" s="132">
        <f t="shared" si="93"/>
        <v>0</v>
      </c>
      <c r="AO730" s="132">
        <f t="shared" si="94"/>
        <v>0</v>
      </c>
      <c r="AP730" s="132">
        <f t="shared" si="90"/>
        <v>0</v>
      </c>
      <c r="AQ730" s="132">
        <f t="shared" si="91"/>
        <v>0</v>
      </c>
      <c r="AR730" s="132">
        <f t="shared" si="92"/>
        <v>0</v>
      </c>
      <c r="AS730" s="133" t="e">
        <f t="shared" si="95"/>
        <v>#DIV/0!</v>
      </c>
    </row>
    <row r="731" spans="1:45" x14ac:dyDescent="0.2">
      <c r="A731" s="59">
        <v>-1</v>
      </c>
      <c r="B731" s="59">
        <v>1012</v>
      </c>
      <c r="C731" s="59" t="s">
        <v>121</v>
      </c>
      <c r="D731" s="59">
        <v>0</v>
      </c>
      <c r="E731" s="59">
        <v>276</v>
      </c>
      <c r="F731" s="59" t="s">
        <v>1816</v>
      </c>
      <c r="G731" s="59">
        <v>2028</v>
      </c>
      <c r="H731" s="59" t="s">
        <v>148</v>
      </c>
      <c r="I731" s="59">
        <v>6</v>
      </c>
      <c r="J731" s="59" t="s">
        <v>31</v>
      </c>
      <c r="K731" s="59">
        <v>15</v>
      </c>
      <c r="L731" s="59">
        <v>24</v>
      </c>
      <c r="M731" s="59">
        <v>1</v>
      </c>
      <c r="N731" s="59" t="s">
        <v>122</v>
      </c>
      <c r="O731" s="59" t="s">
        <v>124</v>
      </c>
      <c r="P731" s="59" t="s">
        <v>131</v>
      </c>
      <c r="Q731" s="59">
        <v>0</v>
      </c>
      <c r="R731" s="59">
        <v>0</v>
      </c>
      <c r="S731" s="59">
        <v>0</v>
      </c>
      <c r="T731" s="59">
        <v>0</v>
      </c>
      <c r="U731" s="59">
        <v>0</v>
      </c>
      <c r="V731" s="59">
        <v>0</v>
      </c>
      <c r="W731" s="59">
        <v>0</v>
      </c>
      <c r="X731" s="59">
        <v>0</v>
      </c>
      <c r="Y731" s="59">
        <v>0</v>
      </c>
      <c r="Z731" s="59">
        <v>0</v>
      </c>
      <c r="AA731" s="59">
        <v>0</v>
      </c>
      <c r="AB731" s="59">
        <v>0</v>
      </c>
      <c r="AC731" s="59">
        <v>0</v>
      </c>
      <c r="AD731" s="59">
        <v>0</v>
      </c>
      <c r="AE731" s="59">
        <v>0</v>
      </c>
      <c r="AF731" s="59">
        <v>0</v>
      </c>
      <c r="AG731" s="59">
        <v>0</v>
      </c>
      <c r="AH731" s="59">
        <v>0</v>
      </c>
      <c r="AI731" s="59">
        <v>0</v>
      </c>
      <c r="AJ731" s="132" t="s">
        <v>207</v>
      </c>
      <c r="AK731" s="132" t="s">
        <v>37</v>
      </c>
      <c r="AL731" s="132">
        <f t="shared" si="88"/>
        <v>0</v>
      </c>
      <c r="AM731" s="132">
        <f t="shared" si="89"/>
        <v>0</v>
      </c>
      <c r="AN731" s="132">
        <f t="shared" si="93"/>
        <v>0</v>
      </c>
      <c r="AO731" s="132">
        <f t="shared" si="94"/>
        <v>0</v>
      </c>
      <c r="AP731" s="132">
        <f t="shared" si="90"/>
        <v>0</v>
      </c>
      <c r="AQ731" s="132">
        <f t="shared" si="91"/>
        <v>0</v>
      </c>
      <c r="AR731" s="132">
        <f t="shared" si="92"/>
        <v>0</v>
      </c>
      <c r="AS731" s="133" t="e">
        <f t="shared" si="95"/>
        <v>#DIV/0!</v>
      </c>
    </row>
    <row r="732" spans="1:45" x14ac:dyDescent="0.2">
      <c r="A732" s="59">
        <v>-1</v>
      </c>
      <c r="B732" s="59">
        <v>1012</v>
      </c>
      <c r="C732" s="59" t="s">
        <v>121</v>
      </c>
      <c r="D732" s="59">
        <v>0</v>
      </c>
      <c r="E732" s="59">
        <v>276</v>
      </c>
      <c r="F732" s="59" t="s">
        <v>1816</v>
      </c>
      <c r="G732" s="59">
        <v>2028</v>
      </c>
      <c r="H732" s="59" t="s">
        <v>152</v>
      </c>
      <c r="I732" s="59">
        <v>6</v>
      </c>
      <c r="J732" s="59" t="s">
        <v>31</v>
      </c>
      <c r="K732" s="59">
        <v>9999</v>
      </c>
      <c r="L732" s="59">
        <v>12000023</v>
      </c>
      <c r="M732" s="59">
        <v>1</v>
      </c>
      <c r="N732" s="59" t="s">
        <v>122</v>
      </c>
      <c r="O732" s="59" t="s">
        <v>124</v>
      </c>
      <c r="P732" s="59" t="s">
        <v>131</v>
      </c>
      <c r="Q732" s="59">
        <v>0</v>
      </c>
      <c r="R732" s="59">
        <v>0</v>
      </c>
      <c r="S732" s="59">
        <v>0</v>
      </c>
      <c r="T732" s="59">
        <v>0</v>
      </c>
      <c r="U732" s="59">
        <v>0</v>
      </c>
      <c r="V732" s="59">
        <v>0</v>
      </c>
      <c r="W732" s="59">
        <v>0</v>
      </c>
      <c r="X732" s="59">
        <v>0</v>
      </c>
      <c r="Y732" s="59">
        <v>0</v>
      </c>
      <c r="Z732" s="59">
        <v>0</v>
      </c>
      <c r="AA732" s="59">
        <v>0</v>
      </c>
      <c r="AB732" s="59">
        <v>0</v>
      </c>
      <c r="AC732" s="59">
        <v>0</v>
      </c>
      <c r="AD732" s="59">
        <v>0</v>
      </c>
      <c r="AE732" s="59">
        <v>0</v>
      </c>
      <c r="AF732" s="59">
        <v>0</v>
      </c>
      <c r="AG732" s="59">
        <v>0</v>
      </c>
      <c r="AH732" s="59">
        <v>0</v>
      </c>
      <c r="AI732" s="59">
        <v>0</v>
      </c>
      <c r="AJ732" s="132" t="s">
        <v>207</v>
      </c>
      <c r="AK732" s="132" t="s">
        <v>207</v>
      </c>
      <c r="AL732" s="132">
        <f t="shared" si="88"/>
        <v>0</v>
      </c>
      <c r="AM732" s="132">
        <f t="shared" si="89"/>
        <v>0</v>
      </c>
      <c r="AN732" s="132">
        <f t="shared" si="93"/>
        <v>0</v>
      </c>
      <c r="AO732" s="132">
        <f t="shared" si="94"/>
        <v>0</v>
      </c>
      <c r="AP732" s="132">
        <f t="shared" si="90"/>
        <v>0</v>
      </c>
      <c r="AQ732" s="132">
        <f t="shared" si="91"/>
        <v>0</v>
      </c>
      <c r="AR732" s="132">
        <f t="shared" si="92"/>
        <v>0</v>
      </c>
      <c r="AS732" s="133" t="e">
        <f t="shared" si="95"/>
        <v>#DIV/0!</v>
      </c>
    </row>
    <row r="733" spans="1:45" x14ac:dyDescent="0.2">
      <c r="A733" s="59">
        <v>-1</v>
      </c>
      <c r="B733" s="59">
        <v>1012</v>
      </c>
      <c r="C733" s="59" t="s">
        <v>121</v>
      </c>
      <c r="D733" s="59">
        <v>0</v>
      </c>
      <c r="E733" s="59">
        <v>276</v>
      </c>
      <c r="F733" s="59" t="s">
        <v>1816</v>
      </c>
      <c r="G733" s="59">
        <v>2028</v>
      </c>
      <c r="H733" s="59" t="s">
        <v>150</v>
      </c>
      <c r="I733" s="59">
        <v>6</v>
      </c>
      <c r="J733" s="59" t="s">
        <v>31</v>
      </c>
      <c r="K733" s="59">
        <v>17630</v>
      </c>
      <c r="L733" s="59">
        <v>23634795</v>
      </c>
      <c r="M733" s="59">
        <v>1</v>
      </c>
      <c r="N733" s="59" t="s">
        <v>122</v>
      </c>
      <c r="O733" s="59" t="s">
        <v>124</v>
      </c>
      <c r="P733" s="59" t="s">
        <v>131</v>
      </c>
      <c r="Q733" s="59">
        <v>0</v>
      </c>
      <c r="R733" s="59">
        <v>0</v>
      </c>
      <c r="S733" s="59">
        <v>0</v>
      </c>
      <c r="T733" s="59">
        <v>0</v>
      </c>
      <c r="U733" s="59">
        <v>0</v>
      </c>
      <c r="V733" s="59">
        <v>0</v>
      </c>
      <c r="W733" s="59">
        <v>0</v>
      </c>
      <c r="X733" s="59">
        <v>0</v>
      </c>
      <c r="Y733" s="59">
        <v>0</v>
      </c>
      <c r="Z733" s="59">
        <v>0</v>
      </c>
      <c r="AA733" s="59">
        <v>0</v>
      </c>
      <c r="AB733" s="59">
        <v>0</v>
      </c>
      <c r="AC733" s="59">
        <v>0</v>
      </c>
      <c r="AD733" s="59">
        <v>0</v>
      </c>
      <c r="AE733" s="59">
        <v>0</v>
      </c>
      <c r="AF733" s="59">
        <v>0</v>
      </c>
      <c r="AG733" s="59">
        <v>0</v>
      </c>
      <c r="AH733" s="59">
        <v>0</v>
      </c>
      <c r="AI733" s="59">
        <v>0</v>
      </c>
      <c r="AJ733" s="132" t="s">
        <v>207</v>
      </c>
      <c r="AK733" s="132" t="s">
        <v>209</v>
      </c>
      <c r="AL733" s="132">
        <f t="shared" si="88"/>
        <v>0</v>
      </c>
      <c r="AM733" s="132">
        <f t="shared" si="89"/>
        <v>0</v>
      </c>
      <c r="AN733" s="132">
        <f t="shared" si="93"/>
        <v>0</v>
      </c>
      <c r="AO733" s="132">
        <f t="shared" si="94"/>
        <v>0</v>
      </c>
      <c r="AP733" s="132">
        <f t="shared" si="90"/>
        <v>0</v>
      </c>
      <c r="AQ733" s="132">
        <f t="shared" si="91"/>
        <v>0</v>
      </c>
      <c r="AR733" s="132">
        <f t="shared" si="92"/>
        <v>0</v>
      </c>
      <c r="AS733" s="133" t="e">
        <f t="shared" si="95"/>
        <v>#DIV/0!</v>
      </c>
    </row>
    <row r="734" spans="1:45" x14ac:dyDescent="0.2">
      <c r="A734" s="59">
        <v>-1</v>
      </c>
      <c r="B734" s="59">
        <v>1012</v>
      </c>
      <c r="C734" s="59" t="s">
        <v>121</v>
      </c>
      <c r="D734" s="59">
        <v>0</v>
      </c>
      <c r="E734" s="59">
        <v>276</v>
      </c>
      <c r="F734" s="59" t="s">
        <v>1816</v>
      </c>
      <c r="G734" s="59">
        <v>2028</v>
      </c>
      <c r="H734" s="59" t="s">
        <v>151</v>
      </c>
      <c r="I734" s="59">
        <v>6</v>
      </c>
      <c r="J734" s="59" t="s">
        <v>31</v>
      </c>
      <c r="K734" s="59">
        <v>17630</v>
      </c>
      <c r="L734" s="59">
        <v>23634796</v>
      </c>
      <c r="M734" s="59">
        <v>1</v>
      </c>
      <c r="N734" s="59" t="s">
        <v>122</v>
      </c>
      <c r="O734" s="59" t="s">
        <v>124</v>
      </c>
      <c r="P734" s="59" t="s">
        <v>131</v>
      </c>
      <c r="Q734" s="59">
        <v>0</v>
      </c>
      <c r="R734" s="59">
        <v>0</v>
      </c>
      <c r="S734" s="59">
        <v>397791.09</v>
      </c>
      <c r="T734" s="59">
        <v>0</v>
      </c>
      <c r="U734" s="59">
        <v>367728.38</v>
      </c>
      <c r="V734" s="59">
        <v>0</v>
      </c>
      <c r="W734" s="59">
        <v>0</v>
      </c>
      <c r="X734" s="59">
        <v>0</v>
      </c>
      <c r="Y734" s="59">
        <v>0</v>
      </c>
      <c r="Z734" s="59">
        <v>0</v>
      </c>
      <c r="AA734" s="59">
        <v>0</v>
      </c>
      <c r="AB734" s="59">
        <v>0</v>
      </c>
      <c r="AC734" s="59">
        <v>0</v>
      </c>
      <c r="AD734" s="59">
        <v>0</v>
      </c>
      <c r="AE734" s="59">
        <v>0</v>
      </c>
      <c r="AF734" s="59">
        <v>0</v>
      </c>
      <c r="AG734" s="59">
        <v>0</v>
      </c>
      <c r="AH734" s="59">
        <v>0</v>
      </c>
      <c r="AI734" s="59">
        <v>0</v>
      </c>
      <c r="AJ734" s="132" t="s">
        <v>207</v>
      </c>
      <c r="AK734" s="132" t="s">
        <v>209</v>
      </c>
      <c r="AL734" s="132">
        <f t="shared" si="88"/>
        <v>0</v>
      </c>
      <c r="AM734" s="132">
        <f t="shared" si="89"/>
        <v>0</v>
      </c>
      <c r="AN734" s="132">
        <f t="shared" si="93"/>
        <v>0</v>
      </c>
      <c r="AO734" s="132">
        <f t="shared" si="94"/>
        <v>0</v>
      </c>
      <c r="AP734" s="132">
        <f t="shared" si="90"/>
        <v>0</v>
      </c>
      <c r="AQ734" s="132">
        <f t="shared" si="91"/>
        <v>0</v>
      </c>
      <c r="AR734" s="132">
        <f t="shared" si="92"/>
        <v>-30062.710000000021</v>
      </c>
      <c r="AS734" s="133" t="e">
        <f t="shared" si="95"/>
        <v>#DIV/0!</v>
      </c>
    </row>
    <row r="735" spans="1:45" x14ac:dyDescent="0.2">
      <c r="A735" s="59">
        <v>-1</v>
      </c>
      <c r="B735" s="59">
        <v>1012</v>
      </c>
      <c r="C735" s="59" t="s">
        <v>121</v>
      </c>
      <c r="D735" s="59">
        <v>0</v>
      </c>
      <c r="E735" s="59">
        <v>276</v>
      </c>
      <c r="F735" s="59" t="s">
        <v>1816</v>
      </c>
      <c r="G735" s="59">
        <v>2028</v>
      </c>
      <c r="H735" s="59" t="s">
        <v>162</v>
      </c>
      <c r="I735" s="59">
        <v>6</v>
      </c>
      <c r="J735" s="59" t="s">
        <v>31</v>
      </c>
      <c r="K735" s="59">
        <v>9999</v>
      </c>
      <c r="L735" s="59">
        <v>22306510</v>
      </c>
      <c r="M735" s="59">
        <v>0</v>
      </c>
      <c r="N735" s="59" t="s">
        <v>135</v>
      </c>
      <c r="O735" s="59" t="s">
        <v>124</v>
      </c>
      <c r="P735" s="59" t="s">
        <v>131</v>
      </c>
      <c r="Q735" s="59">
        <v>0</v>
      </c>
      <c r="R735" s="59">
        <v>0</v>
      </c>
      <c r="S735" s="59">
        <v>12468.85</v>
      </c>
      <c r="T735" s="59">
        <v>0</v>
      </c>
      <c r="U735" s="59">
        <v>12468.85</v>
      </c>
      <c r="V735" s="59">
        <v>249377</v>
      </c>
      <c r="W735" s="59">
        <v>249377</v>
      </c>
      <c r="X735" s="59">
        <v>0</v>
      </c>
      <c r="Y735" s="59">
        <v>0</v>
      </c>
      <c r="Z735" s="59">
        <v>0</v>
      </c>
      <c r="AA735" s="59">
        <v>0</v>
      </c>
      <c r="AB735" s="59">
        <v>0</v>
      </c>
      <c r="AC735" s="59">
        <v>0</v>
      </c>
      <c r="AD735" s="59">
        <v>0</v>
      </c>
      <c r="AE735" s="59">
        <v>0</v>
      </c>
      <c r="AF735" s="59">
        <v>0</v>
      </c>
      <c r="AG735" s="59">
        <v>0</v>
      </c>
      <c r="AH735" s="59">
        <v>0</v>
      </c>
      <c r="AI735" s="59">
        <v>0</v>
      </c>
      <c r="AJ735" s="132" t="s">
        <v>207</v>
      </c>
      <c r="AK735" s="132" t="s">
        <v>207</v>
      </c>
      <c r="AL735" s="132">
        <f t="shared" si="88"/>
        <v>0</v>
      </c>
      <c r="AM735" s="132">
        <f t="shared" si="89"/>
        <v>0</v>
      </c>
      <c r="AN735" s="132">
        <f t="shared" si="93"/>
        <v>0</v>
      </c>
      <c r="AO735" s="132">
        <f t="shared" si="94"/>
        <v>0</v>
      </c>
      <c r="AP735" s="132">
        <f t="shared" si="90"/>
        <v>0</v>
      </c>
      <c r="AQ735" s="132">
        <f t="shared" si="91"/>
        <v>0</v>
      </c>
      <c r="AR735" s="132">
        <f t="shared" si="92"/>
        <v>0</v>
      </c>
      <c r="AS735" s="133" t="e">
        <f t="shared" si="95"/>
        <v>#DIV/0!</v>
      </c>
    </row>
    <row r="736" spans="1:45" x14ac:dyDescent="0.2">
      <c r="A736" s="59">
        <v>-1</v>
      </c>
      <c r="B736" s="59">
        <v>1012</v>
      </c>
      <c r="C736" s="59" t="s">
        <v>121</v>
      </c>
      <c r="D736" s="59">
        <v>0</v>
      </c>
      <c r="E736" s="59">
        <v>276</v>
      </c>
      <c r="F736" s="59" t="s">
        <v>1816</v>
      </c>
      <c r="G736" s="59">
        <v>2028</v>
      </c>
      <c r="H736" s="59" t="s">
        <v>164</v>
      </c>
      <c r="I736" s="59">
        <v>7</v>
      </c>
      <c r="J736" s="59" t="s">
        <v>79</v>
      </c>
      <c r="K736" s="59">
        <v>17</v>
      </c>
      <c r="L736" s="59">
        <v>27</v>
      </c>
      <c r="M736" s="59">
        <v>1</v>
      </c>
      <c r="N736" s="59" t="s">
        <v>122</v>
      </c>
      <c r="O736" s="59" t="s">
        <v>124</v>
      </c>
      <c r="P736" s="59" t="s">
        <v>123</v>
      </c>
      <c r="Q736" s="59">
        <v>0</v>
      </c>
      <c r="R736" s="59">
        <v>0</v>
      </c>
      <c r="S736" s="59">
        <v>0</v>
      </c>
      <c r="T736" s="59">
        <v>0</v>
      </c>
      <c r="U736" s="59">
        <v>0</v>
      </c>
      <c r="V736" s="59">
        <v>0</v>
      </c>
      <c r="W736" s="59">
        <v>0</v>
      </c>
      <c r="X736" s="59">
        <v>0</v>
      </c>
      <c r="Y736" s="59">
        <v>0</v>
      </c>
      <c r="Z736" s="59">
        <v>0</v>
      </c>
      <c r="AA736" s="59">
        <v>0</v>
      </c>
      <c r="AB736" s="59">
        <v>0</v>
      </c>
      <c r="AC736" s="59">
        <v>0</v>
      </c>
      <c r="AD736" s="59">
        <v>0</v>
      </c>
      <c r="AE736" s="59">
        <v>0</v>
      </c>
      <c r="AF736" s="59">
        <v>0</v>
      </c>
      <c r="AG736" s="59">
        <v>0</v>
      </c>
      <c r="AH736" s="59">
        <v>0</v>
      </c>
      <c r="AI736" s="59">
        <v>0</v>
      </c>
      <c r="AJ736" s="132" t="s">
        <v>29</v>
      </c>
      <c r="AK736" s="132" t="s">
        <v>37</v>
      </c>
      <c r="AL736" s="132">
        <f t="shared" si="88"/>
        <v>0</v>
      </c>
      <c r="AM736" s="132">
        <f t="shared" si="89"/>
        <v>0</v>
      </c>
      <c r="AN736" s="132">
        <f t="shared" si="93"/>
        <v>0</v>
      </c>
      <c r="AO736" s="132">
        <f t="shared" si="94"/>
        <v>0</v>
      </c>
      <c r="AP736" s="132">
        <f t="shared" si="90"/>
        <v>0</v>
      </c>
      <c r="AQ736" s="132">
        <f t="shared" si="91"/>
        <v>0</v>
      </c>
      <c r="AR736" s="132">
        <f t="shared" si="92"/>
        <v>0</v>
      </c>
      <c r="AS736" s="133" t="e">
        <f t="shared" si="95"/>
        <v>#DIV/0!</v>
      </c>
    </row>
    <row r="737" spans="1:45" x14ac:dyDescent="0.2">
      <c r="A737" s="59">
        <v>-1</v>
      </c>
      <c r="B737" s="59">
        <v>1012</v>
      </c>
      <c r="C737" s="59" t="s">
        <v>121</v>
      </c>
      <c r="D737" s="59">
        <v>0</v>
      </c>
      <c r="E737" s="59">
        <v>276</v>
      </c>
      <c r="F737" s="59" t="s">
        <v>1816</v>
      </c>
      <c r="G737" s="59">
        <v>2028</v>
      </c>
      <c r="H737" s="59" t="s">
        <v>165</v>
      </c>
      <c r="I737" s="59">
        <v>7</v>
      </c>
      <c r="J737" s="59" t="s">
        <v>79</v>
      </c>
      <c r="K737" s="59">
        <v>17</v>
      </c>
      <c r="L737" s="59">
        <v>25</v>
      </c>
      <c r="M737" s="59">
        <v>1</v>
      </c>
      <c r="N737" s="59" t="s">
        <v>122</v>
      </c>
      <c r="O737" s="59" t="s">
        <v>124</v>
      </c>
      <c r="P737" s="59" t="s">
        <v>123</v>
      </c>
      <c r="Q737" s="59">
        <v>0</v>
      </c>
      <c r="R737" s="59">
        <v>0</v>
      </c>
      <c r="S737" s="59">
        <v>-24158.54</v>
      </c>
      <c r="T737" s="59">
        <v>-169.29</v>
      </c>
      <c r="U737" s="59">
        <v>-24309.14</v>
      </c>
      <c r="V737" s="59">
        <v>2127260.02</v>
      </c>
      <c r="W737" s="59">
        <v>2140869.81</v>
      </c>
      <c r="X737" s="59">
        <v>11387.79</v>
      </c>
      <c r="Y737" s="59">
        <v>2222</v>
      </c>
      <c r="Z737" s="59">
        <v>0</v>
      </c>
      <c r="AA737" s="59">
        <v>0</v>
      </c>
      <c r="AB737" s="59">
        <v>0</v>
      </c>
      <c r="AC737" s="59">
        <v>13609.79</v>
      </c>
      <c r="AD737" s="59">
        <v>0</v>
      </c>
      <c r="AE737" s="59">
        <v>0</v>
      </c>
      <c r="AF737" s="59">
        <v>0</v>
      </c>
      <c r="AG737" s="59">
        <v>0</v>
      </c>
      <c r="AH737" s="59">
        <v>0</v>
      </c>
      <c r="AI737" s="59">
        <v>0</v>
      </c>
      <c r="AJ737" s="132" t="s">
        <v>29</v>
      </c>
      <c r="AK737" s="132" t="s">
        <v>206</v>
      </c>
      <c r="AL737" s="132">
        <f t="shared" si="88"/>
        <v>0</v>
      </c>
      <c r="AM737" s="132">
        <f t="shared" si="89"/>
        <v>13609.79</v>
      </c>
      <c r="AN737" s="132">
        <f t="shared" si="93"/>
        <v>-13609.79</v>
      </c>
      <c r="AO737" s="132">
        <f t="shared" si="94"/>
        <v>0</v>
      </c>
      <c r="AP737" s="132">
        <f t="shared" si="90"/>
        <v>13609.790000000037</v>
      </c>
      <c r="AQ737" s="132">
        <f t="shared" si="91"/>
        <v>3.637978807091713E-11</v>
      </c>
      <c r="AR737" s="132">
        <f t="shared" si="92"/>
        <v>-150.59999999999854</v>
      </c>
      <c r="AS737" s="133">
        <f t="shared" si="95"/>
        <v>-1.1065563833093541E-2</v>
      </c>
    </row>
    <row r="738" spans="1:45" x14ac:dyDescent="0.2">
      <c r="A738" s="59">
        <v>-1</v>
      </c>
      <c r="B738" s="59">
        <v>1012</v>
      </c>
      <c r="C738" s="59" t="s">
        <v>121</v>
      </c>
      <c r="D738" s="59">
        <v>0</v>
      </c>
      <c r="E738" s="59">
        <v>276</v>
      </c>
      <c r="F738" s="59" t="s">
        <v>1816</v>
      </c>
      <c r="G738" s="59">
        <v>2028</v>
      </c>
      <c r="H738" s="59" t="s">
        <v>167</v>
      </c>
      <c r="I738" s="59">
        <v>7</v>
      </c>
      <c r="J738" s="59" t="s">
        <v>79</v>
      </c>
      <c r="K738" s="59">
        <v>17</v>
      </c>
      <c r="L738" s="59">
        <v>10307001</v>
      </c>
      <c r="M738" s="59">
        <v>0</v>
      </c>
      <c r="N738" s="59" t="s">
        <v>135</v>
      </c>
      <c r="O738" s="59" t="s">
        <v>124</v>
      </c>
      <c r="P738" s="59" t="s">
        <v>123</v>
      </c>
      <c r="Q738" s="59">
        <v>0</v>
      </c>
      <c r="R738" s="59">
        <v>0</v>
      </c>
      <c r="S738" s="59">
        <v>-1382.22</v>
      </c>
      <c r="T738" s="59">
        <v>0</v>
      </c>
      <c r="U738" s="59">
        <v>-1382.1200000000001</v>
      </c>
      <c r="V738" s="59">
        <v>72409.84</v>
      </c>
      <c r="W738" s="59">
        <v>72402.070000000007</v>
      </c>
      <c r="X738" s="59">
        <v>0</v>
      </c>
      <c r="Y738" s="59">
        <v>0</v>
      </c>
      <c r="Z738" s="59">
        <v>7.7700000000000005</v>
      </c>
      <c r="AA738" s="59">
        <v>0</v>
      </c>
      <c r="AB738" s="59">
        <v>0</v>
      </c>
      <c r="AC738" s="59">
        <v>-7.7700000000000005</v>
      </c>
      <c r="AD738" s="59">
        <v>0</v>
      </c>
      <c r="AE738" s="59">
        <v>0</v>
      </c>
      <c r="AF738" s="59">
        <v>0</v>
      </c>
      <c r="AG738" s="59">
        <v>0</v>
      </c>
      <c r="AH738" s="59">
        <v>0</v>
      </c>
      <c r="AI738" s="59">
        <v>0</v>
      </c>
      <c r="AJ738" s="132" t="s">
        <v>29</v>
      </c>
      <c r="AK738" s="132" t="s">
        <v>206</v>
      </c>
      <c r="AL738" s="132">
        <f t="shared" si="88"/>
        <v>7.7700000000000005</v>
      </c>
      <c r="AM738" s="132">
        <f t="shared" si="89"/>
        <v>0</v>
      </c>
      <c r="AN738" s="132">
        <f t="shared" si="93"/>
        <v>7.7700000000000005</v>
      </c>
      <c r="AO738" s="132">
        <f t="shared" si="94"/>
        <v>0</v>
      </c>
      <c r="AP738" s="132">
        <f t="shared" si="90"/>
        <v>-7.7699999999895226</v>
      </c>
      <c r="AQ738" s="132">
        <f t="shared" si="91"/>
        <v>1.0477840817202377E-11</v>
      </c>
      <c r="AR738" s="132">
        <f t="shared" si="92"/>
        <v>9.9999999999909051E-2</v>
      </c>
      <c r="AS738" s="133">
        <f t="shared" si="95"/>
        <v>-1.2870012870018519E-2</v>
      </c>
    </row>
    <row r="739" spans="1:45" x14ac:dyDescent="0.2">
      <c r="A739" s="59">
        <v>-1</v>
      </c>
      <c r="B739" s="59">
        <v>1012</v>
      </c>
      <c r="C739" s="59" t="s">
        <v>121</v>
      </c>
      <c r="D739" s="59">
        <v>0</v>
      </c>
      <c r="E739" s="59">
        <v>276</v>
      </c>
      <c r="F739" s="59" t="s">
        <v>1816</v>
      </c>
      <c r="G739" s="59">
        <v>2028</v>
      </c>
      <c r="H739" s="59" t="s">
        <v>168</v>
      </c>
      <c r="I739" s="59">
        <v>7</v>
      </c>
      <c r="J739" s="59" t="s">
        <v>79</v>
      </c>
      <c r="K739" s="59">
        <v>17</v>
      </c>
      <c r="L739" s="59">
        <v>10307002</v>
      </c>
      <c r="M739" s="59">
        <v>0</v>
      </c>
      <c r="N739" s="59" t="s">
        <v>135</v>
      </c>
      <c r="O739" s="59" t="s">
        <v>124</v>
      </c>
      <c r="P739" s="59" t="s">
        <v>123</v>
      </c>
      <c r="Q739" s="59">
        <v>0</v>
      </c>
      <c r="R739" s="59">
        <v>0</v>
      </c>
      <c r="S739" s="59">
        <v>-16.38</v>
      </c>
      <c r="T739" s="59">
        <v>0</v>
      </c>
      <c r="U739" s="59">
        <v>-16.309999999999999</v>
      </c>
      <c r="V739" s="59">
        <v>781.57</v>
      </c>
      <c r="W739" s="59">
        <v>778.4</v>
      </c>
      <c r="X739" s="59">
        <v>0</v>
      </c>
      <c r="Y739" s="59">
        <v>0</v>
      </c>
      <c r="Z739" s="59">
        <v>3.17</v>
      </c>
      <c r="AA739" s="59">
        <v>0</v>
      </c>
      <c r="AB739" s="59">
        <v>0</v>
      </c>
      <c r="AC739" s="59">
        <v>-3.17</v>
      </c>
      <c r="AD739" s="59">
        <v>0</v>
      </c>
      <c r="AE739" s="59">
        <v>0</v>
      </c>
      <c r="AF739" s="59">
        <v>0</v>
      </c>
      <c r="AG739" s="59">
        <v>0</v>
      </c>
      <c r="AH739" s="59">
        <v>0</v>
      </c>
      <c r="AI739" s="59">
        <v>0</v>
      </c>
      <c r="AJ739" s="132" t="s">
        <v>29</v>
      </c>
      <c r="AK739" s="132" t="s">
        <v>206</v>
      </c>
      <c r="AL739" s="132">
        <f t="shared" si="88"/>
        <v>3.17</v>
      </c>
      <c r="AM739" s="132">
        <f t="shared" si="89"/>
        <v>0</v>
      </c>
      <c r="AN739" s="132">
        <f t="shared" si="93"/>
        <v>3.17</v>
      </c>
      <c r="AO739" s="132">
        <f t="shared" si="94"/>
        <v>0</v>
      </c>
      <c r="AP739" s="132">
        <f t="shared" si="90"/>
        <v>-3.1700000000000728</v>
      </c>
      <c r="AQ739" s="132">
        <f t="shared" si="91"/>
        <v>-7.2830630415410269E-14</v>
      </c>
      <c r="AR739" s="132">
        <f t="shared" si="92"/>
        <v>7.0000000000000284E-2</v>
      </c>
      <c r="AS739" s="133">
        <f t="shared" si="95"/>
        <v>-2.2082018927444377E-2</v>
      </c>
    </row>
    <row r="740" spans="1:45" x14ac:dyDescent="0.2">
      <c r="A740" s="59">
        <v>-1</v>
      </c>
      <c r="B740" s="59">
        <v>1012</v>
      </c>
      <c r="C740" s="59" t="s">
        <v>121</v>
      </c>
      <c r="D740" s="59">
        <v>0</v>
      </c>
      <c r="E740" s="59">
        <v>276</v>
      </c>
      <c r="F740" s="59" t="s">
        <v>1816</v>
      </c>
      <c r="G740" s="59">
        <v>2028</v>
      </c>
      <c r="H740" s="59" t="s">
        <v>170</v>
      </c>
      <c r="I740" s="59">
        <v>7</v>
      </c>
      <c r="J740" s="59" t="s">
        <v>79</v>
      </c>
      <c r="K740" s="59">
        <v>17</v>
      </c>
      <c r="L740" s="59">
        <v>10307017</v>
      </c>
      <c r="M740" s="59">
        <v>0</v>
      </c>
      <c r="N740" s="59" t="s">
        <v>135</v>
      </c>
      <c r="O740" s="59" t="s">
        <v>124</v>
      </c>
      <c r="P740" s="59" t="s">
        <v>123</v>
      </c>
      <c r="Q740" s="59">
        <v>0</v>
      </c>
      <c r="R740" s="59">
        <v>0</v>
      </c>
      <c r="S740" s="59">
        <v>-9865.9</v>
      </c>
      <c r="T740" s="59">
        <v>0</v>
      </c>
      <c r="U740" s="59">
        <v>-9865.9</v>
      </c>
      <c r="V740" s="59">
        <v>702056.97</v>
      </c>
      <c r="W740" s="59">
        <v>702056.97</v>
      </c>
      <c r="X740" s="59">
        <v>0</v>
      </c>
      <c r="Y740" s="59">
        <v>0</v>
      </c>
      <c r="Z740" s="59">
        <v>0</v>
      </c>
      <c r="AA740" s="59">
        <v>0</v>
      </c>
      <c r="AB740" s="59">
        <v>0</v>
      </c>
      <c r="AC740" s="59">
        <v>0</v>
      </c>
      <c r="AD740" s="59">
        <v>0</v>
      </c>
      <c r="AE740" s="59">
        <v>0</v>
      </c>
      <c r="AF740" s="59">
        <v>0</v>
      </c>
      <c r="AG740" s="59">
        <v>0</v>
      </c>
      <c r="AH740" s="59">
        <v>0</v>
      </c>
      <c r="AI740" s="59">
        <v>0</v>
      </c>
      <c r="AJ740" s="132" t="s">
        <v>29</v>
      </c>
      <c r="AK740" s="132" t="s">
        <v>206</v>
      </c>
      <c r="AL740" s="132">
        <f t="shared" si="88"/>
        <v>0</v>
      </c>
      <c r="AM740" s="132">
        <f t="shared" si="89"/>
        <v>0</v>
      </c>
      <c r="AN740" s="132">
        <f t="shared" si="93"/>
        <v>0</v>
      </c>
      <c r="AO740" s="132">
        <f t="shared" si="94"/>
        <v>0</v>
      </c>
      <c r="AP740" s="132">
        <f t="shared" si="90"/>
        <v>0</v>
      </c>
      <c r="AQ740" s="132">
        <f t="shared" si="91"/>
        <v>0</v>
      </c>
      <c r="AR740" s="132">
        <f t="shared" si="92"/>
        <v>0</v>
      </c>
      <c r="AS740" s="133" t="e">
        <f t="shared" si="95"/>
        <v>#DIV/0!</v>
      </c>
    </row>
    <row r="741" spans="1:45" x14ac:dyDescent="0.2">
      <c r="A741" s="59">
        <v>-1</v>
      </c>
      <c r="B741" s="59">
        <v>1012</v>
      </c>
      <c r="C741" s="59" t="s">
        <v>121</v>
      </c>
      <c r="D741" s="59">
        <v>0</v>
      </c>
      <c r="E741" s="59">
        <v>276</v>
      </c>
      <c r="F741" s="59" t="s">
        <v>1816</v>
      </c>
      <c r="G741" s="59">
        <v>2028</v>
      </c>
      <c r="H741" s="59" t="s">
        <v>171</v>
      </c>
      <c r="I741" s="59">
        <v>7</v>
      </c>
      <c r="J741" s="59" t="s">
        <v>79</v>
      </c>
      <c r="K741" s="59">
        <v>17</v>
      </c>
      <c r="L741" s="59">
        <v>10307012</v>
      </c>
      <c r="M741" s="59">
        <v>0</v>
      </c>
      <c r="N741" s="59" t="s">
        <v>135</v>
      </c>
      <c r="O741" s="59" t="s">
        <v>124</v>
      </c>
      <c r="P741" s="59" t="s">
        <v>123</v>
      </c>
      <c r="Q741" s="59">
        <v>0</v>
      </c>
      <c r="R741" s="59">
        <v>0</v>
      </c>
      <c r="S741" s="59">
        <v>186.23</v>
      </c>
      <c r="T741" s="59">
        <v>0</v>
      </c>
      <c r="U741" s="59">
        <v>186.22</v>
      </c>
      <c r="V741" s="59">
        <v>-17737.5</v>
      </c>
      <c r="W741" s="59">
        <v>-17736.77</v>
      </c>
      <c r="X741" s="59">
        <v>0</v>
      </c>
      <c r="Y741" s="59">
        <v>0</v>
      </c>
      <c r="Z741" s="59">
        <v>-0.73</v>
      </c>
      <c r="AA741" s="59">
        <v>0</v>
      </c>
      <c r="AB741" s="59">
        <v>0</v>
      </c>
      <c r="AC741" s="59">
        <v>0.73</v>
      </c>
      <c r="AD741" s="59">
        <v>0</v>
      </c>
      <c r="AE741" s="59">
        <v>0</v>
      </c>
      <c r="AF741" s="59">
        <v>0</v>
      </c>
      <c r="AG741" s="59">
        <v>0</v>
      </c>
      <c r="AH741" s="59">
        <v>0</v>
      </c>
      <c r="AI741" s="59">
        <v>0</v>
      </c>
      <c r="AJ741" s="132" t="s">
        <v>29</v>
      </c>
      <c r="AK741" s="132" t="s">
        <v>206</v>
      </c>
      <c r="AL741" s="132">
        <f t="shared" si="88"/>
        <v>-0.73</v>
      </c>
      <c r="AM741" s="132">
        <f t="shared" si="89"/>
        <v>0</v>
      </c>
      <c r="AN741" s="132">
        <f t="shared" si="93"/>
        <v>-0.73</v>
      </c>
      <c r="AO741" s="132">
        <f t="shared" si="94"/>
        <v>0</v>
      </c>
      <c r="AP741" s="132">
        <f t="shared" si="90"/>
        <v>0.72999999999956344</v>
      </c>
      <c r="AQ741" s="132">
        <f t="shared" si="91"/>
        <v>-4.3653969328261155E-13</v>
      </c>
      <c r="AR741" s="132">
        <f t="shared" si="92"/>
        <v>-9.9999999999909051E-3</v>
      </c>
      <c r="AS741" s="133">
        <f t="shared" si="95"/>
        <v>-1.3698630136982035E-2</v>
      </c>
    </row>
    <row r="742" spans="1:45" x14ac:dyDescent="0.2">
      <c r="A742" s="59">
        <v>-1</v>
      </c>
      <c r="B742" s="59">
        <v>1012</v>
      </c>
      <c r="C742" s="59" t="s">
        <v>121</v>
      </c>
      <c r="D742" s="59">
        <v>0</v>
      </c>
      <c r="E742" s="59">
        <v>276</v>
      </c>
      <c r="F742" s="59" t="s">
        <v>1816</v>
      </c>
      <c r="G742" s="59">
        <v>2028</v>
      </c>
      <c r="H742" s="59" t="s">
        <v>172</v>
      </c>
      <c r="I742" s="59">
        <v>7</v>
      </c>
      <c r="J742" s="59" t="s">
        <v>79</v>
      </c>
      <c r="K742" s="59">
        <v>17</v>
      </c>
      <c r="L742" s="59">
        <v>10307010</v>
      </c>
      <c r="M742" s="59">
        <v>0</v>
      </c>
      <c r="N742" s="59" t="s">
        <v>135</v>
      </c>
      <c r="O742" s="59" t="s">
        <v>124</v>
      </c>
      <c r="P742" s="59" t="s">
        <v>123</v>
      </c>
      <c r="Q742" s="59">
        <v>0</v>
      </c>
      <c r="R742" s="59">
        <v>0</v>
      </c>
      <c r="S742" s="59">
        <v>13579.91</v>
      </c>
      <c r="T742" s="59">
        <v>0</v>
      </c>
      <c r="U742" s="59">
        <v>13579.91</v>
      </c>
      <c r="V742" s="59">
        <v>-646662.32999999996</v>
      </c>
      <c r="W742" s="59">
        <v>-646662.32999999996</v>
      </c>
      <c r="X742" s="59">
        <v>0</v>
      </c>
      <c r="Y742" s="59">
        <v>0</v>
      </c>
      <c r="Z742" s="59">
        <v>0</v>
      </c>
      <c r="AA742" s="59">
        <v>0</v>
      </c>
      <c r="AB742" s="59">
        <v>0</v>
      </c>
      <c r="AC742" s="59">
        <v>0</v>
      </c>
      <c r="AD742" s="59">
        <v>0</v>
      </c>
      <c r="AE742" s="59">
        <v>0</v>
      </c>
      <c r="AF742" s="59">
        <v>0</v>
      </c>
      <c r="AG742" s="59">
        <v>0</v>
      </c>
      <c r="AH742" s="59">
        <v>0</v>
      </c>
      <c r="AI742" s="59">
        <v>0</v>
      </c>
      <c r="AJ742" s="132" t="s">
        <v>29</v>
      </c>
      <c r="AK742" s="132" t="s">
        <v>206</v>
      </c>
      <c r="AL742" s="132">
        <f t="shared" si="88"/>
        <v>0</v>
      </c>
      <c r="AM742" s="132">
        <f t="shared" si="89"/>
        <v>0</v>
      </c>
      <c r="AN742" s="132">
        <f t="shared" si="93"/>
        <v>0</v>
      </c>
      <c r="AO742" s="132">
        <f t="shared" si="94"/>
        <v>0</v>
      </c>
      <c r="AP742" s="132">
        <f t="shared" si="90"/>
        <v>0</v>
      </c>
      <c r="AQ742" s="132">
        <f t="shared" si="91"/>
        <v>0</v>
      </c>
      <c r="AR742" s="132">
        <f t="shared" si="92"/>
        <v>0</v>
      </c>
      <c r="AS742" s="133" t="e">
        <f t="shared" si="95"/>
        <v>#DIV/0!</v>
      </c>
    </row>
    <row r="743" spans="1:45" x14ac:dyDescent="0.2">
      <c r="A743" s="59">
        <v>-1</v>
      </c>
      <c r="B743" s="59">
        <v>1012</v>
      </c>
      <c r="C743" s="59" t="s">
        <v>121</v>
      </c>
      <c r="D743" s="59">
        <v>0</v>
      </c>
      <c r="E743" s="59">
        <v>276</v>
      </c>
      <c r="F743" s="59" t="s">
        <v>1816</v>
      </c>
      <c r="G743" s="59">
        <v>2028</v>
      </c>
      <c r="H743" s="59" t="s">
        <v>173</v>
      </c>
      <c r="I743" s="59">
        <v>7</v>
      </c>
      <c r="J743" s="59" t="s">
        <v>79</v>
      </c>
      <c r="K743" s="59">
        <v>17</v>
      </c>
      <c r="L743" s="59">
        <v>10307050</v>
      </c>
      <c r="M743" s="59">
        <v>0</v>
      </c>
      <c r="N743" s="59" t="s">
        <v>135</v>
      </c>
      <c r="O743" s="59" t="s">
        <v>124</v>
      </c>
      <c r="P743" s="59" t="s">
        <v>123</v>
      </c>
      <c r="Q743" s="59">
        <v>0</v>
      </c>
      <c r="R743" s="59">
        <v>0</v>
      </c>
      <c r="S743" s="59">
        <v>95.3</v>
      </c>
      <c r="T743" s="59">
        <v>0</v>
      </c>
      <c r="U743" s="59">
        <v>95.01</v>
      </c>
      <c r="V743" s="59">
        <v>-675.39</v>
      </c>
      <c r="W743" s="59">
        <v>-661.43000000000006</v>
      </c>
      <c r="X743" s="59">
        <v>0</v>
      </c>
      <c r="Y743" s="59">
        <v>0</v>
      </c>
      <c r="Z743" s="59">
        <v>-13.96</v>
      </c>
      <c r="AA743" s="59">
        <v>0</v>
      </c>
      <c r="AB743" s="59">
        <v>0</v>
      </c>
      <c r="AC743" s="59">
        <v>13.96</v>
      </c>
      <c r="AD743" s="59">
        <v>0</v>
      </c>
      <c r="AE743" s="59">
        <v>0</v>
      </c>
      <c r="AF743" s="59">
        <v>0</v>
      </c>
      <c r="AG743" s="59">
        <v>0</v>
      </c>
      <c r="AH743" s="59">
        <v>0</v>
      </c>
      <c r="AI743" s="59">
        <v>0</v>
      </c>
      <c r="AJ743" s="132" t="s">
        <v>29</v>
      </c>
      <c r="AK743" s="132" t="s">
        <v>36</v>
      </c>
      <c r="AL743" s="132">
        <f t="shared" si="88"/>
        <v>-13.96</v>
      </c>
      <c r="AM743" s="132">
        <f t="shared" si="89"/>
        <v>0</v>
      </c>
      <c r="AN743" s="132">
        <f t="shared" si="93"/>
        <v>-13.96</v>
      </c>
      <c r="AO743" s="132">
        <f t="shared" si="94"/>
        <v>0</v>
      </c>
      <c r="AP743" s="132">
        <f t="shared" si="90"/>
        <v>13.959999999999923</v>
      </c>
      <c r="AQ743" s="132">
        <f t="shared" si="91"/>
        <v>-7.815970093361102E-14</v>
      </c>
      <c r="AR743" s="132">
        <f t="shared" si="92"/>
        <v>-0.28999999999999204</v>
      </c>
      <c r="AS743" s="133">
        <f t="shared" si="95"/>
        <v>-2.0773638968480921E-2</v>
      </c>
    </row>
    <row r="744" spans="1:45" x14ac:dyDescent="0.2">
      <c r="A744" s="59">
        <v>-1</v>
      </c>
      <c r="B744" s="59">
        <v>1012</v>
      </c>
      <c r="C744" s="59" t="s">
        <v>121</v>
      </c>
      <c r="D744" s="59">
        <v>0</v>
      </c>
      <c r="E744" s="59">
        <v>276</v>
      </c>
      <c r="F744" s="59" t="s">
        <v>1816</v>
      </c>
      <c r="G744" s="59">
        <v>2028</v>
      </c>
      <c r="H744" s="59" t="s">
        <v>169</v>
      </c>
      <c r="I744" s="59">
        <v>7</v>
      </c>
      <c r="J744" s="59" t="s">
        <v>79</v>
      </c>
      <c r="K744" s="59">
        <v>18</v>
      </c>
      <c r="L744" s="59">
        <v>10307502</v>
      </c>
      <c r="M744" s="59">
        <v>0</v>
      </c>
      <c r="N744" s="59" t="s">
        <v>135</v>
      </c>
      <c r="O744" s="59" t="s">
        <v>124</v>
      </c>
      <c r="P744" s="59" t="s">
        <v>123</v>
      </c>
      <c r="Q744" s="59">
        <v>0</v>
      </c>
      <c r="R744" s="59">
        <v>0</v>
      </c>
      <c r="S744" s="59">
        <v>0</v>
      </c>
      <c r="T744" s="59">
        <v>0</v>
      </c>
      <c r="U744" s="59">
        <v>0</v>
      </c>
      <c r="V744" s="59">
        <v>22216.9</v>
      </c>
      <c r="W744" s="59">
        <v>22213.15</v>
      </c>
      <c r="X744" s="59">
        <v>0</v>
      </c>
      <c r="Y744" s="59">
        <v>0</v>
      </c>
      <c r="Z744" s="59">
        <v>3.75</v>
      </c>
      <c r="AA744" s="59">
        <v>0</v>
      </c>
      <c r="AB744" s="59">
        <v>0</v>
      </c>
      <c r="AC744" s="59">
        <v>-3.75</v>
      </c>
      <c r="AD744" s="59">
        <v>0</v>
      </c>
      <c r="AE744" s="59">
        <v>0</v>
      </c>
      <c r="AF744" s="59">
        <v>0</v>
      </c>
      <c r="AG744" s="59">
        <v>0</v>
      </c>
      <c r="AH744" s="59">
        <v>0</v>
      </c>
      <c r="AI744" s="59">
        <v>0</v>
      </c>
      <c r="AJ744" s="132" t="s">
        <v>29</v>
      </c>
      <c r="AK744" s="132" t="s">
        <v>208</v>
      </c>
      <c r="AL744" s="132">
        <f t="shared" si="88"/>
        <v>3.75</v>
      </c>
      <c r="AM744" s="132">
        <f t="shared" si="89"/>
        <v>0</v>
      </c>
      <c r="AN744" s="132">
        <f t="shared" si="93"/>
        <v>3.75</v>
      </c>
      <c r="AO744" s="132">
        <f t="shared" si="94"/>
        <v>0</v>
      </c>
      <c r="AP744" s="132">
        <f t="shared" si="90"/>
        <v>-3.75</v>
      </c>
      <c r="AQ744" s="132">
        <f t="shared" si="91"/>
        <v>0</v>
      </c>
      <c r="AR744" s="132">
        <f t="shared" si="92"/>
        <v>0</v>
      </c>
      <c r="AS744" s="133">
        <f t="shared" si="95"/>
        <v>0</v>
      </c>
    </row>
    <row r="745" spans="1:45" x14ac:dyDescent="0.2">
      <c r="A745" s="59">
        <v>-1</v>
      </c>
      <c r="B745" s="59">
        <v>1012</v>
      </c>
      <c r="C745" s="59" t="s">
        <v>121</v>
      </c>
      <c r="D745" s="59">
        <v>0</v>
      </c>
      <c r="E745" s="59">
        <v>276</v>
      </c>
      <c r="F745" s="59" t="s">
        <v>1816</v>
      </c>
      <c r="G745" s="59">
        <v>2028</v>
      </c>
      <c r="H745" s="59" t="s">
        <v>177</v>
      </c>
      <c r="I745" s="59">
        <v>7</v>
      </c>
      <c r="J745" s="59" t="s">
        <v>79</v>
      </c>
      <c r="K745" s="59">
        <v>17</v>
      </c>
      <c r="L745" s="59">
        <v>10307004</v>
      </c>
      <c r="M745" s="59">
        <v>-1</v>
      </c>
      <c r="N745" s="59" t="s">
        <v>146</v>
      </c>
      <c r="O745" s="59" t="s">
        <v>124</v>
      </c>
      <c r="P745" s="59" t="s">
        <v>123</v>
      </c>
      <c r="Q745" s="59">
        <v>0</v>
      </c>
      <c r="R745" s="59">
        <v>0</v>
      </c>
      <c r="S745" s="59">
        <v>0</v>
      </c>
      <c r="T745" s="59">
        <v>0</v>
      </c>
      <c r="U745" s="59">
        <v>0</v>
      </c>
      <c r="V745" s="59">
        <v>0</v>
      </c>
      <c r="W745" s="59">
        <v>0</v>
      </c>
      <c r="X745" s="59">
        <v>0</v>
      </c>
      <c r="Y745" s="59">
        <v>0</v>
      </c>
      <c r="Z745" s="59">
        <v>0</v>
      </c>
      <c r="AA745" s="59">
        <v>0</v>
      </c>
      <c r="AB745" s="59">
        <v>0</v>
      </c>
      <c r="AC745" s="59">
        <v>0</v>
      </c>
      <c r="AD745" s="59">
        <v>0</v>
      </c>
      <c r="AE745" s="59">
        <v>0</v>
      </c>
      <c r="AF745" s="59">
        <v>0</v>
      </c>
      <c r="AG745" s="59">
        <v>0</v>
      </c>
      <c r="AH745" s="59">
        <v>0</v>
      </c>
      <c r="AI745" s="59">
        <v>0</v>
      </c>
      <c r="AJ745" s="132" t="s">
        <v>29</v>
      </c>
      <c r="AK745" s="132" t="s">
        <v>35</v>
      </c>
      <c r="AL745" s="132">
        <f t="shared" si="88"/>
        <v>0</v>
      </c>
      <c r="AM745" s="132">
        <f t="shared" si="89"/>
        <v>0</v>
      </c>
      <c r="AN745" s="132">
        <f t="shared" si="93"/>
        <v>0</v>
      </c>
      <c r="AO745" s="132">
        <f t="shared" si="94"/>
        <v>0</v>
      </c>
      <c r="AP745" s="132">
        <f t="shared" si="90"/>
        <v>0</v>
      </c>
      <c r="AQ745" s="132">
        <f t="shared" si="91"/>
        <v>0</v>
      </c>
      <c r="AR745" s="132">
        <f t="shared" si="92"/>
        <v>0</v>
      </c>
      <c r="AS745" s="133" t="e">
        <f t="shared" si="95"/>
        <v>#DIV/0!</v>
      </c>
    </row>
    <row r="746" spans="1:45" x14ac:dyDescent="0.2">
      <c r="A746" s="59">
        <v>-1</v>
      </c>
      <c r="B746" s="59">
        <v>1012</v>
      </c>
      <c r="C746" s="59" t="s">
        <v>121</v>
      </c>
      <c r="D746" s="59">
        <v>0</v>
      </c>
      <c r="E746" s="59">
        <v>276</v>
      </c>
      <c r="F746" s="59" t="s">
        <v>1816</v>
      </c>
      <c r="G746" s="59">
        <v>2028</v>
      </c>
      <c r="H746" s="59" t="s">
        <v>164</v>
      </c>
      <c r="I746" s="59">
        <v>7</v>
      </c>
      <c r="J746" s="59" t="s">
        <v>79</v>
      </c>
      <c r="K746" s="59">
        <v>17</v>
      </c>
      <c r="L746" s="59">
        <v>27</v>
      </c>
      <c r="M746" s="59">
        <v>1</v>
      </c>
      <c r="N746" s="59" t="s">
        <v>122</v>
      </c>
      <c r="O746" s="59" t="s">
        <v>124</v>
      </c>
      <c r="P746" s="59" t="s">
        <v>127</v>
      </c>
      <c r="Q746" s="59">
        <v>0</v>
      </c>
      <c r="R746" s="59">
        <v>0</v>
      </c>
      <c r="S746" s="59">
        <v>-28030.03</v>
      </c>
      <c r="T746" s="59">
        <v>0</v>
      </c>
      <c r="U746" s="59">
        <v>-28030.03</v>
      </c>
      <c r="V746" s="59">
        <v>2539177.7800000003</v>
      </c>
      <c r="W746" s="59">
        <v>2539177.7800000003</v>
      </c>
      <c r="X746" s="59">
        <v>0</v>
      </c>
      <c r="Y746" s="59">
        <v>0</v>
      </c>
      <c r="Z746" s="59">
        <v>0</v>
      </c>
      <c r="AA746" s="59">
        <v>0</v>
      </c>
      <c r="AB746" s="59">
        <v>0</v>
      </c>
      <c r="AC746" s="59">
        <v>0</v>
      </c>
      <c r="AD746" s="59">
        <v>0</v>
      </c>
      <c r="AE746" s="59">
        <v>0</v>
      </c>
      <c r="AF746" s="59">
        <v>0</v>
      </c>
      <c r="AG746" s="59">
        <v>0</v>
      </c>
      <c r="AH746" s="59">
        <v>0</v>
      </c>
      <c r="AI746" s="59">
        <v>0</v>
      </c>
      <c r="AJ746" s="132" t="s">
        <v>205</v>
      </c>
      <c r="AK746" s="132" t="s">
        <v>37</v>
      </c>
      <c r="AL746" s="132">
        <f t="shared" si="88"/>
        <v>0</v>
      </c>
      <c r="AM746" s="132">
        <f t="shared" si="89"/>
        <v>0</v>
      </c>
      <c r="AN746" s="132">
        <f t="shared" si="93"/>
        <v>0</v>
      </c>
      <c r="AO746" s="132">
        <f t="shared" si="94"/>
        <v>0</v>
      </c>
      <c r="AP746" s="132">
        <f t="shared" si="90"/>
        <v>0</v>
      </c>
      <c r="AQ746" s="132">
        <f t="shared" si="91"/>
        <v>0</v>
      </c>
      <c r="AR746" s="132">
        <f t="shared" si="92"/>
        <v>0</v>
      </c>
      <c r="AS746" s="133" t="e">
        <f t="shared" si="95"/>
        <v>#DIV/0!</v>
      </c>
    </row>
    <row r="747" spans="1:45" x14ac:dyDescent="0.2">
      <c r="A747" s="59">
        <v>-1</v>
      </c>
      <c r="B747" s="59">
        <v>1012</v>
      </c>
      <c r="C747" s="59" t="s">
        <v>121</v>
      </c>
      <c r="D747" s="59">
        <v>0</v>
      </c>
      <c r="E747" s="59">
        <v>276</v>
      </c>
      <c r="F747" s="59" t="s">
        <v>1816</v>
      </c>
      <c r="G747" s="59">
        <v>2028</v>
      </c>
      <c r="H747" s="59" t="s">
        <v>165</v>
      </c>
      <c r="I747" s="59">
        <v>7</v>
      </c>
      <c r="J747" s="59" t="s">
        <v>79</v>
      </c>
      <c r="K747" s="59">
        <v>17</v>
      </c>
      <c r="L747" s="59">
        <v>25</v>
      </c>
      <c r="M747" s="59">
        <v>1</v>
      </c>
      <c r="N747" s="59" t="s">
        <v>122</v>
      </c>
      <c r="O747" s="59" t="s">
        <v>124</v>
      </c>
      <c r="P747" s="59" t="s">
        <v>127</v>
      </c>
      <c r="Q747" s="59">
        <v>0</v>
      </c>
      <c r="R747" s="59">
        <v>0</v>
      </c>
      <c r="S747" s="59">
        <v>-4423.6099999999997</v>
      </c>
      <c r="T747" s="59">
        <v>-2778.75</v>
      </c>
      <c r="U747" s="59">
        <v>-7744.31</v>
      </c>
      <c r="V747" s="59">
        <v>408032.25</v>
      </c>
      <c r="W747" s="59">
        <v>723489.31</v>
      </c>
      <c r="X747" s="59">
        <v>315457.06</v>
      </c>
      <c r="Y747" s="59">
        <v>0</v>
      </c>
      <c r="Z747" s="59">
        <v>0</v>
      </c>
      <c r="AA747" s="59">
        <v>0</v>
      </c>
      <c r="AB747" s="59">
        <v>0</v>
      </c>
      <c r="AC747" s="59">
        <v>315457.06</v>
      </c>
      <c r="AD747" s="59">
        <v>0</v>
      </c>
      <c r="AE747" s="59">
        <v>0</v>
      </c>
      <c r="AF747" s="59">
        <v>0</v>
      </c>
      <c r="AG747" s="59">
        <v>0</v>
      </c>
      <c r="AH747" s="59">
        <v>0</v>
      </c>
      <c r="AI747" s="59">
        <v>0</v>
      </c>
      <c r="AJ747" s="132" t="s">
        <v>205</v>
      </c>
      <c r="AK747" s="132" t="s">
        <v>206</v>
      </c>
      <c r="AL747" s="132">
        <f t="shared" si="88"/>
        <v>0</v>
      </c>
      <c r="AM747" s="132">
        <f t="shared" si="89"/>
        <v>315457.06</v>
      </c>
      <c r="AN747" s="132">
        <f t="shared" si="93"/>
        <v>-315457.06</v>
      </c>
      <c r="AO747" s="132">
        <f t="shared" si="94"/>
        <v>0</v>
      </c>
      <c r="AP747" s="132">
        <f t="shared" si="90"/>
        <v>315457.06000000006</v>
      </c>
      <c r="AQ747" s="132">
        <f t="shared" si="91"/>
        <v>0</v>
      </c>
      <c r="AR747" s="132">
        <f t="shared" si="92"/>
        <v>-3320.7000000000007</v>
      </c>
      <c r="AS747" s="133">
        <f t="shared" si="95"/>
        <v>-1.0526630787721156E-2</v>
      </c>
    </row>
    <row r="748" spans="1:45" x14ac:dyDescent="0.2">
      <c r="A748" s="59">
        <v>-1</v>
      </c>
      <c r="B748" s="59">
        <v>1012</v>
      </c>
      <c r="C748" s="59" t="s">
        <v>121</v>
      </c>
      <c r="D748" s="59">
        <v>0</v>
      </c>
      <c r="E748" s="59">
        <v>276</v>
      </c>
      <c r="F748" s="59" t="s">
        <v>1816</v>
      </c>
      <c r="G748" s="59">
        <v>2028</v>
      </c>
      <c r="H748" s="59" t="s">
        <v>167</v>
      </c>
      <c r="I748" s="59">
        <v>7</v>
      </c>
      <c r="J748" s="59" t="s">
        <v>79</v>
      </c>
      <c r="K748" s="59">
        <v>17</v>
      </c>
      <c r="L748" s="59">
        <v>10307001</v>
      </c>
      <c r="M748" s="59">
        <v>0</v>
      </c>
      <c r="N748" s="59" t="s">
        <v>135</v>
      </c>
      <c r="O748" s="59" t="s">
        <v>124</v>
      </c>
      <c r="P748" s="59" t="s">
        <v>127</v>
      </c>
      <c r="Q748" s="59">
        <v>0</v>
      </c>
      <c r="R748" s="59">
        <v>0</v>
      </c>
      <c r="S748" s="59">
        <v>-1071.26</v>
      </c>
      <c r="T748" s="59">
        <v>0</v>
      </c>
      <c r="U748" s="59">
        <v>-1071.26</v>
      </c>
      <c r="V748" s="59">
        <v>85605.21</v>
      </c>
      <c r="W748" s="59">
        <v>85605.21</v>
      </c>
      <c r="X748" s="59">
        <v>0</v>
      </c>
      <c r="Y748" s="59">
        <v>0</v>
      </c>
      <c r="Z748" s="59">
        <v>0</v>
      </c>
      <c r="AA748" s="59">
        <v>0</v>
      </c>
      <c r="AB748" s="59">
        <v>0</v>
      </c>
      <c r="AC748" s="59">
        <v>0</v>
      </c>
      <c r="AD748" s="59">
        <v>0</v>
      </c>
      <c r="AE748" s="59">
        <v>0</v>
      </c>
      <c r="AF748" s="59">
        <v>0</v>
      </c>
      <c r="AG748" s="59">
        <v>0</v>
      </c>
      <c r="AH748" s="59">
        <v>0</v>
      </c>
      <c r="AI748" s="59">
        <v>0</v>
      </c>
      <c r="AJ748" s="132" t="s">
        <v>205</v>
      </c>
      <c r="AK748" s="132" t="s">
        <v>206</v>
      </c>
      <c r="AL748" s="132">
        <f t="shared" si="88"/>
        <v>0</v>
      </c>
      <c r="AM748" s="132">
        <f t="shared" si="89"/>
        <v>0</v>
      </c>
      <c r="AN748" s="132">
        <f t="shared" si="93"/>
        <v>0</v>
      </c>
      <c r="AO748" s="132">
        <f t="shared" si="94"/>
        <v>0</v>
      </c>
      <c r="AP748" s="132">
        <f t="shared" si="90"/>
        <v>0</v>
      </c>
      <c r="AQ748" s="132">
        <f t="shared" si="91"/>
        <v>0</v>
      </c>
      <c r="AR748" s="132">
        <f t="shared" si="92"/>
        <v>0</v>
      </c>
      <c r="AS748" s="133" t="e">
        <f t="shared" si="95"/>
        <v>#DIV/0!</v>
      </c>
    </row>
    <row r="749" spans="1:45" x14ac:dyDescent="0.2">
      <c r="A749" s="59">
        <v>-1</v>
      </c>
      <c r="B749" s="59">
        <v>1012</v>
      </c>
      <c r="C749" s="59" t="s">
        <v>121</v>
      </c>
      <c r="D749" s="59">
        <v>0</v>
      </c>
      <c r="E749" s="59">
        <v>276</v>
      </c>
      <c r="F749" s="59" t="s">
        <v>1816</v>
      </c>
      <c r="G749" s="59">
        <v>2028</v>
      </c>
      <c r="H749" s="59" t="s">
        <v>168</v>
      </c>
      <c r="I749" s="59">
        <v>7</v>
      </c>
      <c r="J749" s="59" t="s">
        <v>79</v>
      </c>
      <c r="K749" s="59">
        <v>17</v>
      </c>
      <c r="L749" s="59">
        <v>10307002</v>
      </c>
      <c r="M749" s="59">
        <v>0</v>
      </c>
      <c r="N749" s="59" t="s">
        <v>135</v>
      </c>
      <c r="O749" s="59" t="s">
        <v>124</v>
      </c>
      <c r="P749" s="59" t="s">
        <v>127</v>
      </c>
      <c r="Q749" s="59">
        <v>0</v>
      </c>
      <c r="R749" s="59">
        <v>0</v>
      </c>
      <c r="S749" s="59">
        <v>-172.96</v>
      </c>
      <c r="T749" s="59">
        <v>0</v>
      </c>
      <c r="U749" s="59">
        <v>-172.96</v>
      </c>
      <c r="V749" s="59">
        <v>8234.56</v>
      </c>
      <c r="W749" s="59">
        <v>8234.56</v>
      </c>
      <c r="X749" s="59">
        <v>0</v>
      </c>
      <c r="Y749" s="59">
        <v>0</v>
      </c>
      <c r="Z749" s="59">
        <v>0</v>
      </c>
      <c r="AA749" s="59">
        <v>0</v>
      </c>
      <c r="AB749" s="59">
        <v>0</v>
      </c>
      <c r="AC749" s="59">
        <v>0</v>
      </c>
      <c r="AD749" s="59">
        <v>0</v>
      </c>
      <c r="AE749" s="59">
        <v>0</v>
      </c>
      <c r="AF749" s="59">
        <v>0</v>
      </c>
      <c r="AG749" s="59">
        <v>0</v>
      </c>
      <c r="AH749" s="59">
        <v>0</v>
      </c>
      <c r="AI749" s="59">
        <v>0</v>
      </c>
      <c r="AJ749" s="132" t="s">
        <v>205</v>
      </c>
      <c r="AK749" s="132" t="s">
        <v>206</v>
      </c>
      <c r="AL749" s="132">
        <f t="shared" si="88"/>
        <v>0</v>
      </c>
      <c r="AM749" s="132">
        <f t="shared" si="89"/>
        <v>0</v>
      </c>
      <c r="AN749" s="132">
        <f t="shared" si="93"/>
        <v>0</v>
      </c>
      <c r="AO749" s="132">
        <f t="shared" si="94"/>
        <v>0</v>
      </c>
      <c r="AP749" s="132">
        <f t="shared" si="90"/>
        <v>0</v>
      </c>
      <c r="AQ749" s="132">
        <f t="shared" si="91"/>
        <v>0</v>
      </c>
      <c r="AR749" s="132">
        <f t="shared" si="92"/>
        <v>0</v>
      </c>
      <c r="AS749" s="133" t="e">
        <f t="shared" si="95"/>
        <v>#DIV/0!</v>
      </c>
    </row>
    <row r="750" spans="1:45" x14ac:dyDescent="0.2">
      <c r="A750" s="59">
        <v>-1</v>
      </c>
      <c r="B750" s="59">
        <v>1012</v>
      </c>
      <c r="C750" s="59" t="s">
        <v>121</v>
      </c>
      <c r="D750" s="59">
        <v>0</v>
      </c>
      <c r="E750" s="59">
        <v>276</v>
      </c>
      <c r="F750" s="59" t="s">
        <v>1816</v>
      </c>
      <c r="G750" s="59">
        <v>2028</v>
      </c>
      <c r="H750" s="59" t="s">
        <v>170</v>
      </c>
      <c r="I750" s="59">
        <v>7</v>
      </c>
      <c r="J750" s="59" t="s">
        <v>79</v>
      </c>
      <c r="K750" s="59">
        <v>17</v>
      </c>
      <c r="L750" s="59">
        <v>10307017</v>
      </c>
      <c r="M750" s="59">
        <v>0</v>
      </c>
      <c r="N750" s="59" t="s">
        <v>135</v>
      </c>
      <c r="O750" s="59" t="s">
        <v>124</v>
      </c>
      <c r="P750" s="59" t="s">
        <v>127</v>
      </c>
      <c r="Q750" s="59">
        <v>0</v>
      </c>
      <c r="R750" s="59">
        <v>0</v>
      </c>
      <c r="S750" s="59">
        <v>-1969.5</v>
      </c>
      <c r="T750" s="59">
        <v>0</v>
      </c>
      <c r="U750" s="59">
        <v>-1969.5</v>
      </c>
      <c r="V750" s="59">
        <v>93785.3</v>
      </c>
      <c r="W750" s="59">
        <v>93785.3</v>
      </c>
      <c r="X750" s="59">
        <v>0</v>
      </c>
      <c r="Y750" s="59">
        <v>0</v>
      </c>
      <c r="Z750" s="59">
        <v>0</v>
      </c>
      <c r="AA750" s="59">
        <v>0</v>
      </c>
      <c r="AB750" s="59">
        <v>0</v>
      </c>
      <c r="AC750" s="59">
        <v>0</v>
      </c>
      <c r="AD750" s="59">
        <v>0</v>
      </c>
      <c r="AE750" s="59">
        <v>0</v>
      </c>
      <c r="AF750" s="59">
        <v>0</v>
      </c>
      <c r="AG750" s="59">
        <v>0</v>
      </c>
      <c r="AH750" s="59">
        <v>0</v>
      </c>
      <c r="AI750" s="59">
        <v>0</v>
      </c>
      <c r="AJ750" s="132" t="s">
        <v>205</v>
      </c>
      <c r="AK750" s="132" t="s">
        <v>206</v>
      </c>
      <c r="AL750" s="132">
        <f t="shared" si="88"/>
        <v>0</v>
      </c>
      <c r="AM750" s="132">
        <f t="shared" si="89"/>
        <v>0</v>
      </c>
      <c r="AN750" s="132">
        <f t="shared" si="93"/>
        <v>0</v>
      </c>
      <c r="AO750" s="132">
        <f t="shared" si="94"/>
        <v>0</v>
      </c>
      <c r="AP750" s="132">
        <f t="shared" si="90"/>
        <v>0</v>
      </c>
      <c r="AQ750" s="132">
        <f t="shared" si="91"/>
        <v>0</v>
      </c>
      <c r="AR750" s="132">
        <f t="shared" si="92"/>
        <v>0</v>
      </c>
      <c r="AS750" s="133" t="e">
        <f t="shared" si="95"/>
        <v>#DIV/0!</v>
      </c>
    </row>
    <row r="751" spans="1:45" x14ac:dyDescent="0.2">
      <c r="A751" s="59">
        <v>-1</v>
      </c>
      <c r="B751" s="59">
        <v>1012</v>
      </c>
      <c r="C751" s="59" t="s">
        <v>121</v>
      </c>
      <c r="D751" s="59">
        <v>0</v>
      </c>
      <c r="E751" s="59">
        <v>276</v>
      </c>
      <c r="F751" s="59" t="s">
        <v>1816</v>
      </c>
      <c r="G751" s="59">
        <v>2028</v>
      </c>
      <c r="H751" s="59" t="s">
        <v>171</v>
      </c>
      <c r="I751" s="59">
        <v>7</v>
      </c>
      <c r="J751" s="59" t="s">
        <v>79</v>
      </c>
      <c r="K751" s="59">
        <v>17</v>
      </c>
      <c r="L751" s="59">
        <v>10307012</v>
      </c>
      <c r="M751" s="59">
        <v>0</v>
      </c>
      <c r="N751" s="59" t="s">
        <v>135</v>
      </c>
      <c r="O751" s="59" t="s">
        <v>124</v>
      </c>
      <c r="P751" s="59" t="s">
        <v>127</v>
      </c>
      <c r="Q751" s="59">
        <v>0</v>
      </c>
      <c r="R751" s="59">
        <v>0</v>
      </c>
      <c r="S751" s="59">
        <v>326.45999999999998</v>
      </c>
      <c r="T751" s="59">
        <v>0</v>
      </c>
      <c r="U751" s="59">
        <v>326.45999999999998</v>
      </c>
      <c r="V751" s="59">
        <v>-27433.86</v>
      </c>
      <c r="W751" s="59">
        <v>-27433.86</v>
      </c>
      <c r="X751" s="59">
        <v>0</v>
      </c>
      <c r="Y751" s="59">
        <v>0</v>
      </c>
      <c r="Z751" s="59">
        <v>0</v>
      </c>
      <c r="AA751" s="59">
        <v>0</v>
      </c>
      <c r="AB751" s="59">
        <v>0</v>
      </c>
      <c r="AC751" s="59">
        <v>0</v>
      </c>
      <c r="AD751" s="59">
        <v>0</v>
      </c>
      <c r="AE751" s="59">
        <v>0</v>
      </c>
      <c r="AF751" s="59">
        <v>0</v>
      </c>
      <c r="AG751" s="59">
        <v>0</v>
      </c>
      <c r="AH751" s="59">
        <v>0</v>
      </c>
      <c r="AI751" s="59">
        <v>0</v>
      </c>
      <c r="AJ751" s="132" t="s">
        <v>205</v>
      </c>
      <c r="AK751" s="132" t="s">
        <v>206</v>
      </c>
      <c r="AL751" s="132">
        <f t="shared" si="88"/>
        <v>0</v>
      </c>
      <c r="AM751" s="132">
        <f t="shared" si="89"/>
        <v>0</v>
      </c>
      <c r="AN751" s="132">
        <f t="shared" si="93"/>
        <v>0</v>
      </c>
      <c r="AO751" s="132">
        <f t="shared" si="94"/>
        <v>0</v>
      </c>
      <c r="AP751" s="132">
        <f t="shared" si="90"/>
        <v>0</v>
      </c>
      <c r="AQ751" s="132">
        <f t="shared" si="91"/>
        <v>0</v>
      </c>
      <c r="AR751" s="132">
        <f t="shared" si="92"/>
        <v>0</v>
      </c>
      <c r="AS751" s="133" t="e">
        <f t="shared" si="95"/>
        <v>#DIV/0!</v>
      </c>
    </row>
    <row r="752" spans="1:45" x14ac:dyDescent="0.2">
      <c r="A752" s="59">
        <v>-1</v>
      </c>
      <c r="B752" s="59">
        <v>1012</v>
      </c>
      <c r="C752" s="59" t="s">
        <v>121</v>
      </c>
      <c r="D752" s="59">
        <v>0</v>
      </c>
      <c r="E752" s="59">
        <v>276</v>
      </c>
      <c r="F752" s="59" t="s">
        <v>1816</v>
      </c>
      <c r="G752" s="59">
        <v>2028</v>
      </c>
      <c r="H752" s="59" t="s">
        <v>172</v>
      </c>
      <c r="I752" s="59">
        <v>7</v>
      </c>
      <c r="J752" s="59" t="s">
        <v>79</v>
      </c>
      <c r="K752" s="59">
        <v>17</v>
      </c>
      <c r="L752" s="59">
        <v>10307010</v>
      </c>
      <c r="M752" s="59">
        <v>0</v>
      </c>
      <c r="N752" s="59" t="s">
        <v>135</v>
      </c>
      <c r="O752" s="59" t="s">
        <v>124</v>
      </c>
      <c r="P752" s="59" t="s">
        <v>127</v>
      </c>
      <c r="Q752" s="59">
        <v>0</v>
      </c>
      <c r="R752" s="59">
        <v>0</v>
      </c>
      <c r="S752" s="59">
        <v>1816.1000000000001</v>
      </c>
      <c r="T752" s="59">
        <v>0</v>
      </c>
      <c r="U752" s="59">
        <v>1816.1000000000001</v>
      </c>
      <c r="V752" s="59">
        <v>-86480.59</v>
      </c>
      <c r="W752" s="59">
        <v>-86480.59</v>
      </c>
      <c r="X752" s="59">
        <v>0</v>
      </c>
      <c r="Y752" s="59">
        <v>0</v>
      </c>
      <c r="Z752" s="59">
        <v>0</v>
      </c>
      <c r="AA752" s="59">
        <v>0</v>
      </c>
      <c r="AB752" s="59">
        <v>0</v>
      </c>
      <c r="AC752" s="59">
        <v>0</v>
      </c>
      <c r="AD752" s="59">
        <v>0</v>
      </c>
      <c r="AE752" s="59">
        <v>0</v>
      </c>
      <c r="AF752" s="59">
        <v>0</v>
      </c>
      <c r="AG752" s="59">
        <v>0</v>
      </c>
      <c r="AH752" s="59">
        <v>0</v>
      </c>
      <c r="AI752" s="59">
        <v>0</v>
      </c>
      <c r="AJ752" s="132" t="s">
        <v>205</v>
      </c>
      <c r="AK752" s="132" t="s">
        <v>206</v>
      </c>
      <c r="AL752" s="132">
        <f t="shared" si="88"/>
        <v>0</v>
      </c>
      <c r="AM752" s="132">
        <f t="shared" si="89"/>
        <v>0</v>
      </c>
      <c r="AN752" s="132">
        <f t="shared" si="93"/>
        <v>0</v>
      </c>
      <c r="AO752" s="132">
        <f t="shared" si="94"/>
        <v>0</v>
      </c>
      <c r="AP752" s="132">
        <f t="shared" si="90"/>
        <v>0</v>
      </c>
      <c r="AQ752" s="132">
        <f t="shared" si="91"/>
        <v>0</v>
      </c>
      <c r="AR752" s="132">
        <f t="shared" si="92"/>
        <v>0</v>
      </c>
      <c r="AS752" s="133" t="e">
        <f t="shared" si="95"/>
        <v>#DIV/0!</v>
      </c>
    </row>
    <row r="753" spans="1:45" x14ac:dyDescent="0.2">
      <c r="A753" s="59">
        <v>-1</v>
      </c>
      <c r="B753" s="59">
        <v>1012</v>
      </c>
      <c r="C753" s="59" t="s">
        <v>121</v>
      </c>
      <c r="D753" s="59">
        <v>0</v>
      </c>
      <c r="E753" s="59">
        <v>276</v>
      </c>
      <c r="F753" s="59" t="s">
        <v>1816</v>
      </c>
      <c r="G753" s="59">
        <v>2028</v>
      </c>
      <c r="H753" s="59" t="s">
        <v>173</v>
      </c>
      <c r="I753" s="59">
        <v>7</v>
      </c>
      <c r="J753" s="59" t="s">
        <v>79</v>
      </c>
      <c r="K753" s="59">
        <v>17</v>
      </c>
      <c r="L753" s="59">
        <v>10307050</v>
      </c>
      <c r="M753" s="59">
        <v>0</v>
      </c>
      <c r="N753" s="59" t="s">
        <v>135</v>
      </c>
      <c r="O753" s="59" t="s">
        <v>124</v>
      </c>
      <c r="P753" s="59" t="s">
        <v>127</v>
      </c>
      <c r="Q753" s="59">
        <v>0</v>
      </c>
      <c r="R753" s="59">
        <v>0</v>
      </c>
      <c r="S753" s="59">
        <v>-30433.65</v>
      </c>
      <c r="T753" s="59">
        <v>0</v>
      </c>
      <c r="U753" s="59">
        <v>-30433.65</v>
      </c>
      <c r="V753" s="59">
        <v>2693635.15</v>
      </c>
      <c r="W753" s="59">
        <v>2693635.15</v>
      </c>
      <c r="X753" s="59">
        <v>0</v>
      </c>
      <c r="Y753" s="59">
        <v>0</v>
      </c>
      <c r="Z753" s="59">
        <v>0</v>
      </c>
      <c r="AA753" s="59">
        <v>0</v>
      </c>
      <c r="AB753" s="59">
        <v>0</v>
      </c>
      <c r="AC753" s="59">
        <v>0</v>
      </c>
      <c r="AD753" s="59">
        <v>0</v>
      </c>
      <c r="AE753" s="59">
        <v>0</v>
      </c>
      <c r="AF753" s="59">
        <v>0</v>
      </c>
      <c r="AG753" s="59">
        <v>0</v>
      </c>
      <c r="AH753" s="59">
        <v>0</v>
      </c>
      <c r="AI753" s="59">
        <v>0</v>
      </c>
      <c r="AJ753" s="132" t="s">
        <v>205</v>
      </c>
      <c r="AK753" s="132" t="s">
        <v>36</v>
      </c>
      <c r="AL753" s="132">
        <f t="shared" si="88"/>
        <v>0</v>
      </c>
      <c r="AM753" s="132">
        <f t="shared" si="89"/>
        <v>0</v>
      </c>
      <c r="AN753" s="132">
        <f t="shared" si="93"/>
        <v>0</v>
      </c>
      <c r="AO753" s="132">
        <f t="shared" si="94"/>
        <v>0</v>
      </c>
      <c r="AP753" s="132">
        <f t="shared" si="90"/>
        <v>0</v>
      </c>
      <c r="AQ753" s="132">
        <f t="shared" si="91"/>
        <v>0</v>
      </c>
      <c r="AR753" s="132">
        <f t="shared" si="92"/>
        <v>0</v>
      </c>
      <c r="AS753" s="133" t="e">
        <f t="shared" si="95"/>
        <v>#DIV/0!</v>
      </c>
    </row>
    <row r="754" spans="1:45" x14ac:dyDescent="0.2">
      <c r="A754" s="59">
        <v>-1</v>
      </c>
      <c r="B754" s="59">
        <v>1012</v>
      </c>
      <c r="C754" s="59" t="s">
        <v>121</v>
      </c>
      <c r="D754" s="59">
        <v>0</v>
      </c>
      <c r="E754" s="59">
        <v>276</v>
      </c>
      <c r="F754" s="59" t="s">
        <v>1816</v>
      </c>
      <c r="G754" s="59">
        <v>2028</v>
      </c>
      <c r="H754" s="59" t="s">
        <v>169</v>
      </c>
      <c r="I754" s="59">
        <v>7</v>
      </c>
      <c r="J754" s="59" t="s">
        <v>79</v>
      </c>
      <c r="K754" s="59">
        <v>18</v>
      </c>
      <c r="L754" s="59">
        <v>10307502</v>
      </c>
      <c r="M754" s="59">
        <v>0</v>
      </c>
      <c r="N754" s="59" t="s">
        <v>135</v>
      </c>
      <c r="O754" s="59" t="s">
        <v>124</v>
      </c>
      <c r="P754" s="59" t="s">
        <v>127</v>
      </c>
      <c r="Q754" s="59">
        <v>0</v>
      </c>
      <c r="R754" s="59">
        <v>0</v>
      </c>
      <c r="S754" s="59">
        <v>0</v>
      </c>
      <c r="T754" s="59">
        <v>0</v>
      </c>
      <c r="U754" s="59">
        <v>0</v>
      </c>
      <c r="V754" s="59">
        <v>110701.68000000001</v>
      </c>
      <c r="W754" s="59">
        <v>110701.68000000001</v>
      </c>
      <c r="X754" s="59">
        <v>0</v>
      </c>
      <c r="Y754" s="59">
        <v>0</v>
      </c>
      <c r="Z754" s="59">
        <v>0</v>
      </c>
      <c r="AA754" s="59">
        <v>0</v>
      </c>
      <c r="AB754" s="59">
        <v>0</v>
      </c>
      <c r="AC754" s="59">
        <v>0</v>
      </c>
      <c r="AD754" s="59">
        <v>0</v>
      </c>
      <c r="AE754" s="59">
        <v>0</v>
      </c>
      <c r="AF754" s="59">
        <v>0</v>
      </c>
      <c r="AG754" s="59">
        <v>0</v>
      </c>
      <c r="AH754" s="59">
        <v>0</v>
      </c>
      <c r="AI754" s="59">
        <v>0</v>
      </c>
      <c r="AJ754" s="132" t="s">
        <v>205</v>
      </c>
      <c r="AK754" s="132" t="s">
        <v>208</v>
      </c>
      <c r="AL754" s="132">
        <f t="shared" si="88"/>
        <v>0</v>
      </c>
      <c r="AM754" s="132">
        <f t="shared" si="89"/>
        <v>0</v>
      </c>
      <c r="AN754" s="132">
        <f t="shared" si="93"/>
        <v>0</v>
      </c>
      <c r="AO754" s="132">
        <f t="shared" si="94"/>
        <v>0</v>
      </c>
      <c r="AP754" s="132">
        <f t="shared" si="90"/>
        <v>0</v>
      </c>
      <c r="AQ754" s="132">
        <f t="shared" si="91"/>
        <v>0</v>
      </c>
      <c r="AR754" s="132">
        <f t="shared" si="92"/>
        <v>0</v>
      </c>
      <c r="AS754" s="133" t="e">
        <f t="shared" si="95"/>
        <v>#DIV/0!</v>
      </c>
    </row>
    <row r="755" spans="1:45" x14ac:dyDescent="0.2">
      <c r="A755" s="59">
        <v>-1</v>
      </c>
      <c r="B755" s="59">
        <v>1012</v>
      </c>
      <c r="C755" s="59" t="s">
        <v>121</v>
      </c>
      <c r="D755" s="59">
        <v>0</v>
      </c>
      <c r="E755" s="59">
        <v>276</v>
      </c>
      <c r="F755" s="59" t="s">
        <v>1816</v>
      </c>
      <c r="G755" s="59">
        <v>2028</v>
      </c>
      <c r="H755" s="59" t="s">
        <v>177</v>
      </c>
      <c r="I755" s="59">
        <v>7</v>
      </c>
      <c r="J755" s="59" t="s">
        <v>79</v>
      </c>
      <c r="K755" s="59">
        <v>17</v>
      </c>
      <c r="L755" s="59">
        <v>10307004</v>
      </c>
      <c r="M755" s="59">
        <v>-1</v>
      </c>
      <c r="N755" s="59" t="s">
        <v>146</v>
      </c>
      <c r="O755" s="59" t="s">
        <v>124</v>
      </c>
      <c r="P755" s="59" t="s">
        <v>127</v>
      </c>
      <c r="Q755" s="59">
        <v>0</v>
      </c>
      <c r="R755" s="59">
        <v>0</v>
      </c>
      <c r="S755" s="59">
        <v>0</v>
      </c>
      <c r="T755" s="59">
        <v>0</v>
      </c>
      <c r="U755" s="59">
        <v>0</v>
      </c>
      <c r="V755" s="59">
        <v>0</v>
      </c>
      <c r="W755" s="59">
        <v>0</v>
      </c>
      <c r="X755" s="59">
        <v>0</v>
      </c>
      <c r="Y755" s="59">
        <v>0</v>
      </c>
      <c r="Z755" s="59">
        <v>0</v>
      </c>
      <c r="AA755" s="59">
        <v>0</v>
      </c>
      <c r="AB755" s="59">
        <v>0</v>
      </c>
      <c r="AC755" s="59">
        <v>0</v>
      </c>
      <c r="AD755" s="59">
        <v>0</v>
      </c>
      <c r="AE755" s="59">
        <v>0</v>
      </c>
      <c r="AF755" s="59">
        <v>0</v>
      </c>
      <c r="AG755" s="59">
        <v>0</v>
      </c>
      <c r="AH755" s="59">
        <v>0</v>
      </c>
      <c r="AI755" s="59">
        <v>0</v>
      </c>
      <c r="AJ755" s="132" t="s">
        <v>205</v>
      </c>
      <c r="AK755" s="132" t="s">
        <v>35</v>
      </c>
      <c r="AL755" s="132">
        <f t="shared" si="88"/>
        <v>0</v>
      </c>
      <c r="AM755" s="132">
        <f t="shared" si="89"/>
        <v>0</v>
      </c>
      <c r="AN755" s="132">
        <f t="shared" si="93"/>
        <v>0</v>
      </c>
      <c r="AO755" s="132">
        <f t="shared" si="94"/>
        <v>0</v>
      </c>
      <c r="AP755" s="132">
        <f t="shared" si="90"/>
        <v>0</v>
      </c>
      <c r="AQ755" s="132">
        <f t="shared" si="91"/>
        <v>0</v>
      </c>
      <c r="AR755" s="132">
        <f t="shared" si="92"/>
        <v>0</v>
      </c>
      <c r="AS755" s="133" t="e">
        <f t="shared" si="95"/>
        <v>#DIV/0!</v>
      </c>
    </row>
    <row r="756" spans="1:45" x14ac:dyDescent="0.2">
      <c r="A756" s="59">
        <v>-1</v>
      </c>
      <c r="B756" s="59">
        <v>1012</v>
      </c>
      <c r="C756" s="59" t="s">
        <v>121</v>
      </c>
      <c r="D756" s="59">
        <v>0</v>
      </c>
      <c r="E756" s="59">
        <v>276</v>
      </c>
      <c r="F756" s="59" t="s">
        <v>1816</v>
      </c>
      <c r="G756" s="59">
        <v>2028</v>
      </c>
      <c r="H756" s="59" t="s">
        <v>164</v>
      </c>
      <c r="I756" s="59">
        <v>7</v>
      </c>
      <c r="J756" s="59" t="s">
        <v>79</v>
      </c>
      <c r="K756" s="59">
        <v>17</v>
      </c>
      <c r="L756" s="59">
        <v>27</v>
      </c>
      <c r="M756" s="59">
        <v>1</v>
      </c>
      <c r="N756" s="59" t="s">
        <v>122</v>
      </c>
      <c r="O756" s="59" t="s">
        <v>124</v>
      </c>
      <c r="P756" s="59" t="s">
        <v>128</v>
      </c>
      <c r="Q756" s="59">
        <v>0</v>
      </c>
      <c r="R756" s="59">
        <v>0</v>
      </c>
      <c r="S756" s="59">
        <v>-938.13</v>
      </c>
      <c r="T756" s="59">
        <v>0</v>
      </c>
      <c r="U756" s="59">
        <v>-938.13</v>
      </c>
      <c r="V756" s="59">
        <v>67788.05</v>
      </c>
      <c r="W756" s="59">
        <v>67788.05</v>
      </c>
      <c r="X756" s="59">
        <v>0</v>
      </c>
      <c r="Y756" s="59">
        <v>0</v>
      </c>
      <c r="Z756" s="59">
        <v>0</v>
      </c>
      <c r="AA756" s="59">
        <v>0</v>
      </c>
      <c r="AB756" s="59">
        <v>0</v>
      </c>
      <c r="AC756" s="59">
        <v>0</v>
      </c>
      <c r="AD756" s="59">
        <v>0</v>
      </c>
      <c r="AE756" s="59">
        <v>0</v>
      </c>
      <c r="AF756" s="59">
        <v>0</v>
      </c>
      <c r="AG756" s="59">
        <v>0</v>
      </c>
      <c r="AH756" s="59">
        <v>0</v>
      </c>
      <c r="AI756" s="59">
        <v>0</v>
      </c>
      <c r="AJ756" s="132" t="s">
        <v>205</v>
      </c>
      <c r="AK756" s="132" t="s">
        <v>37</v>
      </c>
      <c r="AL756" s="132">
        <f t="shared" si="88"/>
        <v>0</v>
      </c>
      <c r="AM756" s="132">
        <f t="shared" si="89"/>
        <v>0</v>
      </c>
      <c r="AN756" s="132">
        <f t="shared" si="93"/>
        <v>0</v>
      </c>
      <c r="AO756" s="132">
        <f t="shared" si="94"/>
        <v>0</v>
      </c>
      <c r="AP756" s="132">
        <f t="shared" si="90"/>
        <v>0</v>
      </c>
      <c r="AQ756" s="132">
        <f t="shared" si="91"/>
        <v>0</v>
      </c>
      <c r="AR756" s="132">
        <f t="shared" si="92"/>
        <v>0</v>
      </c>
      <c r="AS756" s="133" t="e">
        <f t="shared" si="95"/>
        <v>#DIV/0!</v>
      </c>
    </row>
    <row r="757" spans="1:45" x14ac:dyDescent="0.2">
      <c r="A757" s="59">
        <v>-1</v>
      </c>
      <c r="B757" s="59">
        <v>1012</v>
      </c>
      <c r="C757" s="59" t="s">
        <v>121</v>
      </c>
      <c r="D757" s="59">
        <v>0</v>
      </c>
      <c r="E757" s="59">
        <v>276</v>
      </c>
      <c r="F757" s="59" t="s">
        <v>1816</v>
      </c>
      <c r="G757" s="59">
        <v>2028</v>
      </c>
      <c r="H757" s="59" t="s">
        <v>165</v>
      </c>
      <c r="I757" s="59">
        <v>7</v>
      </c>
      <c r="J757" s="59" t="s">
        <v>79</v>
      </c>
      <c r="K757" s="59">
        <v>17</v>
      </c>
      <c r="L757" s="59">
        <v>25</v>
      </c>
      <c r="M757" s="59">
        <v>1</v>
      </c>
      <c r="N757" s="59" t="s">
        <v>122</v>
      </c>
      <c r="O757" s="59" t="s">
        <v>124</v>
      </c>
      <c r="P757" s="59" t="s">
        <v>128</v>
      </c>
      <c r="Q757" s="59">
        <v>0</v>
      </c>
      <c r="R757" s="59">
        <v>0</v>
      </c>
      <c r="S757" s="59">
        <v>549.51</v>
      </c>
      <c r="T757" s="59">
        <v>43.79</v>
      </c>
      <c r="U757" s="59">
        <v>379.07</v>
      </c>
      <c r="V757" s="59">
        <v>-55342.770000000004</v>
      </c>
      <c r="W757" s="59">
        <v>-43543.12</v>
      </c>
      <c r="X757" s="59">
        <v>11799.65</v>
      </c>
      <c r="Y757" s="59">
        <v>0</v>
      </c>
      <c r="Z757" s="59">
        <v>0</v>
      </c>
      <c r="AA757" s="59">
        <v>0</v>
      </c>
      <c r="AB757" s="59">
        <v>0</v>
      </c>
      <c r="AC757" s="59">
        <v>11799.65</v>
      </c>
      <c r="AD757" s="59">
        <v>0</v>
      </c>
      <c r="AE757" s="59">
        <v>0</v>
      </c>
      <c r="AF757" s="59">
        <v>0</v>
      </c>
      <c r="AG757" s="59">
        <v>0</v>
      </c>
      <c r="AH757" s="59">
        <v>0</v>
      </c>
      <c r="AI757" s="59">
        <v>0</v>
      </c>
      <c r="AJ757" s="132" t="s">
        <v>205</v>
      </c>
      <c r="AK757" s="132" t="s">
        <v>206</v>
      </c>
      <c r="AL757" s="132">
        <f t="shared" si="88"/>
        <v>0</v>
      </c>
      <c r="AM757" s="132">
        <f t="shared" si="89"/>
        <v>11799.65</v>
      </c>
      <c r="AN757" s="132">
        <f t="shared" si="93"/>
        <v>-11799.65</v>
      </c>
      <c r="AO757" s="132">
        <f t="shared" si="94"/>
        <v>0</v>
      </c>
      <c r="AP757" s="132">
        <f t="shared" si="90"/>
        <v>11799.650000000001</v>
      </c>
      <c r="AQ757" s="132">
        <f t="shared" si="91"/>
        <v>0</v>
      </c>
      <c r="AR757" s="132">
        <f t="shared" si="92"/>
        <v>-170.44</v>
      </c>
      <c r="AS757" s="133">
        <f t="shared" si="95"/>
        <v>-1.4444496235057818E-2</v>
      </c>
    </row>
    <row r="758" spans="1:45" x14ac:dyDescent="0.2">
      <c r="A758" s="59">
        <v>-1</v>
      </c>
      <c r="B758" s="59">
        <v>1012</v>
      </c>
      <c r="C758" s="59" t="s">
        <v>121</v>
      </c>
      <c r="D758" s="59">
        <v>0</v>
      </c>
      <c r="E758" s="59">
        <v>276</v>
      </c>
      <c r="F758" s="59" t="s">
        <v>1816</v>
      </c>
      <c r="G758" s="59">
        <v>2028</v>
      </c>
      <c r="H758" s="59" t="s">
        <v>167</v>
      </c>
      <c r="I758" s="59">
        <v>7</v>
      </c>
      <c r="J758" s="59" t="s">
        <v>79</v>
      </c>
      <c r="K758" s="59">
        <v>17</v>
      </c>
      <c r="L758" s="59">
        <v>10307001</v>
      </c>
      <c r="M758" s="59">
        <v>0</v>
      </c>
      <c r="N758" s="59" t="s">
        <v>135</v>
      </c>
      <c r="O758" s="59" t="s">
        <v>124</v>
      </c>
      <c r="P758" s="59" t="s">
        <v>128</v>
      </c>
      <c r="Q758" s="59">
        <v>0</v>
      </c>
      <c r="R758" s="59">
        <v>0</v>
      </c>
      <c r="S758" s="59">
        <v>-171.29</v>
      </c>
      <c r="T758" s="59">
        <v>0</v>
      </c>
      <c r="U758" s="59">
        <v>-171.29</v>
      </c>
      <c r="V758" s="59">
        <v>15963.53</v>
      </c>
      <c r="W758" s="59">
        <v>15963.53</v>
      </c>
      <c r="X758" s="59">
        <v>0</v>
      </c>
      <c r="Y758" s="59">
        <v>0</v>
      </c>
      <c r="Z758" s="59">
        <v>0</v>
      </c>
      <c r="AA758" s="59">
        <v>0</v>
      </c>
      <c r="AB758" s="59">
        <v>0</v>
      </c>
      <c r="AC758" s="59">
        <v>0</v>
      </c>
      <c r="AD758" s="59">
        <v>0</v>
      </c>
      <c r="AE758" s="59">
        <v>0</v>
      </c>
      <c r="AF758" s="59">
        <v>0</v>
      </c>
      <c r="AG758" s="59">
        <v>0</v>
      </c>
      <c r="AH758" s="59">
        <v>0</v>
      </c>
      <c r="AI758" s="59">
        <v>0</v>
      </c>
      <c r="AJ758" s="132" t="s">
        <v>205</v>
      </c>
      <c r="AK758" s="132" t="s">
        <v>206</v>
      </c>
      <c r="AL758" s="132">
        <f t="shared" si="88"/>
        <v>0</v>
      </c>
      <c r="AM758" s="132">
        <f t="shared" si="89"/>
        <v>0</v>
      </c>
      <c r="AN758" s="132">
        <f t="shared" si="93"/>
        <v>0</v>
      </c>
      <c r="AO758" s="132">
        <f t="shared" si="94"/>
        <v>0</v>
      </c>
      <c r="AP758" s="132">
        <f t="shared" si="90"/>
        <v>0</v>
      </c>
      <c r="AQ758" s="132">
        <f t="shared" si="91"/>
        <v>0</v>
      </c>
      <c r="AR758" s="132">
        <f t="shared" si="92"/>
        <v>0</v>
      </c>
      <c r="AS758" s="133" t="e">
        <f t="shared" si="95"/>
        <v>#DIV/0!</v>
      </c>
    </row>
    <row r="759" spans="1:45" x14ac:dyDescent="0.2">
      <c r="A759" s="59">
        <v>-1</v>
      </c>
      <c r="B759" s="59">
        <v>1012</v>
      </c>
      <c r="C759" s="59" t="s">
        <v>121</v>
      </c>
      <c r="D759" s="59">
        <v>0</v>
      </c>
      <c r="E759" s="59">
        <v>276</v>
      </c>
      <c r="F759" s="59" t="s">
        <v>1816</v>
      </c>
      <c r="G759" s="59">
        <v>2028</v>
      </c>
      <c r="H759" s="59" t="s">
        <v>168</v>
      </c>
      <c r="I759" s="59">
        <v>7</v>
      </c>
      <c r="J759" s="59" t="s">
        <v>79</v>
      </c>
      <c r="K759" s="59">
        <v>17</v>
      </c>
      <c r="L759" s="59">
        <v>10307002</v>
      </c>
      <c r="M759" s="59">
        <v>0</v>
      </c>
      <c r="N759" s="59" t="s">
        <v>135</v>
      </c>
      <c r="O759" s="59" t="s">
        <v>124</v>
      </c>
      <c r="P759" s="59" t="s">
        <v>128</v>
      </c>
      <c r="Q759" s="59">
        <v>0</v>
      </c>
      <c r="R759" s="59">
        <v>0</v>
      </c>
      <c r="S759" s="59">
        <v>-10.39</v>
      </c>
      <c r="T759" s="59">
        <v>0</v>
      </c>
      <c r="U759" s="59">
        <v>-10.39</v>
      </c>
      <c r="V759" s="59">
        <v>494.23</v>
      </c>
      <c r="W759" s="59">
        <v>494.23</v>
      </c>
      <c r="X759" s="59">
        <v>0</v>
      </c>
      <c r="Y759" s="59">
        <v>0</v>
      </c>
      <c r="Z759" s="59">
        <v>0</v>
      </c>
      <c r="AA759" s="59">
        <v>0</v>
      </c>
      <c r="AB759" s="59">
        <v>0</v>
      </c>
      <c r="AC759" s="59">
        <v>0</v>
      </c>
      <c r="AD759" s="59">
        <v>0</v>
      </c>
      <c r="AE759" s="59">
        <v>0</v>
      </c>
      <c r="AF759" s="59">
        <v>0</v>
      </c>
      <c r="AG759" s="59">
        <v>0</v>
      </c>
      <c r="AH759" s="59">
        <v>0</v>
      </c>
      <c r="AI759" s="59">
        <v>0</v>
      </c>
      <c r="AJ759" s="132" t="s">
        <v>205</v>
      </c>
      <c r="AK759" s="132" t="s">
        <v>206</v>
      </c>
      <c r="AL759" s="132">
        <f t="shared" si="88"/>
        <v>0</v>
      </c>
      <c r="AM759" s="132">
        <f t="shared" si="89"/>
        <v>0</v>
      </c>
      <c r="AN759" s="132">
        <f t="shared" si="93"/>
        <v>0</v>
      </c>
      <c r="AO759" s="132">
        <f t="shared" si="94"/>
        <v>0</v>
      </c>
      <c r="AP759" s="132">
        <f t="shared" si="90"/>
        <v>0</v>
      </c>
      <c r="AQ759" s="132">
        <f t="shared" si="91"/>
        <v>0</v>
      </c>
      <c r="AR759" s="132">
        <f t="shared" si="92"/>
        <v>0</v>
      </c>
      <c r="AS759" s="133" t="e">
        <f t="shared" si="95"/>
        <v>#DIV/0!</v>
      </c>
    </row>
    <row r="760" spans="1:45" x14ac:dyDescent="0.2">
      <c r="A760" s="59">
        <v>-1</v>
      </c>
      <c r="B760" s="59">
        <v>1012</v>
      </c>
      <c r="C760" s="59" t="s">
        <v>121</v>
      </c>
      <c r="D760" s="59">
        <v>0</v>
      </c>
      <c r="E760" s="59">
        <v>276</v>
      </c>
      <c r="F760" s="59" t="s">
        <v>1816</v>
      </c>
      <c r="G760" s="59">
        <v>2028</v>
      </c>
      <c r="H760" s="59" t="s">
        <v>170</v>
      </c>
      <c r="I760" s="59">
        <v>7</v>
      </c>
      <c r="J760" s="59" t="s">
        <v>79</v>
      </c>
      <c r="K760" s="59">
        <v>17</v>
      </c>
      <c r="L760" s="59">
        <v>10307017</v>
      </c>
      <c r="M760" s="59">
        <v>0</v>
      </c>
      <c r="N760" s="59" t="s">
        <v>135</v>
      </c>
      <c r="O760" s="59" t="s">
        <v>124</v>
      </c>
      <c r="P760" s="59" t="s">
        <v>128</v>
      </c>
      <c r="Q760" s="59">
        <v>0</v>
      </c>
      <c r="R760" s="59">
        <v>0</v>
      </c>
      <c r="S760" s="59">
        <v>0</v>
      </c>
      <c r="T760" s="59">
        <v>0</v>
      </c>
      <c r="U760" s="59">
        <v>0</v>
      </c>
      <c r="V760" s="59">
        <v>0</v>
      </c>
      <c r="W760" s="59">
        <v>0</v>
      </c>
      <c r="X760" s="59">
        <v>0</v>
      </c>
      <c r="Y760" s="59">
        <v>0</v>
      </c>
      <c r="Z760" s="59">
        <v>0</v>
      </c>
      <c r="AA760" s="59">
        <v>0</v>
      </c>
      <c r="AB760" s="59">
        <v>0</v>
      </c>
      <c r="AC760" s="59">
        <v>0</v>
      </c>
      <c r="AD760" s="59">
        <v>0</v>
      </c>
      <c r="AE760" s="59">
        <v>0</v>
      </c>
      <c r="AF760" s="59">
        <v>0</v>
      </c>
      <c r="AG760" s="59">
        <v>0</v>
      </c>
      <c r="AH760" s="59">
        <v>0</v>
      </c>
      <c r="AI760" s="59">
        <v>0</v>
      </c>
      <c r="AJ760" s="132" t="s">
        <v>205</v>
      </c>
      <c r="AK760" s="132" t="s">
        <v>206</v>
      </c>
      <c r="AL760" s="132">
        <f t="shared" si="88"/>
        <v>0</v>
      </c>
      <c r="AM760" s="132">
        <f t="shared" si="89"/>
        <v>0</v>
      </c>
      <c r="AN760" s="132">
        <f t="shared" si="93"/>
        <v>0</v>
      </c>
      <c r="AO760" s="132">
        <f t="shared" si="94"/>
        <v>0</v>
      </c>
      <c r="AP760" s="132">
        <f t="shared" si="90"/>
        <v>0</v>
      </c>
      <c r="AQ760" s="132">
        <f t="shared" si="91"/>
        <v>0</v>
      </c>
      <c r="AR760" s="132">
        <f t="shared" si="92"/>
        <v>0</v>
      </c>
      <c r="AS760" s="133" t="e">
        <f t="shared" si="95"/>
        <v>#DIV/0!</v>
      </c>
    </row>
    <row r="761" spans="1:45" x14ac:dyDescent="0.2">
      <c r="A761" s="59">
        <v>-1</v>
      </c>
      <c r="B761" s="59">
        <v>1012</v>
      </c>
      <c r="C761" s="59" t="s">
        <v>121</v>
      </c>
      <c r="D761" s="59">
        <v>0</v>
      </c>
      <c r="E761" s="59">
        <v>276</v>
      </c>
      <c r="F761" s="59" t="s">
        <v>1816</v>
      </c>
      <c r="G761" s="59">
        <v>2028</v>
      </c>
      <c r="H761" s="59" t="s">
        <v>171</v>
      </c>
      <c r="I761" s="59">
        <v>7</v>
      </c>
      <c r="J761" s="59" t="s">
        <v>79</v>
      </c>
      <c r="K761" s="59">
        <v>17</v>
      </c>
      <c r="L761" s="59">
        <v>10307012</v>
      </c>
      <c r="M761" s="59">
        <v>0</v>
      </c>
      <c r="N761" s="59" t="s">
        <v>135</v>
      </c>
      <c r="O761" s="59" t="s">
        <v>124</v>
      </c>
      <c r="P761" s="59" t="s">
        <v>128</v>
      </c>
      <c r="Q761" s="59">
        <v>0</v>
      </c>
      <c r="R761" s="59">
        <v>0</v>
      </c>
      <c r="S761" s="59">
        <v>13.96</v>
      </c>
      <c r="T761" s="59">
        <v>0</v>
      </c>
      <c r="U761" s="59">
        <v>13.96</v>
      </c>
      <c r="V761" s="59">
        <v>-1327.04</v>
      </c>
      <c r="W761" s="59">
        <v>-1327.04</v>
      </c>
      <c r="X761" s="59">
        <v>0</v>
      </c>
      <c r="Y761" s="59">
        <v>0</v>
      </c>
      <c r="Z761" s="59">
        <v>0</v>
      </c>
      <c r="AA761" s="59">
        <v>0</v>
      </c>
      <c r="AB761" s="59">
        <v>0</v>
      </c>
      <c r="AC761" s="59">
        <v>0</v>
      </c>
      <c r="AD761" s="59">
        <v>0</v>
      </c>
      <c r="AE761" s="59">
        <v>0</v>
      </c>
      <c r="AF761" s="59">
        <v>0</v>
      </c>
      <c r="AG761" s="59">
        <v>0</v>
      </c>
      <c r="AH761" s="59">
        <v>0</v>
      </c>
      <c r="AI761" s="59">
        <v>0</v>
      </c>
      <c r="AJ761" s="132" t="s">
        <v>205</v>
      </c>
      <c r="AK761" s="132" t="s">
        <v>206</v>
      </c>
      <c r="AL761" s="132">
        <f t="shared" si="88"/>
        <v>0</v>
      </c>
      <c r="AM761" s="132">
        <f t="shared" si="89"/>
        <v>0</v>
      </c>
      <c r="AN761" s="132">
        <f t="shared" si="93"/>
        <v>0</v>
      </c>
      <c r="AO761" s="132">
        <f t="shared" si="94"/>
        <v>0</v>
      </c>
      <c r="AP761" s="132">
        <f t="shared" si="90"/>
        <v>0</v>
      </c>
      <c r="AQ761" s="132">
        <f t="shared" si="91"/>
        <v>0</v>
      </c>
      <c r="AR761" s="132">
        <f t="shared" si="92"/>
        <v>0</v>
      </c>
      <c r="AS761" s="133" t="e">
        <f t="shared" si="95"/>
        <v>#DIV/0!</v>
      </c>
    </row>
    <row r="762" spans="1:45" x14ac:dyDescent="0.2">
      <c r="A762" s="59">
        <v>-1</v>
      </c>
      <c r="B762" s="59">
        <v>1012</v>
      </c>
      <c r="C762" s="59" t="s">
        <v>121</v>
      </c>
      <c r="D762" s="59">
        <v>0</v>
      </c>
      <c r="E762" s="59">
        <v>276</v>
      </c>
      <c r="F762" s="59" t="s">
        <v>1816</v>
      </c>
      <c r="G762" s="59">
        <v>2028</v>
      </c>
      <c r="H762" s="59" t="s">
        <v>173</v>
      </c>
      <c r="I762" s="59">
        <v>7</v>
      </c>
      <c r="J762" s="59" t="s">
        <v>79</v>
      </c>
      <c r="K762" s="59">
        <v>17</v>
      </c>
      <c r="L762" s="59">
        <v>10307050</v>
      </c>
      <c r="M762" s="59">
        <v>0</v>
      </c>
      <c r="N762" s="59" t="s">
        <v>135</v>
      </c>
      <c r="O762" s="59" t="s">
        <v>124</v>
      </c>
      <c r="P762" s="59" t="s">
        <v>128</v>
      </c>
      <c r="Q762" s="59">
        <v>0</v>
      </c>
      <c r="R762" s="59">
        <v>0</v>
      </c>
      <c r="S762" s="59">
        <v>-3853.4300000000003</v>
      </c>
      <c r="T762" s="59">
        <v>0</v>
      </c>
      <c r="U762" s="59">
        <v>-3853.4300000000003</v>
      </c>
      <c r="V762" s="59">
        <v>337485.68</v>
      </c>
      <c r="W762" s="59">
        <v>337485.68</v>
      </c>
      <c r="X762" s="59">
        <v>0</v>
      </c>
      <c r="Y762" s="59">
        <v>0</v>
      </c>
      <c r="Z762" s="59">
        <v>0</v>
      </c>
      <c r="AA762" s="59">
        <v>0</v>
      </c>
      <c r="AB762" s="59">
        <v>0</v>
      </c>
      <c r="AC762" s="59">
        <v>0</v>
      </c>
      <c r="AD762" s="59">
        <v>0</v>
      </c>
      <c r="AE762" s="59">
        <v>0</v>
      </c>
      <c r="AF762" s="59">
        <v>0</v>
      </c>
      <c r="AG762" s="59">
        <v>0</v>
      </c>
      <c r="AH762" s="59">
        <v>0</v>
      </c>
      <c r="AI762" s="59">
        <v>0</v>
      </c>
      <c r="AJ762" s="132" t="s">
        <v>205</v>
      </c>
      <c r="AK762" s="132" t="s">
        <v>36</v>
      </c>
      <c r="AL762" s="132">
        <f t="shared" si="88"/>
        <v>0</v>
      </c>
      <c r="AM762" s="132">
        <f t="shared" si="89"/>
        <v>0</v>
      </c>
      <c r="AN762" s="132">
        <f t="shared" si="93"/>
        <v>0</v>
      </c>
      <c r="AO762" s="132">
        <f t="shared" si="94"/>
        <v>0</v>
      </c>
      <c r="AP762" s="132">
        <f t="shared" si="90"/>
        <v>0</v>
      </c>
      <c r="AQ762" s="132">
        <f t="shared" si="91"/>
        <v>0</v>
      </c>
      <c r="AR762" s="132">
        <f t="shared" si="92"/>
        <v>0</v>
      </c>
      <c r="AS762" s="133" t="e">
        <f t="shared" si="95"/>
        <v>#DIV/0!</v>
      </c>
    </row>
    <row r="763" spans="1:45" x14ac:dyDescent="0.2">
      <c r="A763" s="59">
        <v>-1</v>
      </c>
      <c r="B763" s="59">
        <v>1012</v>
      </c>
      <c r="C763" s="59" t="s">
        <v>121</v>
      </c>
      <c r="D763" s="59">
        <v>0</v>
      </c>
      <c r="E763" s="59">
        <v>276</v>
      </c>
      <c r="F763" s="59" t="s">
        <v>1816</v>
      </c>
      <c r="G763" s="59">
        <v>2028</v>
      </c>
      <c r="H763" s="59" t="s">
        <v>169</v>
      </c>
      <c r="I763" s="59">
        <v>7</v>
      </c>
      <c r="J763" s="59" t="s">
        <v>79</v>
      </c>
      <c r="K763" s="59">
        <v>18</v>
      </c>
      <c r="L763" s="59">
        <v>10307502</v>
      </c>
      <c r="M763" s="59">
        <v>0</v>
      </c>
      <c r="N763" s="59" t="s">
        <v>135</v>
      </c>
      <c r="O763" s="59" t="s">
        <v>124</v>
      </c>
      <c r="P763" s="59" t="s">
        <v>128</v>
      </c>
      <c r="Q763" s="59">
        <v>0</v>
      </c>
      <c r="R763" s="59">
        <v>0</v>
      </c>
      <c r="S763" s="59">
        <v>0</v>
      </c>
      <c r="T763" s="59">
        <v>0</v>
      </c>
      <c r="U763" s="59">
        <v>0</v>
      </c>
      <c r="V763" s="59">
        <v>24432.880000000001</v>
      </c>
      <c r="W763" s="59">
        <v>24432.880000000001</v>
      </c>
      <c r="X763" s="59">
        <v>0</v>
      </c>
      <c r="Y763" s="59">
        <v>0</v>
      </c>
      <c r="Z763" s="59">
        <v>0</v>
      </c>
      <c r="AA763" s="59">
        <v>0</v>
      </c>
      <c r="AB763" s="59">
        <v>0</v>
      </c>
      <c r="AC763" s="59">
        <v>0</v>
      </c>
      <c r="AD763" s="59">
        <v>0</v>
      </c>
      <c r="AE763" s="59">
        <v>0</v>
      </c>
      <c r="AF763" s="59">
        <v>0</v>
      </c>
      <c r="AG763" s="59">
        <v>0</v>
      </c>
      <c r="AH763" s="59">
        <v>0</v>
      </c>
      <c r="AI763" s="59">
        <v>0</v>
      </c>
      <c r="AJ763" s="132" t="s">
        <v>205</v>
      </c>
      <c r="AK763" s="132" t="s">
        <v>208</v>
      </c>
      <c r="AL763" s="132">
        <f t="shared" si="88"/>
        <v>0</v>
      </c>
      <c r="AM763" s="132">
        <f t="shared" si="89"/>
        <v>0</v>
      </c>
      <c r="AN763" s="132">
        <f t="shared" si="93"/>
        <v>0</v>
      </c>
      <c r="AO763" s="132">
        <f t="shared" si="94"/>
        <v>0</v>
      </c>
      <c r="AP763" s="132">
        <f t="shared" si="90"/>
        <v>0</v>
      </c>
      <c r="AQ763" s="132">
        <f t="shared" si="91"/>
        <v>0</v>
      </c>
      <c r="AR763" s="132">
        <f t="shared" si="92"/>
        <v>0</v>
      </c>
      <c r="AS763" s="133" t="e">
        <f t="shared" si="95"/>
        <v>#DIV/0!</v>
      </c>
    </row>
    <row r="764" spans="1:45" x14ac:dyDescent="0.2">
      <c r="A764" s="59">
        <v>-1</v>
      </c>
      <c r="B764" s="59">
        <v>1012</v>
      </c>
      <c r="C764" s="59" t="s">
        <v>121</v>
      </c>
      <c r="D764" s="59">
        <v>0</v>
      </c>
      <c r="E764" s="59">
        <v>276</v>
      </c>
      <c r="F764" s="59" t="s">
        <v>1816</v>
      </c>
      <c r="G764" s="59">
        <v>2028</v>
      </c>
      <c r="H764" s="59" t="s">
        <v>177</v>
      </c>
      <c r="I764" s="59">
        <v>7</v>
      </c>
      <c r="J764" s="59" t="s">
        <v>79</v>
      </c>
      <c r="K764" s="59">
        <v>17</v>
      </c>
      <c r="L764" s="59">
        <v>10307004</v>
      </c>
      <c r="M764" s="59">
        <v>-1</v>
      </c>
      <c r="N764" s="59" t="s">
        <v>146</v>
      </c>
      <c r="O764" s="59" t="s">
        <v>124</v>
      </c>
      <c r="P764" s="59" t="s">
        <v>128</v>
      </c>
      <c r="Q764" s="59">
        <v>0</v>
      </c>
      <c r="R764" s="59">
        <v>0</v>
      </c>
      <c r="S764" s="59">
        <v>0</v>
      </c>
      <c r="T764" s="59">
        <v>0</v>
      </c>
      <c r="U764" s="59">
        <v>0</v>
      </c>
      <c r="V764" s="59">
        <v>0</v>
      </c>
      <c r="W764" s="59">
        <v>0</v>
      </c>
      <c r="X764" s="59">
        <v>0</v>
      </c>
      <c r="Y764" s="59">
        <v>0</v>
      </c>
      <c r="Z764" s="59">
        <v>0</v>
      </c>
      <c r="AA764" s="59">
        <v>0</v>
      </c>
      <c r="AB764" s="59">
        <v>0</v>
      </c>
      <c r="AC764" s="59">
        <v>0</v>
      </c>
      <c r="AD764" s="59">
        <v>0</v>
      </c>
      <c r="AE764" s="59">
        <v>0</v>
      </c>
      <c r="AF764" s="59">
        <v>0</v>
      </c>
      <c r="AG764" s="59">
        <v>0</v>
      </c>
      <c r="AH764" s="59">
        <v>0</v>
      </c>
      <c r="AI764" s="59">
        <v>0</v>
      </c>
      <c r="AJ764" s="132" t="s">
        <v>205</v>
      </c>
      <c r="AK764" s="132" t="s">
        <v>35</v>
      </c>
      <c r="AL764" s="132">
        <f t="shared" si="88"/>
        <v>0</v>
      </c>
      <c r="AM764" s="132">
        <f t="shared" si="89"/>
        <v>0</v>
      </c>
      <c r="AN764" s="132">
        <f t="shared" si="93"/>
        <v>0</v>
      </c>
      <c r="AO764" s="132">
        <f t="shared" si="94"/>
        <v>0</v>
      </c>
      <c r="AP764" s="132">
        <f t="shared" si="90"/>
        <v>0</v>
      </c>
      <c r="AQ764" s="132">
        <f t="shared" si="91"/>
        <v>0</v>
      </c>
      <c r="AR764" s="132">
        <f t="shared" si="92"/>
        <v>0</v>
      </c>
      <c r="AS764" s="133" t="e">
        <f t="shared" si="95"/>
        <v>#DIV/0!</v>
      </c>
    </row>
    <row r="765" spans="1:45" x14ac:dyDescent="0.2">
      <c r="A765" s="59">
        <v>-1</v>
      </c>
      <c r="B765" s="59">
        <v>1012</v>
      </c>
      <c r="C765" s="59" t="s">
        <v>121</v>
      </c>
      <c r="D765" s="59">
        <v>0</v>
      </c>
      <c r="E765" s="59">
        <v>276</v>
      </c>
      <c r="F765" s="59" t="s">
        <v>1816</v>
      </c>
      <c r="G765" s="59">
        <v>2028</v>
      </c>
      <c r="H765" s="59" t="s">
        <v>164</v>
      </c>
      <c r="I765" s="59">
        <v>7</v>
      </c>
      <c r="J765" s="59" t="s">
        <v>79</v>
      </c>
      <c r="K765" s="59">
        <v>17</v>
      </c>
      <c r="L765" s="59">
        <v>27</v>
      </c>
      <c r="M765" s="59">
        <v>1</v>
      </c>
      <c r="N765" s="59" t="s">
        <v>122</v>
      </c>
      <c r="O765" s="59" t="s">
        <v>124</v>
      </c>
      <c r="P765" s="59" t="s">
        <v>129</v>
      </c>
      <c r="Q765" s="59">
        <v>0</v>
      </c>
      <c r="R765" s="59">
        <v>0</v>
      </c>
      <c r="S765" s="59">
        <v>38135.24</v>
      </c>
      <c r="T765" s="59">
        <v>748.83</v>
      </c>
      <c r="U765" s="59">
        <v>38884.07</v>
      </c>
      <c r="V765" s="59">
        <v>195449.46</v>
      </c>
      <c r="W765" s="59">
        <v>124132.46</v>
      </c>
      <c r="X765" s="59">
        <v>0</v>
      </c>
      <c r="Y765" s="59">
        <v>6697054</v>
      </c>
      <c r="Z765" s="59">
        <v>6768371</v>
      </c>
      <c r="AA765" s="59">
        <v>0</v>
      </c>
      <c r="AB765" s="59">
        <v>0</v>
      </c>
      <c r="AC765" s="59">
        <v>-71317</v>
      </c>
      <c r="AD765" s="59">
        <v>0</v>
      </c>
      <c r="AE765" s="59">
        <v>0</v>
      </c>
      <c r="AF765" s="59">
        <v>0</v>
      </c>
      <c r="AG765" s="59">
        <v>0</v>
      </c>
      <c r="AH765" s="59">
        <v>0</v>
      </c>
      <c r="AI765" s="59">
        <v>0</v>
      </c>
      <c r="AJ765" s="132" t="s">
        <v>29</v>
      </c>
      <c r="AK765" s="132" t="s">
        <v>37</v>
      </c>
      <c r="AL765" s="132">
        <f t="shared" si="88"/>
        <v>6768371</v>
      </c>
      <c r="AM765" s="132">
        <f t="shared" si="89"/>
        <v>6697054</v>
      </c>
      <c r="AN765" s="132">
        <f t="shared" si="93"/>
        <v>71317</v>
      </c>
      <c r="AO765" s="132">
        <f t="shared" si="94"/>
        <v>0</v>
      </c>
      <c r="AP765" s="132">
        <f t="shared" si="90"/>
        <v>-71316.999999999985</v>
      </c>
      <c r="AQ765" s="132">
        <f t="shared" si="91"/>
        <v>0</v>
      </c>
      <c r="AR765" s="132">
        <f t="shared" si="92"/>
        <v>748.83000000000175</v>
      </c>
      <c r="AS765" s="133">
        <f t="shared" si="95"/>
        <v>-1.0500021032853343E-2</v>
      </c>
    </row>
    <row r="766" spans="1:45" x14ac:dyDescent="0.2">
      <c r="A766" s="59">
        <v>-1</v>
      </c>
      <c r="B766" s="59">
        <v>1012</v>
      </c>
      <c r="C766" s="59" t="s">
        <v>121</v>
      </c>
      <c r="D766" s="59">
        <v>0</v>
      </c>
      <c r="E766" s="59">
        <v>276</v>
      </c>
      <c r="F766" s="59" t="s">
        <v>1816</v>
      </c>
      <c r="G766" s="59">
        <v>2028</v>
      </c>
      <c r="H766" s="59" t="s">
        <v>165</v>
      </c>
      <c r="I766" s="59">
        <v>7</v>
      </c>
      <c r="J766" s="59" t="s">
        <v>79</v>
      </c>
      <c r="K766" s="59">
        <v>17</v>
      </c>
      <c r="L766" s="59">
        <v>25</v>
      </c>
      <c r="M766" s="59">
        <v>1</v>
      </c>
      <c r="N766" s="59" t="s">
        <v>122</v>
      </c>
      <c r="O766" s="59" t="s">
        <v>124</v>
      </c>
      <c r="P766" s="59" t="s">
        <v>129</v>
      </c>
      <c r="Q766" s="59">
        <v>0</v>
      </c>
      <c r="R766" s="59">
        <v>0</v>
      </c>
      <c r="S766" s="59">
        <v>-3377330.47</v>
      </c>
      <c r="T766" s="59">
        <v>-109355.07</v>
      </c>
      <c r="U766" s="59">
        <v>-3361001.61</v>
      </c>
      <c r="V766" s="59">
        <v>204455889.83000001</v>
      </c>
      <c r="W766" s="59">
        <v>207786975.53999999</v>
      </c>
      <c r="X766" s="59">
        <v>33079153.41</v>
      </c>
      <c r="Y766" s="59">
        <v>1661507.6800000002</v>
      </c>
      <c r="Z766" s="59">
        <v>31409575.379999999</v>
      </c>
      <c r="AA766" s="59">
        <v>0</v>
      </c>
      <c r="AB766" s="59">
        <v>0</v>
      </c>
      <c r="AC766" s="59">
        <v>3331085.71</v>
      </c>
      <c r="AD766" s="59">
        <v>0</v>
      </c>
      <c r="AE766" s="59">
        <v>0</v>
      </c>
      <c r="AF766" s="59">
        <v>0</v>
      </c>
      <c r="AG766" s="59">
        <v>0</v>
      </c>
      <c r="AH766" s="59">
        <v>0</v>
      </c>
      <c r="AI766" s="59">
        <v>0</v>
      </c>
      <c r="AJ766" s="132" t="s">
        <v>29</v>
      </c>
      <c r="AK766" s="132" t="s">
        <v>206</v>
      </c>
      <c r="AL766" s="132">
        <f t="shared" si="88"/>
        <v>31409575.379999999</v>
      </c>
      <c r="AM766" s="132">
        <f t="shared" si="89"/>
        <v>34740661.090000004</v>
      </c>
      <c r="AN766" s="132">
        <f t="shared" si="93"/>
        <v>-3331085.7100000046</v>
      </c>
      <c r="AO766" s="132">
        <f t="shared" si="94"/>
        <v>0</v>
      </c>
      <c r="AP766" s="132">
        <f t="shared" si="90"/>
        <v>3331085.7099999785</v>
      </c>
      <c r="AQ766" s="132">
        <f t="shared" si="91"/>
        <v>-2.6077032089233398E-8</v>
      </c>
      <c r="AR766" s="132">
        <f t="shared" si="92"/>
        <v>16328.860000000335</v>
      </c>
      <c r="AS766" s="133">
        <f t="shared" si="95"/>
        <v>4.9019633301481281E-3</v>
      </c>
    </row>
    <row r="767" spans="1:45" x14ac:dyDescent="0.2">
      <c r="A767" s="59">
        <v>-1</v>
      </c>
      <c r="B767" s="59">
        <v>1012</v>
      </c>
      <c r="C767" s="59" t="s">
        <v>121</v>
      </c>
      <c r="D767" s="59">
        <v>0</v>
      </c>
      <c r="E767" s="59">
        <v>276</v>
      </c>
      <c r="F767" s="59" t="s">
        <v>1816</v>
      </c>
      <c r="G767" s="59">
        <v>2028</v>
      </c>
      <c r="H767" s="59" t="s">
        <v>167</v>
      </c>
      <c r="I767" s="59">
        <v>7</v>
      </c>
      <c r="J767" s="59" t="s">
        <v>79</v>
      </c>
      <c r="K767" s="59">
        <v>17</v>
      </c>
      <c r="L767" s="59">
        <v>10307001</v>
      </c>
      <c r="M767" s="59">
        <v>0</v>
      </c>
      <c r="N767" s="59" t="s">
        <v>135</v>
      </c>
      <c r="O767" s="59" t="s">
        <v>124</v>
      </c>
      <c r="P767" s="59" t="s">
        <v>129</v>
      </c>
      <c r="Q767" s="59">
        <v>0</v>
      </c>
      <c r="R767" s="59">
        <v>0</v>
      </c>
      <c r="S767" s="59">
        <v>-180323.97</v>
      </c>
      <c r="T767" s="59">
        <v>0</v>
      </c>
      <c r="U767" s="59">
        <v>-173548.75</v>
      </c>
      <c r="V767" s="59">
        <v>9648423.1799999997</v>
      </c>
      <c r="W767" s="59">
        <v>9289763.9399999995</v>
      </c>
      <c r="X767" s="59">
        <v>0</v>
      </c>
      <c r="Y767" s="59">
        <v>0</v>
      </c>
      <c r="Z767" s="59">
        <v>358659.24</v>
      </c>
      <c r="AA767" s="59">
        <v>0</v>
      </c>
      <c r="AB767" s="59">
        <v>0</v>
      </c>
      <c r="AC767" s="59">
        <v>-358659.24</v>
      </c>
      <c r="AD767" s="59">
        <v>0</v>
      </c>
      <c r="AE767" s="59">
        <v>0</v>
      </c>
      <c r="AF767" s="59">
        <v>0</v>
      </c>
      <c r="AG767" s="59">
        <v>0</v>
      </c>
      <c r="AH767" s="59">
        <v>0</v>
      </c>
      <c r="AI767" s="59">
        <v>0</v>
      </c>
      <c r="AJ767" s="132" t="s">
        <v>29</v>
      </c>
      <c r="AK767" s="132" t="s">
        <v>206</v>
      </c>
      <c r="AL767" s="132">
        <f t="shared" si="88"/>
        <v>358659.24</v>
      </c>
      <c r="AM767" s="132">
        <f t="shared" si="89"/>
        <v>0</v>
      </c>
      <c r="AN767" s="132">
        <f t="shared" si="93"/>
        <v>358659.24</v>
      </c>
      <c r="AO767" s="132">
        <f t="shared" si="94"/>
        <v>0</v>
      </c>
      <c r="AP767" s="132">
        <f t="shared" si="90"/>
        <v>-358659.24000000022</v>
      </c>
      <c r="AQ767" s="132">
        <f t="shared" si="91"/>
        <v>0</v>
      </c>
      <c r="AR767" s="132">
        <f t="shared" si="92"/>
        <v>6775.2200000000012</v>
      </c>
      <c r="AS767" s="133">
        <f t="shared" si="95"/>
        <v>-1.8890409738223941E-2</v>
      </c>
    </row>
    <row r="768" spans="1:45" x14ac:dyDescent="0.2">
      <c r="A768" s="59">
        <v>-1</v>
      </c>
      <c r="B768" s="59">
        <v>1012</v>
      </c>
      <c r="C768" s="59" t="s">
        <v>121</v>
      </c>
      <c r="D768" s="59">
        <v>0</v>
      </c>
      <c r="E768" s="59">
        <v>276</v>
      </c>
      <c r="F768" s="59" t="s">
        <v>1816</v>
      </c>
      <c r="G768" s="59">
        <v>2028</v>
      </c>
      <c r="H768" s="59" t="s">
        <v>168</v>
      </c>
      <c r="I768" s="59">
        <v>7</v>
      </c>
      <c r="J768" s="59" t="s">
        <v>79</v>
      </c>
      <c r="K768" s="59">
        <v>17</v>
      </c>
      <c r="L768" s="59">
        <v>10307002</v>
      </c>
      <c r="M768" s="59">
        <v>0</v>
      </c>
      <c r="N768" s="59" t="s">
        <v>135</v>
      </c>
      <c r="O768" s="59" t="s">
        <v>124</v>
      </c>
      <c r="P768" s="59" t="s">
        <v>129</v>
      </c>
      <c r="Q768" s="59">
        <v>0</v>
      </c>
      <c r="R768" s="59">
        <v>0</v>
      </c>
      <c r="S768" s="59">
        <v>-94350.430000000008</v>
      </c>
      <c r="T768" s="59">
        <v>0</v>
      </c>
      <c r="U768" s="59">
        <v>-89518.290000000008</v>
      </c>
      <c r="V768" s="59">
        <v>4492859.82</v>
      </c>
      <c r="W768" s="59">
        <v>4262753.75</v>
      </c>
      <c r="X768" s="59">
        <v>0</v>
      </c>
      <c r="Y768" s="59">
        <v>0</v>
      </c>
      <c r="Z768" s="59">
        <v>230106.07</v>
      </c>
      <c r="AA768" s="59">
        <v>0</v>
      </c>
      <c r="AB768" s="59">
        <v>0</v>
      </c>
      <c r="AC768" s="59">
        <v>-230106.07</v>
      </c>
      <c r="AD768" s="59">
        <v>0</v>
      </c>
      <c r="AE768" s="59">
        <v>0</v>
      </c>
      <c r="AF768" s="59">
        <v>0</v>
      </c>
      <c r="AG768" s="59">
        <v>0</v>
      </c>
      <c r="AH768" s="59">
        <v>0</v>
      </c>
      <c r="AI768" s="59">
        <v>0</v>
      </c>
      <c r="AJ768" s="132" t="s">
        <v>29</v>
      </c>
      <c r="AK768" s="132" t="s">
        <v>206</v>
      </c>
      <c r="AL768" s="132">
        <f t="shared" si="88"/>
        <v>230106.07</v>
      </c>
      <c r="AM768" s="132">
        <f t="shared" si="89"/>
        <v>0</v>
      </c>
      <c r="AN768" s="132">
        <f t="shared" si="93"/>
        <v>230106.07</v>
      </c>
      <c r="AO768" s="132">
        <f t="shared" si="94"/>
        <v>0</v>
      </c>
      <c r="AP768" s="132">
        <f t="shared" si="90"/>
        <v>-230106.0700000003</v>
      </c>
      <c r="AQ768" s="132">
        <f t="shared" si="91"/>
        <v>-2.9103830456733704E-10</v>
      </c>
      <c r="AR768" s="132">
        <f t="shared" si="92"/>
        <v>4832.1399999999994</v>
      </c>
      <c r="AS768" s="133">
        <f t="shared" si="95"/>
        <v>-2.0999619870957741E-2</v>
      </c>
    </row>
    <row r="769" spans="1:45" x14ac:dyDescent="0.2">
      <c r="A769" s="59">
        <v>-1</v>
      </c>
      <c r="B769" s="59">
        <v>1012</v>
      </c>
      <c r="C769" s="59" t="s">
        <v>121</v>
      </c>
      <c r="D769" s="59">
        <v>0</v>
      </c>
      <c r="E769" s="59">
        <v>276</v>
      </c>
      <c r="F769" s="59" t="s">
        <v>1816</v>
      </c>
      <c r="G769" s="59">
        <v>2028</v>
      </c>
      <c r="H769" s="59" t="s">
        <v>170</v>
      </c>
      <c r="I769" s="59">
        <v>7</v>
      </c>
      <c r="J769" s="59" t="s">
        <v>79</v>
      </c>
      <c r="K769" s="59">
        <v>17</v>
      </c>
      <c r="L769" s="59">
        <v>10307017</v>
      </c>
      <c r="M769" s="59">
        <v>0</v>
      </c>
      <c r="N769" s="59" t="s">
        <v>135</v>
      </c>
      <c r="O769" s="59" t="s">
        <v>124</v>
      </c>
      <c r="P769" s="59" t="s">
        <v>129</v>
      </c>
      <c r="Q769" s="59">
        <v>0</v>
      </c>
      <c r="R769" s="59">
        <v>0</v>
      </c>
      <c r="S769" s="59">
        <v>-51049.340000000004</v>
      </c>
      <c r="T769" s="59">
        <v>0</v>
      </c>
      <c r="U769" s="59">
        <v>-46904.74</v>
      </c>
      <c r="V769" s="59">
        <v>2381632.2400000002</v>
      </c>
      <c r="W769" s="59">
        <v>2175499.21</v>
      </c>
      <c r="X769" s="59">
        <v>0</v>
      </c>
      <c r="Y769" s="59">
        <v>0</v>
      </c>
      <c r="Z769" s="59">
        <v>206133.03</v>
      </c>
      <c r="AA769" s="59">
        <v>0</v>
      </c>
      <c r="AB769" s="59">
        <v>0</v>
      </c>
      <c r="AC769" s="59">
        <v>-206133.03</v>
      </c>
      <c r="AD769" s="59">
        <v>0</v>
      </c>
      <c r="AE769" s="59">
        <v>0</v>
      </c>
      <c r="AF769" s="59">
        <v>0</v>
      </c>
      <c r="AG769" s="59">
        <v>0</v>
      </c>
      <c r="AH769" s="59">
        <v>0</v>
      </c>
      <c r="AI769" s="59">
        <v>0</v>
      </c>
      <c r="AJ769" s="132" t="s">
        <v>29</v>
      </c>
      <c r="AK769" s="132" t="s">
        <v>206</v>
      </c>
      <c r="AL769" s="132">
        <f t="shared" si="88"/>
        <v>206133.03</v>
      </c>
      <c r="AM769" s="132">
        <f t="shared" si="89"/>
        <v>0</v>
      </c>
      <c r="AN769" s="132">
        <f t="shared" si="93"/>
        <v>206133.03</v>
      </c>
      <c r="AO769" s="132">
        <f t="shared" si="94"/>
        <v>0</v>
      </c>
      <c r="AP769" s="132">
        <f t="shared" si="90"/>
        <v>-206133.03000000026</v>
      </c>
      <c r="AQ769" s="132">
        <f t="shared" si="91"/>
        <v>-2.6193447411060333E-10</v>
      </c>
      <c r="AR769" s="132">
        <f t="shared" si="92"/>
        <v>4144.6000000000058</v>
      </c>
      <c r="AS769" s="133">
        <f t="shared" si="95"/>
        <v>-2.0106433209660775E-2</v>
      </c>
    </row>
    <row r="770" spans="1:45" x14ac:dyDescent="0.2">
      <c r="A770" s="59">
        <v>-1</v>
      </c>
      <c r="B770" s="59">
        <v>1012</v>
      </c>
      <c r="C770" s="59" t="s">
        <v>121</v>
      </c>
      <c r="D770" s="59">
        <v>0</v>
      </c>
      <c r="E770" s="59">
        <v>276</v>
      </c>
      <c r="F770" s="59" t="s">
        <v>1816</v>
      </c>
      <c r="G770" s="59">
        <v>2028</v>
      </c>
      <c r="H770" s="59" t="s">
        <v>174</v>
      </c>
      <c r="I770" s="59">
        <v>7</v>
      </c>
      <c r="J770" s="59" t="s">
        <v>79</v>
      </c>
      <c r="K770" s="59">
        <v>17</v>
      </c>
      <c r="L770" s="59">
        <v>23634765</v>
      </c>
      <c r="M770" s="59">
        <v>0</v>
      </c>
      <c r="N770" s="59" t="s">
        <v>135</v>
      </c>
      <c r="O770" s="59" t="s">
        <v>124</v>
      </c>
      <c r="P770" s="59" t="s">
        <v>129</v>
      </c>
      <c r="Q770" s="59">
        <v>0</v>
      </c>
      <c r="R770" s="59">
        <v>0</v>
      </c>
      <c r="S770" s="59">
        <v>35315.65</v>
      </c>
      <c r="T770" s="59">
        <v>0</v>
      </c>
      <c r="U770" s="59">
        <v>35226</v>
      </c>
      <c r="V770" s="59">
        <v>-3363394.06</v>
      </c>
      <c r="W770" s="59">
        <v>-3354855.27</v>
      </c>
      <c r="X770" s="59">
        <v>0</v>
      </c>
      <c r="Y770" s="59">
        <v>0</v>
      </c>
      <c r="Z770" s="59">
        <v>-8538.7900000000009</v>
      </c>
      <c r="AA770" s="59">
        <v>0</v>
      </c>
      <c r="AB770" s="59">
        <v>0</v>
      </c>
      <c r="AC770" s="59">
        <v>8538.7900000000009</v>
      </c>
      <c r="AD770" s="59">
        <v>0</v>
      </c>
      <c r="AE770" s="59">
        <v>0</v>
      </c>
      <c r="AF770" s="59">
        <v>0</v>
      </c>
      <c r="AG770" s="59">
        <v>0</v>
      </c>
      <c r="AH770" s="59">
        <v>0</v>
      </c>
      <c r="AI770" s="59">
        <v>0</v>
      </c>
      <c r="AJ770" s="132" t="s">
        <v>29</v>
      </c>
      <c r="AK770" s="132" t="s">
        <v>35</v>
      </c>
      <c r="AL770" s="132">
        <f t="shared" ref="AL770:AL786" si="96">Z770+AA770</f>
        <v>-8538.7900000000009</v>
      </c>
      <c r="AM770" s="132">
        <f t="shared" ref="AM770:AM786" si="97">+X770+Y770</f>
        <v>0</v>
      </c>
      <c r="AN770" s="132">
        <f t="shared" si="93"/>
        <v>-8538.7900000000009</v>
      </c>
      <c r="AO770" s="132">
        <f t="shared" si="94"/>
        <v>0</v>
      </c>
      <c r="AP770" s="132">
        <f t="shared" ref="AP770:AP786" si="98">+W770-V770</f>
        <v>8538.7900000000373</v>
      </c>
      <c r="AQ770" s="132">
        <f t="shared" ref="AQ770:AQ786" si="99">+AN770+AO770+AP770</f>
        <v>3.637978807091713E-11</v>
      </c>
      <c r="AR770" s="132">
        <f t="shared" ref="AR770:AR786" si="100">U770-S770</f>
        <v>-89.650000000001455</v>
      </c>
      <c r="AS770" s="133">
        <f t="shared" si="95"/>
        <v>-1.0499145663495772E-2</v>
      </c>
    </row>
    <row r="771" spans="1:45" x14ac:dyDescent="0.2">
      <c r="A771" s="59">
        <v>-1</v>
      </c>
      <c r="B771" s="59">
        <v>1012</v>
      </c>
      <c r="C771" s="59" t="s">
        <v>121</v>
      </c>
      <c r="D771" s="59">
        <v>0</v>
      </c>
      <c r="E771" s="59">
        <v>276</v>
      </c>
      <c r="F771" s="59" t="s">
        <v>1816</v>
      </c>
      <c r="G771" s="59">
        <v>2028</v>
      </c>
      <c r="H771" s="59" t="s">
        <v>171</v>
      </c>
      <c r="I771" s="59">
        <v>7</v>
      </c>
      <c r="J771" s="59" t="s">
        <v>79</v>
      </c>
      <c r="K771" s="59">
        <v>17</v>
      </c>
      <c r="L771" s="59">
        <v>10307012</v>
      </c>
      <c r="M771" s="59">
        <v>0</v>
      </c>
      <c r="N771" s="59" t="s">
        <v>135</v>
      </c>
      <c r="O771" s="59" t="s">
        <v>124</v>
      </c>
      <c r="P771" s="59" t="s">
        <v>129</v>
      </c>
      <c r="Q771" s="59">
        <v>0</v>
      </c>
      <c r="R771" s="59">
        <v>0</v>
      </c>
      <c r="S771" s="59">
        <v>44860.950000000004</v>
      </c>
      <c r="T771" s="59">
        <v>0</v>
      </c>
      <c r="U771" s="59">
        <v>42409.75</v>
      </c>
      <c r="V771" s="59">
        <v>-2727822.44</v>
      </c>
      <c r="W771" s="59">
        <v>-2590376.52</v>
      </c>
      <c r="X771" s="59">
        <v>0</v>
      </c>
      <c r="Y771" s="59">
        <v>0</v>
      </c>
      <c r="Z771" s="59">
        <v>-137445.92000000001</v>
      </c>
      <c r="AA771" s="59">
        <v>0</v>
      </c>
      <c r="AB771" s="59">
        <v>0</v>
      </c>
      <c r="AC771" s="59">
        <v>137445.92000000001</v>
      </c>
      <c r="AD771" s="59">
        <v>0</v>
      </c>
      <c r="AE771" s="59">
        <v>0</v>
      </c>
      <c r="AF771" s="59">
        <v>0</v>
      </c>
      <c r="AG771" s="59">
        <v>0</v>
      </c>
      <c r="AH771" s="59">
        <v>0</v>
      </c>
      <c r="AI771" s="59">
        <v>0</v>
      </c>
      <c r="AJ771" s="132" t="s">
        <v>29</v>
      </c>
      <c r="AK771" s="132" t="s">
        <v>206</v>
      </c>
      <c r="AL771" s="132">
        <f t="shared" si="96"/>
        <v>-137445.92000000001</v>
      </c>
      <c r="AM771" s="132">
        <f t="shared" si="97"/>
        <v>0</v>
      </c>
      <c r="AN771" s="132">
        <f t="shared" ref="AN771:AN786" si="101">+AL771-AM771</f>
        <v>-137445.92000000001</v>
      </c>
      <c r="AO771" s="132">
        <f t="shared" ref="AO771:AO786" si="102">AB771</f>
        <v>0</v>
      </c>
      <c r="AP771" s="132">
        <f t="shared" si="98"/>
        <v>137445.91999999993</v>
      </c>
      <c r="AQ771" s="132">
        <f t="shared" si="99"/>
        <v>0</v>
      </c>
      <c r="AR771" s="132">
        <f t="shared" si="100"/>
        <v>-2451.2000000000044</v>
      </c>
      <c r="AS771" s="133">
        <f t="shared" ref="AS771:AS786" si="103">AR771/AP771</f>
        <v>-1.7833923335083397E-2</v>
      </c>
    </row>
    <row r="772" spans="1:45" x14ac:dyDescent="0.2">
      <c r="A772" s="59">
        <v>-1</v>
      </c>
      <c r="B772" s="59">
        <v>1012</v>
      </c>
      <c r="C772" s="59" t="s">
        <v>121</v>
      </c>
      <c r="D772" s="59">
        <v>0</v>
      </c>
      <c r="E772" s="59">
        <v>276</v>
      </c>
      <c r="F772" s="59" t="s">
        <v>1816</v>
      </c>
      <c r="G772" s="59">
        <v>2028</v>
      </c>
      <c r="H772" s="59" t="s">
        <v>172</v>
      </c>
      <c r="I772" s="59">
        <v>7</v>
      </c>
      <c r="J772" s="59" t="s">
        <v>79</v>
      </c>
      <c r="K772" s="59">
        <v>17</v>
      </c>
      <c r="L772" s="59">
        <v>10307010</v>
      </c>
      <c r="M772" s="59">
        <v>0</v>
      </c>
      <c r="N772" s="59" t="s">
        <v>135</v>
      </c>
      <c r="O772" s="59" t="s">
        <v>124</v>
      </c>
      <c r="P772" s="59" t="s">
        <v>129</v>
      </c>
      <c r="Q772" s="59">
        <v>0</v>
      </c>
      <c r="R772" s="59">
        <v>0</v>
      </c>
      <c r="S772" s="59">
        <v>241212.24</v>
      </c>
      <c r="T772" s="59">
        <v>0</v>
      </c>
      <c r="U772" s="59">
        <v>237897.2</v>
      </c>
      <c r="V772" s="59">
        <v>-15493717.48</v>
      </c>
      <c r="W772" s="59">
        <v>-15179605.199999999</v>
      </c>
      <c r="X772" s="59">
        <v>0</v>
      </c>
      <c r="Y772" s="59">
        <v>0</v>
      </c>
      <c r="Z772" s="59">
        <v>-314112.28000000003</v>
      </c>
      <c r="AA772" s="59">
        <v>0</v>
      </c>
      <c r="AB772" s="59">
        <v>0</v>
      </c>
      <c r="AC772" s="59">
        <v>314112.28000000003</v>
      </c>
      <c r="AD772" s="59">
        <v>0</v>
      </c>
      <c r="AE772" s="59">
        <v>0</v>
      </c>
      <c r="AF772" s="59">
        <v>0</v>
      </c>
      <c r="AG772" s="59">
        <v>0</v>
      </c>
      <c r="AH772" s="59">
        <v>0</v>
      </c>
      <c r="AI772" s="59">
        <v>0</v>
      </c>
      <c r="AJ772" s="132" t="s">
        <v>29</v>
      </c>
      <c r="AK772" s="132" t="s">
        <v>206</v>
      </c>
      <c r="AL772" s="132">
        <f t="shared" si="96"/>
        <v>-314112.28000000003</v>
      </c>
      <c r="AM772" s="132">
        <f t="shared" si="97"/>
        <v>0</v>
      </c>
      <c r="AN772" s="132">
        <f t="shared" si="101"/>
        <v>-314112.28000000003</v>
      </c>
      <c r="AO772" s="132">
        <f t="shared" si="102"/>
        <v>0</v>
      </c>
      <c r="AP772" s="132">
        <f t="shared" si="98"/>
        <v>314112.28000000119</v>
      </c>
      <c r="AQ772" s="132">
        <f t="shared" si="99"/>
        <v>1.1641532182693481E-9</v>
      </c>
      <c r="AR772" s="132">
        <f t="shared" si="100"/>
        <v>-3315.039999999979</v>
      </c>
      <c r="AS772" s="133">
        <f t="shared" si="103"/>
        <v>-1.0553678448992718E-2</v>
      </c>
    </row>
    <row r="773" spans="1:45" x14ac:dyDescent="0.2">
      <c r="A773" s="59">
        <v>-1</v>
      </c>
      <c r="B773" s="59">
        <v>1012</v>
      </c>
      <c r="C773" s="59" t="s">
        <v>121</v>
      </c>
      <c r="D773" s="59">
        <v>0</v>
      </c>
      <c r="E773" s="59">
        <v>276</v>
      </c>
      <c r="F773" s="59" t="s">
        <v>1816</v>
      </c>
      <c r="G773" s="59">
        <v>2028</v>
      </c>
      <c r="H773" s="59" t="s">
        <v>175</v>
      </c>
      <c r="I773" s="59">
        <v>7</v>
      </c>
      <c r="J773" s="59" t="s">
        <v>79</v>
      </c>
      <c r="K773" s="59">
        <v>17</v>
      </c>
      <c r="L773" s="59">
        <v>10307135</v>
      </c>
      <c r="M773" s="59">
        <v>0</v>
      </c>
      <c r="N773" s="59" t="s">
        <v>135</v>
      </c>
      <c r="O773" s="59" t="s">
        <v>124</v>
      </c>
      <c r="P773" s="59" t="s">
        <v>129</v>
      </c>
      <c r="Q773" s="59">
        <v>0</v>
      </c>
      <c r="R773" s="59">
        <v>0</v>
      </c>
      <c r="S773" s="59">
        <v>24510.36</v>
      </c>
      <c r="T773" s="59">
        <v>0</v>
      </c>
      <c r="U773" s="59">
        <v>22854.350000000002</v>
      </c>
      <c r="V773" s="59">
        <v>-1167159.8999999999</v>
      </c>
      <c r="W773" s="59">
        <v>-1088302.18</v>
      </c>
      <c r="X773" s="59">
        <v>0</v>
      </c>
      <c r="Y773" s="59">
        <v>0</v>
      </c>
      <c r="Z773" s="59">
        <v>-78857.72</v>
      </c>
      <c r="AA773" s="59">
        <v>0</v>
      </c>
      <c r="AB773" s="59">
        <v>0</v>
      </c>
      <c r="AC773" s="59">
        <v>78857.72</v>
      </c>
      <c r="AD773" s="59">
        <v>0</v>
      </c>
      <c r="AE773" s="59">
        <v>0</v>
      </c>
      <c r="AF773" s="59">
        <v>0</v>
      </c>
      <c r="AG773" s="59">
        <v>0</v>
      </c>
      <c r="AH773" s="59">
        <v>0</v>
      </c>
      <c r="AI773" s="59">
        <v>0</v>
      </c>
      <c r="AJ773" s="132" t="s">
        <v>29</v>
      </c>
      <c r="AK773" s="132" t="s">
        <v>206</v>
      </c>
      <c r="AL773" s="132">
        <f t="shared" si="96"/>
        <v>-78857.72</v>
      </c>
      <c r="AM773" s="132">
        <f t="shared" si="97"/>
        <v>0</v>
      </c>
      <c r="AN773" s="132">
        <f t="shared" si="101"/>
        <v>-78857.72</v>
      </c>
      <c r="AO773" s="132">
        <f t="shared" si="102"/>
        <v>0</v>
      </c>
      <c r="AP773" s="132">
        <f t="shared" si="98"/>
        <v>78857.719999999972</v>
      </c>
      <c r="AQ773" s="132">
        <f t="shared" si="99"/>
        <v>0</v>
      </c>
      <c r="AR773" s="132">
        <f t="shared" si="100"/>
        <v>-1656.0099999999984</v>
      </c>
      <c r="AS773" s="133">
        <f t="shared" si="103"/>
        <v>-2.0999973116138774E-2</v>
      </c>
    </row>
    <row r="774" spans="1:45" x14ac:dyDescent="0.2">
      <c r="A774" s="59">
        <v>-1</v>
      </c>
      <c r="B774" s="59">
        <v>1012</v>
      </c>
      <c r="C774" s="59" t="s">
        <v>121</v>
      </c>
      <c r="D774" s="59">
        <v>0</v>
      </c>
      <c r="E774" s="59">
        <v>276</v>
      </c>
      <c r="F774" s="59" t="s">
        <v>1816</v>
      </c>
      <c r="G774" s="59">
        <v>2028</v>
      </c>
      <c r="H774" s="59" t="s">
        <v>173</v>
      </c>
      <c r="I774" s="59">
        <v>7</v>
      </c>
      <c r="J774" s="59" t="s">
        <v>79</v>
      </c>
      <c r="K774" s="59">
        <v>17</v>
      </c>
      <c r="L774" s="59">
        <v>10307050</v>
      </c>
      <c r="M774" s="59">
        <v>0</v>
      </c>
      <c r="N774" s="59" t="s">
        <v>135</v>
      </c>
      <c r="O774" s="59" t="s">
        <v>124</v>
      </c>
      <c r="P774" s="59" t="s">
        <v>129</v>
      </c>
      <c r="Q774" s="59">
        <v>0</v>
      </c>
      <c r="R774" s="59">
        <v>0</v>
      </c>
      <c r="S774" s="59">
        <v>-2649850.08</v>
      </c>
      <c r="T774" s="59">
        <v>-271442.40000000002</v>
      </c>
      <c r="U774" s="59">
        <v>-2809863.2</v>
      </c>
      <c r="V774" s="59">
        <v>215382626.06</v>
      </c>
      <c r="W774" s="59">
        <v>232772848.49000001</v>
      </c>
      <c r="X774" s="59">
        <v>0</v>
      </c>
      <c r="Y774" s="59">
        <v>0</v>
      </c>
      <c r="Z774" s="59">
        <v>8461434.5700000003</v>
      </c>
      <c r="AA774" s="59">
        <v>0</v>
      </c>
      <c r="AB774" s="59">
        <v>-25851657</v>
      </c>
      <c r="AC774" s="59">
        <v>17390222.43</v>
      </c>
      <c r="AD774" s="59">
        <v>0</v>
      </c>
      <c r="AE774" s="59">
        <v>0</v>
      </c>
      <c r="AF774" s="59">
        <v>0</v>
      </c>
      <c r="AG774" s="59">
        <v>0</v>
      </c>
      <c r="AH774" s="59">
        <v>0</v>
      </c>
      <c r="AI774" s="59">
        <v>0</v>
      </c>
      <c r="AJ774" s="132" t="s">
        <v>29</v>
      </c>
      <c r="AK774" s="132" t="s">
        <v>36</v>
      </c>
      <c r="AL774" s="132">
        <f t="shared" si="96"/>
        <v>8461434.5700000003</v>
      </c>
      <c r="AM774" s="132">
        <f t="shared" si="97"/>
        <v>0</v>
      </c>
      <c r="AN774" s="132">
        <f t="shared" si="101"/>
        <v>8461434.5700000003</v>
      </c>
      <c r="AO774" s="132">
        <f t="shared" si="102"/>
        <v>-25851657</v>
      </c>
      <c r="AP774" s="132">
        <f t="shared" si="98"/>
        <v>17390222.430000007</v>
      </c>
      <c r="AQ774" s="132">
        <f t="shared" si="99"/>
        <v>0</v>
      </c>
      <c r="AR774" s="132">
        <f t="shared" si="100"/>
        <v>-160013.12000000011</v>
      </c>
      <c r="AS774" s="133">
        <f t="shared" si="103"/>
        <v>-9.2013268170716579E-3</v>
      </c>
    </row>
    <row r="775" spans="1:45" x14ac:dyDescent="0.2">
      <c r="A775" s="59">
        <v>-1</v>
      </c>
      <c r="B775" s="59">
        <v>1012</v>
      </c>
      <c r="C775" s="59" t="s">
        <v>121</v>
      </c>
      <c r="D775" s="59">
        <v>0</v>
      </c>
      <c r="E775" s="59">
        <v>276</v>
      </c>
      <c r="F775" s="59" t="s">
        <v>1816</v>
      </c>
      <c r="G775" s="59">
        <v>2028</v>
      </c>
      <c r="H775" s="59" t="s">
        <v>169</v>
      </c>
      <c r="I775" s="59">
        <v>7</v>
      </c>
      <c r="J775" s="59" t="s">
        <v>79</v>
      </c>
      <c r="K775" s="59">
        <v>18</v>
      </c>
      <c r="L775" s="59">
        <v>10307502</v>
      </c>
      <c r="M775" s="59">
        <v>0</v>
      </c>
      <c r="N775" s="59" t="s">
        <v>135</v>
      </c>
      <c r="O775" s="59" t="s">
        <v>124</v>
      </c>
      <c r="P775" s="59" t="s">
        <v>129</v>
      </c>
      <c r="Q775" s="59">
        <v>0</v>
      </c>
      <c r="R775" s="59">
        <v>0</v>
      </c>
      <c r="S775" s="59">
        <v>0</v>
      </c>
      <c r="T775" s="59">
        <v>0</v>
      </c>
      <c r="U775" s="59">
        <v>0</v>
      </c>
      <c r="V775" s="59">
        <v>6015518.9699999997</v>
      </c>
      <c r="W775" s="59">
        <v>6709638.5499999998</v>
      </c>
      <c r="X775" s="59">
        <v>0</v>
      </c>
      <c r="Y775" s="59">
        <v>0</v>
      </c>
      <c r="Z775" s="59">
        <v>213405.42</v>
      </c>
      <c r="AA775" s="59">
        <v>0</v>
      </c>
      <c r="AB775" s="59">
        <v>-907525</v>
      </c>
      <c r="AC775" s="59">
        <v>694119.58</v>
      </c>
      <c r="AD775" s="59">
        <v>0</v>
      </c>
      <c r="AE775" s="59">
        <v>0</v>
      </c>
      <c r="AF775" s="59">
        <v>0</v>
      </c>
      <c r="AG775" s="59">
        <v>0</v>
      </c>
      <c r="AH775" s="59">
        <v>0</v>
      </c>
      <c r="AI775" s="59">
        <v>0</v>
      </c>
      <c r="AJ775" s="132" t="s">
        <v>29</v>
      </c>
      <c r="AK775" s="132" t="s">
        <v>208</v>
      </c>
      <c r="AL775" s="132">
        <f t="shared" si="96"/>
        <v>213405.42</v>
      </c>
      <c r="AM775" s="132">
        <f t="shared" si="97"/>
        <v>0</v>
      </c>
      <c r="AN775" s="132">
        <f t="shared" si="101"/>
        <v>213405.42</v>
      </c>
      <c r="AO775" s="132">
        <f t="shared" si="102"/>
        <v>-907525</v>
      </c>
      <c r="AP775" s="132">
        <f t="shared" si="98"/>
        <v>694119.58000000007</v>
      </c>
      <c r="AQ775" s="132">
        <f t="shared" si="99"/>
        <v>0</v>
      </c>
      <c r="AR775" s="132">
        <f t="shared" si="100"/>
        <v>0</v>
      </c>
      <c r="AS775" s="133">
        <f t="shared" si="103"/>
        <v>0</v>
      </c>
    </row>
    <row r="776" spans="1:45" x14ac:dyDescent="0.2">
      <c r="A776" s="59">
        <v>-1</v>
      </c>
      <c r="B776" s="59">
        <v>1012</v>
      </c>
      <c r="C776" s="59" t="s">
        <v>121</v>
      </c>
      <c r="D776" s="59">
        <v>0</v>
      </c>
      <c r="E776" s="59">
        <v>276</v>
      </c>
      <c r="F776" s="59" t="s">
        <v>1816</v>
      </c>
      <c r="G776" s="59">
        <v>2028</v>
      </c>
      <c r="H776" s="59" t="s">
        <v>177</v>
      </c>
      <c r="I776" s="59">
        <v>7</v>
      </c>
      <c r="J776" s="59" t="s">
        <v>79</v>
      </c>
      <c r="K776" s="59">
        <v>17</v>
      </c>
      <c r="L776" s="59">
        <v>10307004</v>
      </c>
      <c r="M776" s="59">
        <v>-1</v>
      </c>
      <c r="N776" s="59" t="s">
        <v>146</v>
      </c>
      <c r="O776" s="59" t="s">
        <v>124</v>
      </c>
      <c r="P776" s="59" t="s">
        <v>129</v>
      </c>
      <c r="Q776" s="59">
        <v>0</v>
      </c>
      <c r="R776" s="59">
        <v>0</v>
      </c>
      <c r="S776" s="59">
        <v>201772.36000000002</v>
      </c>
      <c r="T776" s="59">
        <v>945</v>
      </c>
      <c r="U776" s="59">
        <v>187182.44</v>
      </c>
      <c r="V776" s="59">
        <v>-14888164.039999999</v>
      </c>
      <c r="W776" s="59">
        <v>-13950010.32</v>
      </c>
      <c r="X776" s="59">
        <v>1028153.72</v>
      </c>
      <c r="Y776" s="59">
        <v>0</v>
      </c>
      <c r="Z776" s="59">
        <v>0</v>
      </c>
      <c r="AA776" s="59">
        <v>0</v>
      </c>
      <c r="AB776" s="59">
        <v>90000</v>
      </c>
      <c r="AC776" s="59">
        <v>938153.72</v>
      </c>
      <c r="AD776" s="59">
        <v>0</v>
      </c>
      <c r="AE776" s="59">
        <v>0</v>
      </c>
      <c r="AF776" s="59">
        <v>0</v>
      </c>
      <c r="AG776" s="59">
        <v>0</v>
      </c>
      <c r="AH776" s="59">
        <v>0</v>
      </c>
      <c r="AI776" s="59">
        <v>0</v>
      </c>
      <c r="AJ776" s="132" t="s">
        <v>29</v>
      </c>
      <c r="AK776" s="132" t="s">
        <v>35</v>
      </c>
      <c r="AL776" s="132">
        <f t="shared" si="96"/>
        <v>0</v>
      </c>
      <c r="AM776" s="132">
        <f t="shared" si="97"/>
        <v>1028153.72</v>
      </c>
      <c r="AN776" s="132">
        <f t="shared" si="101"/>
        <v>-1028153.72</v>
      </c>
      <c r="AO776" s="132">
        <f t="shared" si="102"/>
        <v>90000</v>
      </c>
      <c r="AP776" s="132">
        <f t="shared" si="98"/>
        <v>938153.71999999881</v>
      </c>
      <c r="AQ776" s="132">
        <f t="shared" si="99"/>
        <v>-1.1641532182693481E-9</v>
      </c>
      <c r="AR776" s="132">
        <f t="shared" si="100"/>
        <v>-14589.920000000013</v>
      </c>
      <c r="AS776" s="133">
        <f t="shared" si="103"/>
        <v>-1.555173708632742E-2</v>
      </c>
    </row>
    <row r="777" spans="1:45" x14ac:dyDescent="0.2">
      <c r="A777" s="59">
        <v>-1</v>
      </c>
      <c r="B777" s="59">
        <v>1012</v>
      </c>
      <c r="C777" s="59" t="s">
        <v>121</v>
      </c>
      <c r="D777" s="59">
        <v>0</v>
      </c>
      <c r="E777" s="59">
        <v>276</v>
      </c>
      <c r="F777" s="59" t="s">
        <v>1816</v>
      </c>
      <c r="G777" s="59">
        <v>2028</v>
      </c>
      <c r="H777" s="59" t="s">
        <v>164</v>
      </c>
      <c r="I777" s="59">
        <v>7</v>
      </c>
      <c r="J777" s="59" t="s">
        <v>79</v>
      </c>
      <c r="K777" s="59">
        <v>17</v>
      </c>
      <c r="L777" s="59">
        <v>27</v>
      </c>
      <c r="M777" s="59">
        <v>1</v>
      </c>
      <c r="N777" s="59" t="s">
        <v>122</v>
      </c>
      <c r="O777" s="59" t="s">
        <v>124</v>
      </c>
      <c r="P777" s="59" t="s">
        <v>130</v>
      </c>
      <c r="Q777" s="59">
        <v>0</v>
      </c>
      <c r="R777" s="59">
        <v>0</v>
      </c>
      <c r="S777" s="59">
        <v>-10124.200000000001</v>
      </c>
      <c r="T777" s="59">
        <v>0</v>
      </c>
      <c r="U777" s="59">
        <v>-10124.200000000001</v>
      </c>
      <c r="V777" s="59">
        <v>964207.72</v>
      </c>
      <c r="W777" s="59">
        <v>964207.72</v>
      </c>
      <c r="X777" s="59">
        <v>0</v>
      </c>
      <c r="Y777" s="59">
        <v>0</v>
      </c>
      <c r="Z777" s="59">
        <v>0</v>
      </c>
      <c r="AA777" s="59">
        <v>0</v>
      </c>
      <c r="AB777" s="59">
        <v>0</v>
      </c>
      <c r="AC777" s="59">
        <v>0</v>
      </c>
      <c r="AD777" s="59">
        <v>0</v>
      </c>
      <c r="AE777" s="59">
        <v>0</v>
      </c>
      <c r="AF777" s="59">
        <v>0</v>
      </c>
      <c r="AG777" s="59">
        <v>0</v>
      </c>
      <c r="AH777" s="59">
        <v>0</v>
      </c>
      <c r="AI777" s="59">
        <v>0</v>
      </c>
      <c r="AJ777" s="132" t="s">
        <v>29</v>
      </c>
      <c r="AK777" s="132" t="s">
        <v>37</v>
      </c>
      <c r="AL777" s="132">
        <f t="shared" si="96"/>
        <v>0</v>
      </c>
      <c r="AM777" s="132">
        <f t="shared" si="97"/>
        <v>0</v>
      </c>
      <c r="AN777" s="132">
        <f t="shared" si="101"/>
        <v>0</v>
      </c>
      <c r="AO777" s="132">
        <f t="shared" si="102"/>
        <v>0</v>
      </c>
      <c r="AP777" s="132">
        <f t="shared" si="98"/>
        <v>0</v>
      </c>
      <c r="AQ777" s="132">
        <f t="shared" si="99"/>
        <v>0</v>
      </c>
      <c r="AR777" s="132">
        <f t="shared" si="100"/>
        <v>0</v>
      </c>
      <c r="AS777" s="133" t="e">
        <f t="shared" si="103"/>
        <v>#DIV/0!</v>
      </c>
    </row>
    <row r="778" spans="1:45" x14ac:dyDescent="0.2">
      <c r="A778" s="59">
        <v>-1</v>
      </c>
      <c r="B778" s="59">
        <v>1012</v>
      </c>
      <c r="C778" s="59" t="s">
        <v>121</v>
      </c>
      <c r="D778" s="59">
        <v>0</v>
      </c>
      <c r="E778" s="59">
        <v>276</v>
      </c>
      <c r="F778" s="59" t="s">
        <v>1816</v>
      </c>
      <c r="G778" s="59">
        <v>2028</v>
      </c>
      <c r="H778" s="59" t="s">
        <v>165</v>
      </c>
      <c r="I778" s="59">
        <v>7</v>
      </c>
      <c r="J778" s="59" t="s">
        <v>79</v>
      </c>
      <c r="K778" s="59">
        <v>17</v>
      </c>
      <c r="L778" s="59">
        <v>25</v>
      </c>
      <c r="M778" s="59">
        <v>1</v>
      </c>
      <c r="N778" s="59" t="s">
        <v>122</v>
      </c>
      <c r="O778" s="59" t="s">
        <v>124</v>
      </c>
      <c r="P778" s="59" t="s">
        <v>130</v>
      </c>
      <c r="Q778" s="59">
        <v>0</v>
      </c>
      <c r="R778" s="59">
        <v>0</v>
      </c>
      <c r="S778" s="59">
        <v>-5142.05</v>
      </c>
      <c r="T778" s="59">
        <v>-158.86000000000001</v>
      </c>
      <c r="U778" s="59">
        <v>-5300.91</v>
      </c>
      <c r="V778" s="59">
        <v>489722.98</v>
      </c>
      <c r="W778" s="59">
        <v>504854.10000000003</v>
      </c>
      <c r="X778" s="59">
        <v>15131.12</v>
      </c>
      <c r="Y778" s="59">
        <v>0</v>
      </c>
      <c r="Z778" s="59">
        <v>0</v>
      </c>
      <c r="AA778" s="59">
        <v>0</v>
      </c>
      <c r="AB778" s="59">
        <v>0</v>
      </c>
      <c r="AC778" s="59">
        <v>15131.12</v>
      </c>
      <c r="AD778" s="59">
        <v>0</v>
      </c>
      <c r="AE778" s="59">
        <v>0</v>
      </c>
      <c r="AF778" s="59">
        <v>0</v>
      </c>
      <c r="AG778" s="59">
        <v>0</v>
      </c>
      <c r="AH778" s="59">
        <v>0</v>
      </c>
      <c r="AI778" s="59">
        <v>0</v>
      </c>
      <c r="AJ778" s="132" t="s">
        <v>29</v>
      </c>
      <c r="AK778" s="132" t="s">
        <v>206</v>
      </c>
      <c r="AL778" s="132">
        <f t="shared" si="96"/>
        <v>0</v>
      </c>
      <c r="AM778" s="132">
        <f t="shared" si="97"/>
        <v>15131.12</v>
      </c>
      <c r="AN778" s="132">
        <f t="shared" si="101"/>
        <v>-15131.12</v>
      </c>
      <c r="AO778" s="132">
        <f t="shared" si="102"/>
        <v>0</v>
      </c>
      <c r="AP778" s="132">
        <f t="shared" si="98"/>
        <v>15131.120000000054</v>
      </c>
      <c r="AQ778" s="132">
        <f t="shared" si="99"/>
        <v>5.2750692702829838E-11</v>
      </c>
      <c r="AR778" s="132">
        <f t="shared" si="100"/>
        <v>-158.85999999999967</v>
      </c>
      <c r="AS778" s="133">
        <f t="shared" si="103"/>
        <v>-1.0498892349013101E-2</v>
      </c>
    </row>
    <row r="779" spans="1:45" x14ac:dyDescent="0.2">
      <c r="A779" s="59">
        <v>-1</v>
      </c>
      <c r="B779" s="59">
        <v>1012</v>
      </c>
      <c r="C779" s="59" t="s">
        <v>121</v>
      </c>
      <c r="D779" s="59">
        <v>0</v>
      </c>
      <c r="E779" s="59">
        <v>276</v>
      </c>
      <c r="F779" s="59" t="s">
        <v>1816</v>
      </c>
      <c r="G779" s="59">
        <v>2028</v>
      </c>
      <c r="H779" s="59" t="s">
        <v>167</v>
      </c>
      <c r="I779" s="59">
        <v>7</v>
      </c>
      <c r="J779" s="59" t="s">
        <v>79</v>
      </c>
      <c r="K779" s="59">
        <v>17</v>
      </c>
      <c r="L779" s="59">
        <v>10307001</v>
      </c>
      <c r="M779" s="59">
        <v>0</v>
      </c>
      <c r="N779" s="59" t="s">
        <v>135</v>
      </c>
      <c r="O779" s="59" t="s">
        <v>124</v>
      </c>
      <c r="P779" s="59" t="s">
        <v>130</v>
      </c>
      <c r="Q779" s="59">
        <v>0</v>
      </c>
      <c r="R779" s="59">
        <v>0</v>
      </c>
      <c r="S779" s="59">
        <v>-122.06</v>
      </c>
      <c r="T779" s="59">
        <v>0</v>
      </c>
      <c r="U779" s="59">
        <v>-122.06</v>
      </c>
      <c r="V779" s="59">
        <v>11626.06</v>
      </c>
      <c r="W779" s="59">
        <v>11626.06</v>
      </c>
      <c r="X779" s="59">
        <v>0</v>
      </c>
      <c r="Y779" s="59">
        <v>0</v>
      </c>
      <c r="Z779" s="59">
        <v>0</v>
      </c>
      <c r="AA779" s="59">
        <v>0</v>
      </c>
      <c r="AB779" s="59">
        <v>0</v>
      </c>
      <c r="AC779" s="59">
        <v>0</v>
      </c>
      <c r="AD779" s="59">
        <v>0</v>
      </c>
      <c r="AE779" s="59">
        <v>0</v>
      </c>
      <c r="AF779" s="59">
        <v>0</v>
      </c>
      <c r="AG779" s="59">
        <v>0</v>
      </c>
      <c r="AH779" s="59">
        <v>0</v>
      </c>
      <c r="AI779" s="59">
        <v>0</v>
      </c>
      <c r="AJ779" s="132" t="s">
        <v>29</v>
      </c>
      <c r="AK779" s="132" t="s">
        <v>206</v>
      </c>
      <c r="AL779" s="132">
        <f t="shared" si="96"/>
        <v>0</v>
      </c>
      <c r="AM779" s="132">
        <f t="shared" si="97"/>
        <v>0</v>
      </c>
      <c r="AN779" s="132">
        <f t="shared" si="101"/>
        <v>0</v>
      </c>
      <c r="AO779" s="132">
        <f t="shared" si="102"/>
        <v>0</v>
      </c>
      <c r="AP779" s="132">
        <f t="shared" si="98"/>
        <v>0</v>
      </c>
      <c r="AQ779" s="132">
        <f t="shared" si="99"/>
        <v>0</v>
      </c>
      <c r="AR779" s="132">
        <f t="shared" si="100"/>
        <v>0</v>
      </c>
      <c r="AS779" s="133" t="e">
        <f t="shared" si="103"/>
        <v>#DIV/0!</v>
      </c>
    </row>
    <row r="780" spans="1:45" x14ac:dyDescent="0.2">
      <c r="A780" s="59">
        <v>-1</v>
      </c>
      <c r="B780" s="59">
        <v>1012</v>
      </c>
      <c r="C780" s="59" t="s">
        <v>121</v>
      </c>
      <c r="D780" s="59">
        <v>0</v>
      </c>
      <c r="E780" s="59">
        <v>276</v>
      </c>
      <c r="F780" s="59" t="s">
        <v>1816</v>
      </c>
      <c r="G780" s="59">
        <v>2028</v>
      </c>
      <c r="H780" s="59" t="s">
        <v>170</v>
      </c>
      <c r="I780" s="59">
        <v>7</v>
      </c>
      <c r="J780" s="59" t="s">
        <v>79</v>
      </c>
      <c r="K780" s="59">
        <v>17</v>
      </c>
      <c r="L780" s="59">
        <v>10307017</v>
      </c>
      <c r="M780" s="59">
        <v>0</v>
      </c>
      <c r="N780" s="59" t="s">
        <v>135</v>
      </c>
      <c r="O780" s="59" t="s">
        <v>124</v>
      </c>
      <c r="P780" s="59" t="s">
        <v>130</v>
      </c>
      <c r="Q780" s="59">
        <v>0</v>
      </c>
      <c r="R780" s="59">
        <v>0</v>
      </c>
      <c r="S780" s="59">
        <v>-18496.240000000002</v>
      </c>
      <c r="T780" s="59">
        <v>0</v>
      </c>
      <c r="U780" s="59">
        <v>-18496.240000000002</v>
      </c>
      <c r="V780" s="59">
        <v>1761544.3</v>
      </c>
      <c r="W780" s="59">
        <v>1761544.3</v>
      </c>
      <c r="X780" s="59">
        <v>0</v>
      </c>
      <c r="Y780" s="59">
        <v>0</v>
      </c>
      <c r="Z780" s="59">
        <v>0</v>
      </c>
      <c r="AA780" s="59">
        <v>0</v>
      </c>
      <c r="AB780" s="59">
        <v>0</v>
      </c>
      <c r="AC780" s="59">
        <v>0</v>
      </c>
      <c r="AD780" s="59">
        <v>0</v>
      </c>
      <c r="AE780" s="59">
        <v>0</v>
      </c>
      <c r="AF780" s="59">
        <v>0</v>
      </c>
      <c r="AG780" s="59">
        <v>0</v>
      </c>
      <c r="AH780" s="59">
        <v>0</v>
      </c>
      <c r="AI780" s="59">
        <v>0</v>
      </c>
      <c r="AJ780" s="132" t="s">
        <v>29</v>
      </c>
      <c r="AK780" s="132" t="s">
        <v>206</v>
      </c>
      <c r="AL780" s="132">
        <f t="shared" si="96"/>
        <v>0</v>
      </c>
      <c r="AM780" s="132">
        <f t="shared" si="97"/>
        <v>0</v>
      </c>
      <c r="AN780" s="132">
        <f t="shared" si="101"/>
        <v>0</v>
      </c>
      <c r="AO780" s="132">
        <f t="shared" si="102"/>
        <v>0</v>
      </c>
      <c r="AP780" s="132">
        <f t="shared" si="98"/>
        <v>0</v>
      </c>
      <c r="AQ780" s="132">
        <f t="shared" si="99"/>
        <v>0</v>
      </c>
      <c r="AR780" s="132">
        <f t="shared" si="100"/>
        <v>0</v>
      </c>
      <c r="AS780" s="133" t="e">
        <f t="shared" si="103"/>
        <v>#DIV/0!</v>
      </c>
    </row>
    <row r="781" spans="1:45" x14ac:dyDescent="0.2">
      <c r="A781" s="59">
        <v>-1</v>
      </c>
      <c r="B781" s="59">
        <v>1012</v>
      </c>
      <c r="C781" s="59" t="s">
        <v>121</v>
      </c>
      <c r="D781" s="59">
        <v>0</v>
      </c>
      <c r="E781" s="59">
        <v>276</v>
      </c>
      <c r="F781" s="59" t="s">
        <v>1816</v>
      </c>
      <c r="G781" s="59">
        <v>2028</v>
      </c>
      <c r="H781" s="59" t="s">
        <v>171</v>
      </c>
      <c r="I781" s="59">
        <v>7</v>
      </c>
      <c r="J781" s="59" t="s">
        <v>79</v>
      </c>
      <c r="K781" s="59">
        <v>17</v>
      </c>
      <c r="L781" s="59">
        <v>10307012</v>
      </c>
      <c r="M781" s="59">
        <v>0</v>
      </c>
      <c r="N781" s="59" t="s">
        <v>135</v>
      </c>
      <c r="O781" s="59" t="s">
        <v>124</v>
      </c>
      <c r="P781" s="59" t="s">
        <v>130</v>
      </c>
      <c r="Q781" s="59">
        <v>0</v>
      </c>
      <c r="R781" s="59">
        <v>0</v>
      </c>
      <c r="S781" s="59">
        <v>99.820000000000007</v>
      </c>
      <c r="T781" s="59">
        <v>0</v>
      </c>
      <c r="U781" s="59">
        <v>99.820000000000007</v>
      </c>
      <c r="V781" s="59">
        <v>-9506.2100000000009</v>
      </c>
      <c r="W781" s="59">
        <v>-9506.2100000000009</v>
      </c>
      <c r="X781" s="59">
        <v>0</v>
      </c>
      <c r="Y781" s="59">
        <v>0</v>
      </c>
      <c r="Z781" s="59">
        <v>0</v>
      </c>
      <c r="AA781" s="59">
        <v>0</v>
      </c>
      <c r="AB781" s="59">
        <v>0</v>
      </c>
      <c r="AC781" s="59">
        <v>0</v>
      </c>
      <c r="AD781" s="59">
        <v>0</v>
      </c>
      <c r="AE781" s="59">
        <v>0</v>
      </c>
      <c r="AF781" s="59">
        <v>0</v>
      </c>
      <c r="AG781" s="59">
        <v>0</v>
      </c>
      <c r="AH781" s="59">
        <v>0</v>
      </c>
      <c r="AI781" s="59">
        <v>0</v>
      </c>
      <c r="AJ781" s="132" t="s">
        <v>29</v>
      </c>
      <c r="AK781" s="132" t="s">
        <v>206</v>
      </c>
      <c r="AL781" s="132">
        <f t="shared" si="96"/>
        <v>0</v>
      </c>
      <c r="AM781" s="132">
        <f t="shared" si="97"/>
        <v>0</v>
      </c>
      <c r="AN781" s="132">
        <f t="shared" si="101"/>
        <v>0</v>
      </c>
      <c r="AO781" s="132">
        <f t="shared" si="102"/>
        <v>0</v>
      </c>
      <c r="AP781" s="132">
        <f t="shared" si="98"/>
        <v>0</v>
      </c>
      <c r="AQ781" s="132">
        <f t="shared" si="99"/>
        <v>0</v>
      </c>
      <c r="AR781" s="132">
        <f t="shared" si="100"/>
        <v>0</v>
      </c>
      <c r="AS781" s="133" t="e">
        <f t="shared" si="103"/>
        <v>#DIV/0!</v>
      </c>
    </row>
    <row r="782" spans="1:45" x14ac:dyDescent="0.2">
      <c r="A782" s="59">
        <v>-1</v>
      </c>
      <c r="B782" s="59">
        <v>1012</v>
      </c>
      <c r="C782" s="59" t="s">
        <v>121</v>
      </c>
      <c r="D782" s="59">
        <v>0</v>
      </c>
      <c r="E782" s="59">
        <v>276</v>
      </c>
      <c r="F782" s="59" t="s">
        <v>1816</v>
      </c>
      <c r="G782" s="59">
        <v>2028</v>
      </c>
      <c r="H782" s="59" t="s">
        <v>173</v>
      </c>
      <c r="I782" s="59">
        <v>7</v>
      </c>
      <c r="J782" s="59" t="s">
        <v>79</v>
      </c>
      <c r="K782" s="59">
        <v>17</v>
      </c>
      <c r="L782" s="59">
        <v>10307050</v>
      </c>
      <c r="M782" s="59">
        <v>0</v>
      </c>
      <c r="N782" s="59" t="s">
        <v>135</v>
      </c>
      <c r="O782" s="59" t="s">
        <v>124</v>
      </c>
      <c r="P782" s="59" t="s">
        <v>130</v>
      </c>
      <c r="Q782" s="59">
        <v>0</v>
      </c>
      <c r="R782" s="59">
        <v>0</v>
      </c>
      <c r="S782" s="59">
        <v>-16125.45</v>
      </c>
      <c r="T782" s="59">
        <v>0</v>
      </c>
      <c r="U782" s="59">
        <v>-16125.45</v>
      </c>
      <c r="V782" s="59">
        <v>1535751.13</v>
      </c>
      <c r="W782" s="59">
        <v>1535751.13</v>
      </c>
      <c r="X782" s="59">
        <v>0</v>
      </c>
      <c r="Y782" s="59">
        <v>0</v>
      </c>
      <c r="Z782" s="59">
        <v>0</v>
      </c>
      <c r="AA782" s="59">
        <v>0</v>
      </c>
      <c r="AB782" s="59">
        <v>0</v>
      </c>
      <c r="AC782" s="59">
        <v>0</v>
      </c>
      <c r="AD782" s="59">
        <v>0</v>
      </c>
      <c r="AE782" s="59">
        <v>0</v>
      </c>
      <c r="AF782" s="59">
        <v>0</v>
      </c>
      <c r="AG782" s="59">
        <v>0</v>
      </c>
      <c r="AH782" s="59">
        <v>0</v>
      </c>
      <c r="AI782" s="59">
        <v>0</v>
      </c>
      <c r="AJ782" s="132" t="s">
        <v>29</v>
      </c>
      <c r="AK782" s="132" t="s">
        <v>36</v>
      </c>
      <c r="AL782" s="132">
        <f t="shared" si="96"/>
        <v>0</v>
      </c>
      <c r="AM782" s="132">
        <f t="shared" si="97"/>
        <v>0</v>
      </c>
      <c r="AN782" s="132">
        <f t="shared" si="101"/>
        <v>0</v>
      </c>
      <c r="AO782" s="132">
        <f t="shared" si="102"/>
        <v>0</v>
      </c>
      <c r="AP782" s="132">
        <f t="shared" si="98"/>
        <v>0</v>
      </c>
      <c r="AQ782" s="132">
        <f t="shared" si="99"/>
        <v>0</v>
      </c>
      <c r="AR782" s="132">
        <f t="shared" si="100"/>
        <v>0</v>
      </c>
      <c r="AS782" s="133" t="e">
        <f t="shared" si="103"/>
        <v>#DIV/0!</v>
      </c>
    </row>
    <row r="783" spans="1:45" x14ac:dyDescent="0.2">
      <c r="A783" s="59">
        <v>-1</v>
      </c>
      <c r="B783" s="59">
        <v>1012</v>
      </c>
      <c r="C783" s="59" t="s">
        <v>121</v>
      </c>
      <c r="D783" s="59">
        <v>0</v>
      </c>
      <c r="E783" s="59">
        <v>276</v>
      </c>
      <c r="F783" s="59" t="s">
        <v>1816</v>
      </c>
      <c r="G783" s="59">
        <v>2028</v>
      </c>
      <c r="H783" s="59" t="s">
        <v>169</v>
      </c>
      <c r="I783" s="59">
        <v>7</v>
      </c>
      <c r="J783" s="59" t="s">
        <v>79</v>
      </c>
      <c r="K783" s="59">
        <v>18</v>
      </c>
      <c r="L783" s="59">
        <v>10307502</v>
      </c>
      <c r="M783" s="59">
        <v>0</v>
      </c>
      <c r="N783" s="59" t="s">
        <v>135</v>
      </c>
      <c r="O783" s="59" t="s">
        <v>124</v>
      </c>
      <c r="P783" s="59" t="s">
        <v>130</v>
      </c>
      <c r="Q783" s="59">
        <v>0</v>
      </c>
      <c r="R783" s="59">
        <v>0</v>
      </c>
      <c r="S783" s="59">
        <v>0</v>
      </c>
      <c r="T783" s="59">
        <v>0</v>
      </c>
      <c r="U783" s="59">
        <v>0</v>
      </c>
      <c r="V783" s="59">
        <v>19225.689999999999</v>
      </c>
      <c r="W783" s="59">
        <v>19225.689999999999</v>
      </c>
      <c r="X783" s="59">
        <v>0</v>
      </c>
      <c r="Y783" s="59">
        <v>0</v>
      </c>
      <c r="Z783" s="59">
        <v>0</v>
      </c>
      <c r="AA783" s="59">
        <v>0</v>
      </c>
      <c r="AB783" s="59">
        <v>0</v>
      </c>
      <c r="AC783" s="59">
        <v>0</v>
      </c>
      <c r="AD783" s="59">
        <v>0</v>
      </c>
      <c r="AE783" s="59">
        <v>0</v>
      </c>
      <c r="AF783" s="59">
        <v>0</v>
      </c>
      <c r="AG783" s="59">
        <v>0</v>
      </c>
      <c r="AH783" s="59">
        <v>0</v>
      </c>
      <c r="AI783" s="59">
        <v>0</v>
      </c>
      <c r="AJ783" s="132" t="s">
        <v>29</v>
      </c>
      <c r="AK783" s="132" t="s">
        <v>208</v>
      </c>
      <c r="AL783" s="132">
        <f t="shared" si="96"/>
        <v>0</v>
      </c>
      <c r="AM783" s="132">
        <f t="shared" si="97"/>
        <v>0</v>
      </c>
      <c r="AN783" s="132">
        <f t="shared" si="101"/>
        <v>0</v>
      </c>
      <c r="AO783" s="132">
        <f t="shared" si="102"/>
        <v>0</v>
      </c>
      <c r="AP783" s="132">
        <f t="shared" si="98"/>
        <v>0</v>
      </c>
      <c r="AQ783" s="132">
        <f t="shared" si="99"/>
        <v>0</v>
      </c>
      <c r="AR783" s="132">
        <f t="shared" si="100"/>
        <v>0</v>
      </c>
      <c r="AS783" s="133" t="e">
        <f t="shared" si="103"/>
        <v>#DIV/0!</v>
      </c>
    </row>
    <row r="784" spans="1:45" x14ac:dyDescent="0.2">
      <c r="A784" s="59">
        <v>-1</v>
      </c>
      <c r="B784" s="59">
        <v>1012</v>
      </c>
      <c r="C784" s="59" t="s">
        <v>121</v>
      </c>
      <c r="D784" s="59">
        <v>0</v>
      </c>
      <c r="E784" s="59">
        <v>276</v>
      </c>
      <c r="F784" s="59" t="s">
        <v>1816</v>
      </c>
      <c r="G784" s="59">
        <v>2028</v>
      </c>
      <c r="H784" s="59" t="s">
        <v>164</v>
      </c>
      <c r="I784" s="59">
        <v>7</v>
      </c>
      <c r="J784" s="59" t="s">
        <v>79</v>
      </c>
      <c r="K784" s="59">
        <v>17</v>
      </c>
      <c r="L784" s="59">
        <v>27</v>
      </c>
      <c r="M784" s="59">
        <v>1</v>
      </c>
      <c r="N784" s="59" t="s">
        <v>122</v>
      </c>
      <c r="O784" s="59" t="s">
        <v>124</v>
      </c>
      <c r="P784" s="59" t="s">
        <v>131</v>
      </c>
      <c r="Q784" s="59">
        <v>0</v>
      </c>
      <c r="R784" s="59">
        <v>0</v>
      </c>
      <c r="S784" s="59">
        <v>0</v>
      </c>
      <c r="T784" s="59">
        <v>0</v>
      </c>
      <c r="U784" s="59">
        <v>0</v>
      </c>
      <c r="V784" s="59">
        <v>0</v>
      </c>
      <c r="W784" s="59">
        <v>0</v>
      </c>
      <c r="X784" s="59">
        <v>0</v>
      </c>
      <c r="Y784" s="59">
        <v>0</v>
      </c>
      <c r="Z784" s="59">
        <v>0</v>
      </c>
      <c r="AA784" s="59">
        <v>0</v>
      </c>
      <c r="AB784" s="59">
        <v>0</v>
      </c>
      <c r="AC784" s="59">
        <v>0</v>
      </c>
      <c r="AD784" s="59">
        <v>0</v>
      </c>
      <c r="AE784" s="59">
        <v>0</v>
      </c>
      <c r="AF784" s="59">
        <v>0</v>
      </c>
      <c r="AG784" s="59">
        <v>0</v>
      </c>
      <c r="AH784" s="59">
        <v>0</v>
      </c>
      <c r="AI784" s="59">
        <v>0</v>
      </c>
      <c r="AJ784" s="132" t="s">
        <v>207</v>
      </c>
      <c r="AK784" s="132" t="s">
        <v>37</v>
      </c>
      <c r="AL784" s="132">
        <f t="shared" si="96"/>
        <v>0</v>
      </c>
      <c r="AM784" s="132">
        <f t="shared" si="97"/>
        <v>0</v>
      </c>
      <c r="AN784" s="132">
        <f t="shared" si="101"/>
        <v>0</v>
      </c>
      <c r="AO784" s="132">
        <f t="shared" si="102"/>
        <v>0</v>
      </c>
      <c r="AP784" s="132">
        <f t="shared" si="98"/>
        <v>0</v>
      </c>
      <c r="AQ784" s="132">
        <f t="shared" si="99"/>
        <v>0</v>
      </c>
      <c r="AR784" s="132">
        <f t="shared" si="100"/>
        <v>0</v>
      </c>
      <c r="AS784" s="133" t="e">
        <f t="shared" si="103"/>
        <v>#DIV/0!</v>
      </c>
    </row>
    <row r="785" spans="1:45" x14ac:dyDescent="0.2">
      <c r="A785" s="59">
        <v>-1</v>
      </c>
      <c r="B785" s="59">
        <v>1012</v>
      </c>
      <c r="C785" s="59" t="s">
        <v>121</v>
      </c>
      <c r="D785" s="59">
        <v>0</v>
      </c>
      <c r="E785" s="59">
        <v>276</v>
      </c>
      <c r="F785" s="59" t="s">
        <v>1816</v>
      </c>
      <c r="G785" s="59">
        <v>2028</v>
      </c>
      <c r="H785" s="59" t="s">
        <v>166</v>
      </c>
      <c r="I785" s="59">
        <v>7</v>
      </c>
      <c r="J785" s="59" t="s">
        <v>79</v>
      </c>
      <c r="K785" s="59">
        <v>9999</v>
      </c>
      <c r="L785" s="59">
        <v>12000026</v>
      </c>
      <c r="M785" s="59">
        <v>1</v>
      </c>
      <c r="N785" s="59" t="s">
        <v>122</v>
      </c>
      <c r="O785" s="59" t="s">
        <v>124</v>
      </c>
      <c r="P785" s="59" t="s">
        <v>131</v>
      </c>
      <c r="Q785" s="59">
        <v>0</v>
      </c>
      <c r="R785" s="59">
        <v>0</v>
      </c>
      <c r="S785" s="59">
        <v>0</v>
      </c>
      <c r="T785" s="59">
        <v>0</v>
      </c>
      <c r="U785" s="59">
        <v>0</v>
      </c>
      <c r="V785" s="59">
        <v>0</v>
      </c>
      <c r="W785" s="59">
        <v>0</v>
      </c>
      <c r="X785" s="59">
        <v>0</v>
      </c>
      <c r="Y785" s="59">
        <v>0</v>
      </c>
      <c r="Z785" s="59">
        <v>0</v>
      </c>
      <c r="AA785" s="59">
        <v>0</v>
      </c>
      <c r="AB785" s="59">
        <v>0</v>
      </c>
      <c r="AC785" s="59">
        <v>0</v>
      </c>
      <c r="AD785" s="59">
        <v>0</v>
      </c>
      <c r="AE785" s="59">
        <v>0</v>
      </c>
      <c r="AF785" s="59">
        <v>0</v>
      </c>
      <c r="AG785" s="59">
        <v>0</v>
      </c>
      <c r="AH785" s="59">
        <v>0</v>
      </c>
      <c r="AI785" s="59">
        <v>0</v>
      </c>
      <c r="AJ785" s="132" t="s">
        <v>207</v>
      </c>
      <c r="AK785" s="132" t="s">
        <v>207</v>
      </c>
      <c r="AL785" s="132">
        <f t="shared" si="96"/>
        <v>0</v>
      </c>
      <c r="AM785" s="132">
        <f t="shared" si="97"/>
        <v>0</v>
      </c>
      <c r="AN785" s="132">
        <f t="shared" si="101"/>
        <v>0</v>
      </c>
      <c r="AO785" s="132">
        <f t="shared" si="102"/>
        <v>0</v>
      </c>
      <c r="AP785" s="132">
        <f t="shared" si="98"/>
        <v>0</v>
      </c>
      <c r="AQ785" s="132">
        <f t="shared" si="99"/>
        <v>0</v>
      </c>
      <c r="AR785" s="132">
        <f t="shared" si="100"/>
        <v>0</v>
      </c>
      <c r="AS785" s="133" t="e">
        <f t="shared" si="103"/>
        <v>#DIV/0!</v>
      </c>
    </row>
    <row r="786" spans="1:45" x14ac:dyDescent="0.2">
      <c r="A786" s="59">
        <v>-1</v>
      </c>
      <c r="B786" s="59">
        <v>1012</v>
      </c>
      <c r="C786" s="59" t="s">
        <v>121</v>
      </c>
      <c r="D786" s="59">
        <v>0</v>
      </c>
      <c r="E786" s="59">
        <v>276</v>
      </c>
      <c r="F786" s="59" t="s">
        <v>1816</v>
      </c>
      <c r="G786" s="59">
        <v>2028</v>
      </c>
      <c r="H786" s="59" t="s">
        <v>176</v>
      </c>
      <c r="I786" s="59">
        <v>7</v>
      </c>
      <c r="J786" s="59" t="s">
        <v>79</v>
      </c>
      <c r="K786" s="59">
        <v>9999</v>
      </c>
      <c r="L786" s="59">
        <v>22307510</v>
      </c>
      <c r="M786" s="59">
        <v>0</v>
      </c>
      <c r="N786" s="59" t="s">
        <v>135</v>
      </c>
      <c r="O786" s="59" t="s">
        <v>124</v>
      </c>
      <c r="P786" s="59" t="s">
        <v>131</v>
      </c>
      <c r="Q786" s="59">
        <v>0</v>
      </c>
      <c r="R786" s="59">
        <v>0</v>
      </c>
      <c r="S786" s="59">
        <v>0</v>
      </c>
      <c r="T786" s="59">
        <v>0</v>
      </c>
      <c r="U786" s="59">
        <v>0</v>
      </c>
      <c r="V786" s="59">
        <v>249377</v>
      </c>
      <c r="W786" s="59">
        <v>249377</v>
      </c>
      <c r="X786" s="59">
        <v>0</v>
      </c>
      <c r="Y786" s="59">
        <v>0</v>
      </c>
      <c r="Z786" s="59">
        <v>0</v>
      </c>
      <c r="AA786" s="59">
        <v>0</v>
      </c>
      <c r="AB786" s="59">
        <v>0</v>
      </c>
      <c r="AC786" s="59">
        <v>0</v>
      </c>
      <c r="AD786" s="59">
        <v>0</v>
      </c>
      <c r="AE786" s="59">
        <v>0</v>
      </c>
      <c r="AF786" s="59">
        <v>0</v>
      </c>
      <c r="AG786" s="59">
        <v>0</v>
      </c>
      <c r="AH786" s="59">
        <v>0</v>
      </c>
      <c r="AI786" s="59">
        <v>0</v>
      </c>
      <c r="AJ786" s="132" t="s">
        <v>207</v>
      </c>
      <c r="AK786" s="132" t="s">
        <v>207</v>
      </c>
      <c r="AL786" s="132">
        <f t="shared" si="96"/>
        <v>0</v>
      </c>
      <c r="AM786" s="132">
        <f t="shared" si="97"/>
        <v>0</v>
      </c>
      <c r="AN786" s="132">
        <f t="shared" si="101"/>
        <v>0</v>
      </c>
      <c r="AO786" s="132">
        <f t="shared" si="102"/>
        <v>0</v>
      </c>
      <c r="AP786" s="132">
        <f t="shared" si="98"/>
        <v>0</v>
      </c>
      <c r="AQ786" s="132">
        <f t="shared" si="99"/>
        <v>0</v>
      </c>
      <c r="AR786" s="132">
        <f t="shared" si="100"/>
        <v>0</v>
      </c>
      <c r="AS786" s="133" t="e">
        <f t="shared" si="103"/>
        <v>#DIV/0!</v>
      </c>
    </row>
    <row r="787" spans="1:45" x14ac:dyDescent="0.2">
      <c r="AL787" s="132">
        <f>SUM(AL2:AL703)</f>
        <v>447351141.74999958</v>
      </c>
      <c r="AM787" s="132">
        <f t="shared" ref="AM787:AS787" si="104">SUM(AM2:AM786)</f>
        <v>567026083.16000021</v>
      </c>
      <c r="AN787" s="132">
        <f t="shared" si="104"/>
        <v>-25457481.409999955</v>
      </c>
      <c r="AO787" s="132">
        <f t="shared" si="104"/>
        <v>-406614574.74000001</v>
      </c>
      <c r="AP787" s="132">
        <f t="shared" si="104"/>
        <v>432072056.15000033</v>
      </c>
      <c r="AQ787" s="132">
        <f t="shared" si="104"/>
        <v>-5.8668526377314567E-8</v>
      </c>
      <c r="AR787" s="132">
        <f t="shared" si="104"/>
        <v>29393862.569999997</v>
      </c>
      <c r="AS787" s="133" t="e">
        <f t="shared" si="104"/>
        <v>#DIV/0!</v>
      </c>
    </row>
    <row r="791" spans="1:45" x14ac:dyDescent="0.2">
      <c r="AL791" s="132">
        <f>SUBTOTAL(9,AL2:AL629)</f>
        <v>400242411.74999964</v>
      </c>
      <c r="AM791" s="132">
        <f t="shared" ref="AM791:AN791" si="105">SUBTOTAL(9,AM2:AM629)</f>
        <v>441497825.94000006</v>
      </c>
      <c r="AN791" s="132">
        <f t="shared" si="105"/>
        <v>-41255414.189999983</v>
      </c>
      <c r="AO791" s="132">
        <f>SUBTOTAL(9,AO2:AO786)</f>
        <v>-406614574.74000001</v>
      </c>
      <c r="AP791" s="132">
        <f t="shared" ref="AP791:AR791" si="106">SUBTOTAL(9,AP2:AP786)</f>
        <v>432072056.15000033</v>
      </c>
      <c r="AQ791" s="132">
        <f t="shared" si="106"/>
        <v>-5.8668526377314567E-8</v>
      </c>
      <c r="AR791" s="132">
        <f t="shared" si="106"/>
        <v>29393862.569999997</v>
      </c>
    </row>
    <row r="793" spans="1:45" x14ac:dyDescent="0.2">
      <c r="AP793" s="132">
        <f>AP791/12*10</f>
        <v>360060046.79166698</v>
      </c>
      <c r="AR793" s="132">
        <f>AR791/12*10</f>
        <v>24494885.474999998</v>
      </c>
    </row>
  </sheetData>
  <autoFilter ref="A1:AU633" xr:uid="{F97743EA-4C41-45F4-977B-00060A0A9667}"/>
  <pageMargins left="0.7" right="0.7" top="0.75" bottom="0.75" header="0.3" footer="0.3"/>
  <customProperties>
    <customPr name="_pios_i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D6490D-5B40-4BD7-99D9-A53156B23EA8}">
  <sheetPr codeName="Sheet9"/>
  <dimension ref="B1:G47"/>
  <sheetViews>
    <sheetView workbookViewId="0"/>
  </sheetViews>
  <sheetFormatPr defaultRowHeight="12.75" x14ac:dyDescent="0.2"/>
  <cols>
    <col min="2" max="2" width="11" bestFit="1" customWidth="1"/>
    <col min="6" max="6" width="32" bestFit="1" customWidth="1"/>
  </cols>
  <sheetData>
    <row r="1" spans="2:7" x14ac:dyDescent="0.2">
      <c r="B1" t="s">
        <v>204</v>
      </c>
      <c r="C1" t="s">
        <v>119</v>
      </c>
      <c r="F1" s="38" t="s">
        <v>118</v>
      </c>
      <c r="G1" t="s">
        <v>120</v>
      </c>
    </row>
    <row r="2" spans="2:7" x14ac:dyDescent="0.2">
      <c r="B2" t="s">
        <v>123</v>
      </c>
      <c r="C2" t="s">
        <v>29</v>
      </c>
      <c r="F2" t="s">
        <v>125</v>
      </c>
      <c r="G2" t="s">
        <v>37</v>
      </c>
    </row>
    <row r="3" spans="2:7" x14ac:dyDescent="0.2">
      <c r="B3" t="s">
        <v>127</v>
      </c>
      <c r="C3" t="s">
        <v>205</v>
      </c>
      <c r="F3" t="s">
        <v>126</v>
      </c>
      <c r="G3" t="s">
        <v>206</v>
      </c>
    </row>
    <row r="4" spans="2:7" x14ac:dyDescent="0.2">
      <c r="B4" t="s">
        <v>128</v>
      </c>
      <c r="C4" t="s">
        <v>205</v>
      </c>
      <c r="F4" t="s">
        <v>136</v>
      </c>
      <c r="G4" t="s">
        <v>206</v>
      </c>
    </row>
    <row r="5" spans="2:7" x14ac:dyDescent="0.2">
      <c r="B5" t="s">
        <v>129</v>
      </c>
      <c r="C5" t="s">
        <v>29</v>
      </c>
      <c r="F5" t="s">
        <v>137</v>
      </c>
      <c r="G5" t="s">
        <v>206</v>
      </c>
    </row>
    <row r="6" spans="2:7" x14ac:dyDescent="0.2">
      <c r="B6" t="s">
        <v>130</v>
      </c>
      <c r="C6" t="s">
        <v>29</v>
      </c>
      <c r="F6" t="s">
        <v>139</v>
      </c>
      <c r="G6" t="s">
        <v>206</v>
      </c>
    </row>
    <row r="7" spans="2:7" x14ac:dyDescent="0.2">
      <c r="B7" t="s">
        <v>131</v>
      </c>
      <c r="C7" t="s">
        <v>207</v>
      </c>
      <c r="F7" t="s">
        <v>140</v>
      </c>
      <c r="G7" t="s">
        <v>206</v>
      </c>
    </row>
    <row r="8" spans="2:7" x14ac:dyDescent="0.2">
      <c r="F8" t="s">
        <v>141</v>
      </c>
      <c r="G8" t="s">
        <v>206</v>
      </c>
    </row>
    <row r="9" spans="2:7" x14ac:dyDescent="0.2">
      <c r="F9" t="s">
        <v>142</v>
      </c>
      <c r="G9" t="s">
        <v>36</v>
      </c>
    </row>
    <row r="10" spans="2:7" x14ac:dyDescent="0.2">
      <c r="F10" t="s">
        <v>138</v>
      </c>
      <c r="G10" t="s">
        <v>208</v>
      </c>
    </row>
    <row r="11" spans="2:7" x14ac:dyDescent="0.2">
      <c r="F11" t="s">
        <v>147</v>
      </c>
      <c r="G11" t="s">
        <v>35</v>
      </c>
    </row>
    <row r="12" spans="2:7" x14ac:dyDescent="0.2">
      <c r="F12" t="s">
        <v>143</v>
      </c>
      <c r="G12" t="s">
        <v>35</v>
      </c>
    </row>
    <row r="13" spans="2:7" x14ac:dyDescent="0.2">
      <c r="F13" t="s">
        <v>144</v>
      </c>
      <c r="G13" t="s">
        <v>206</v>
      </c>
    </row>
    <row r="14" spans="2:7" x14ac:dyDescent="0.2">
      <c r="F14" t="s">
        <v>134</v>
      </c>
      <c r="G14" t="s">
        <v>207</v>
      </c>
    </row>
    <row r="15" spans="2:7" x14ac:dyDescent="0.2">
      <c r="F15" t="s">
        <v>132</v>
      </c>
      <c r="G15" t="s">
        <v>209</v>
      </c>
    </row>
    <row r="16" spans="2:7" x14ac:dyDescent="0.2">
      <c r="F16" t="s">
        <v>133</v>
      </c>
      <c r="G16" t="s">
        <v>209</v>
      </c>
    </row>
    <row r="17" spans="6:7" x14ac:dyDescent="0.2">
      <c r="F17" t="s">
        <v>145</v>
      </c>
      <c r="G17" t="s">
        <v>207</v>
      </c>
    </row>
    <row r="18" spans="6:7" x14ac:dyDescent="0.2">
      <c r="F18" t="s">
        <v>148</v>
      </c>
      <c r="G18" t="s">
        <v>37</v>
      </c>
    </row>
    <row r="19" spans="6:7" x14ac:dyDescent="0.2">
      <c r="F19" t="s">
        <v>149</v>
      </c>
      <c r="G19" t="s">
        <v>206</v>
      </c>
    </row>
    <row r="20" spans="6:7" x14ac:dyDescent="0.2">
      <c r="F20" t="s">
        <v>153</v>
      </c>
      <c r="G20" t="s">
        <v>206</v>
      </c>
    </row>
    <row r="21" spans="6:7" x14ac:dyDescent="0.2">
      <c r="F21" t="s">
        <v>154</v>
      </c>
      <c r="G21" t="s">
        <v>206</v>
      </c>
    </row>
    <row r="22" spans="6:7" x14ac:dyDescent="0.2">
      <c r="F22" t="s">
        <v>156</v>
      </c>
      <c r="G22" t="s">
        <v>206</v>
      </c>
    </row>
    <row r="23" spans="6:7" x14ac:dyDescent="0.2">
      <c r="F23" t="s">
        <v>157</v>
      </c>
      <c r="G23" t="s">
        <v>206</v>
      </c>
    </row>
    <row r="24" spans="6:7" x14ac:dyDescent="0.2">
      <c r="F24" t="s">
        <v>158</v>
      </c>
      <c r="G24" t="s">
        <v>206</v>
      </c>
    </row>
    <row r="25" spans="6:7" x14ac:dyDescent="0.2">
      <c r="F25" t="s">
        <v>159</v>
      </c>
      <c r="G25" t="s">
        <v>36</v>
      </c>
    </row>
    <row r="26" spans="6:7" x14ac:dyDescent="0.2">
      <c r="F26" t="s">
        <v>155</v>
      </c>
      <c r="G26" t="s">
        <v>208</v>
      </c>
    </row>
    <row r="27" spans="6:7" x14ac:dyDescent="0.2">
      <c r="F27" t="s">
        <v>163</v>
      </c>
      <c r="G27" t="s">
        <v>35</v>
      </c>
    </row>
    <row r="28" spans="6:7" x14ac:dyDescent="0.2">
      <c r="F28" t="s">
        <v>160</v>
      </c>
      <c r="G28" t="s">
        <v>35</v>
      </c>
    </row>
    <row r="29" spans="6:7" x14ac:dyDescent="0.2">
      <c r="F29" t="s">
        <v>161</v>
      </c>
      <c r="G29" t="s">
        <v>206</v>
      </c>
    </row>
    <row r="30" spans="6:7" x14ac:dyDescent="0.2">
      <c r="F30" t="s">
        <v>152</v>
      </c>
      <c r="G30" t="s">
        <v>207</v>
      </c>
    </row>
    <row r="31" spans="6:7" x14ac:dyDescent="0.2">
      <c r="F31" t="s">
        <v>150</v>
      </c>
      <c r="G31" t="s">
        <v>209</v>
      </c>
    </row>
    <row r="32" spans="6:7" x14ac:dyDescent="0.2">
      <c r="F32" t="s">
        <v>151</v>
      </c>
      <c r="G32" t="s">
        <v>209</v>
      </c>
    </row>
    <row r="33" spans="6:7" x14ac:dyDescent="0.2">
      <c r="F33" t="s">
        <v>162</v>
      </c>
      <c r="G33" t="s">
        <v>207</v>
      </c>
    </row>
    <row r="34" spans="6:7" x14ac:dyDescent="0.2">
      <c r="F34" t="s">
        <v>164</v>
      </c>
      <c r="G34" t="s">
        <v>37</v>
      </c>
    </row>
    <row r="35" spans="6:7" x14ac:dyDescent="0.2">
      <c r="F35" t="s">
        <v>165</v>
      </c>
      <c r="G35" t="s">
        <v>206</v>
      </c>
    </row>
    <row r="36" spans="6:7" x14ac:dyDescent="0.2">
      <c r="F36" t="s">
        <v>167</v>
      </c>
      <c r="G36" t="s">
        <v>206</v>
      </c>
    </row>
    <row r="37" spans="6:7" x14ac:dyDescent="0.2">
      <c r="F37" t="s">
        <v>168</v>
      </c>
      <c r="G37" t="s">
        <v>206</v>
      </c>
    </row>
    <row r="38" spans="6:7" x14ac:dyDescent="0.2">
      <c r="F38" t="s">
        <v>170</v>
      </c>
      <c r="G38" t="s">
        <v>206</v>
      </c>
    </row>
    <row r="39" spans="6:7" x14ac:dyDescent="0.2">
      <c r="F39" t="s">
        <v>171</v>
      </c>
      <c r="G39" t="s">
        <v>206</v>
      </c>
    </row>
    <row r="40" spans="6:7" x14ac:dyDescent="0.2">
      <c r="F40" t="s">
        <v>172</v>
      </c>
      <c r="G40" t="s">
        <v>206</v>
      </c>
    </row>
    <row r="41" spans="6:7" x14ac:dyDescent="0.2">
      <c r="F41" t="s">
        <v>173</v>
      </c>
      <c r="G41" t="s">
        <v>36</v>
      </c>
    </row>
    <row r="42" spans="6:7" x14ac:dyDescent="0.2">
      <c r="F42" t="s">
        <v>169</v>
      </c>
      <c r="G42" t="s">
        <v>208</v>
      </c>
    </row>
    <row r="43" spans="6:7" x14ac:dyDescent="0.2">
      <c r="F43" t="s">
        <v>177</v>
      </c>
      <c r="G43" t="s">
        <v>35</v>
      </c>
    </row>
    <row r="44" spans="6:7" x14ac:dyDescent="0.2">
      <c r="F44" t="s">
        <v>174</v>
      </c>
      <c r="G44" t="s">
        <v>35</v>
      </c>
    </row>
    <row r="45" spans="6:7" x14ac:dyDescent="0.2">
      <c r="F45" t="s">
        <v>175</v>
      </c>
      <c r="G45" t="s">
        <v>206</v>
      </c>
    </row>
    <row r="46" spans="6:7" x14ac:dyDescent="0.2">
      <c r="F46" t="s">
        <v>166</v>
      </c>
      <c r="G46" t="s">
        <v>207</v>
      </c>
    </row>
    <row r="47" spans="6:7" x14ac:dyDescent="0.2">
      <c r="F47" t="s">
        <v>176</v>
      </c>
      <c r="G47" t="s">
        <v>207</v>
      </c>
    </row>
  </sheetData>
  <autoFilter ref="F1:G629" xr:uid="{0FD6490D-5B40-4BD7-99D9-A53156B23EA8}"/>
  <pageMargins left="0.7" right="0.7" top="0.75" bottom="0.75" header="0.3" footer="0.3"/>
  <customProperties>
    <customPr name="_pios_i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A1:M11"/>
  <sheetViews>
    <sheetView workbookViewId="0"/>
  </sheetViews>
  <sheetFormatPr defaultColWidth="9.140625" defaultRowHeight="15" x14ac:dyDescent="0.25"/>
  <cols>
    <col min="1" max="1" width="35.140625" style="10" customWidth="1"/>
    <col min="2" max="2" width="1.7109375" style="10" customWidth="1"/>
    <col min="3" max="3" width="9.140625" style="10"/>
    <col min="4" max="4" width="1.7109375" style="10" customWidth="1"/>
    <col min="5" max="5" width="9.140625" style="10"/>
    <col min="6" max="6" width="1.7109375" style="10" customWidth="1"/>
    <col min="7" max="7" width="9.140625" style="10"/>
    <col min="8" max="8" width="1.7109375" style="10" customWidth="1"/>
    <col min="9" max="9" width="9.140625" style="10"/>
    <col min="10" max="10" width="1.7109375" style="10" customWidth="1"/>
    <col min="11" max="11" width="9.140625" style="10"/>
    <col min="12" max="12" width="1.7109375" style="10" customWidth="1"/>
    <col min="13" max="13" width="13.28515625" style="10" bestFit="1" customWidth="1"/>
    <col min="14" max="14" width="1.7109375" style="10" customWidth="1"/>
    <col min="15" max="15" width="9.140625" style="10"/>
    <col min="16" max="16" width="1.7109375" style="10" customWidth="1"/>
    <col min="17" max="17" width="9.140625" style="10"/>
    <col min="18" max="18" width="1.7109375" style="10" customWidth="1"/>
    <col min="19" max="19" width="9.140625" style="10"/>
    <col min="20" max="20" width="1.7109375" style="10" customWidth="1"/>
    <col min="21" max="21" width="9.140625" style="10"/>
    <col min="22" max="22" width="1.7109375" style="10" customWidth="1"/>
    <col min="23" max="23" width="9.140625" style="10"/>
    <col min="24" max="24" width="1.7109375" style="10" customWidth="1"/>
    <col min="25" max="25" width="9.140625" style="10"/>
    <col min="26" max="26" width="1.7109375" style="10" customWidth="1"/>
    <col min="27" max="27" width="9.140625" style="10"/>
    <col min="28" max="28" width="1.7109375" style="10" customWidth="1"/>
    <col min="29" max="29" width="9.140625" style="10"/>
    <col min="30" max="30" width="1.7109375" style="10" customWidth="1"/>
    <col min="31" max="31" width="9.140625" style="10"/>
    <col min="32" max="32" width="1.7109375" style="10" customWidth="1"/>
    <col min="33" max="33" width="9.140625" style="10"/>
    <col min="34" max="34" width="1.7109375" style="10" customWidth="1"/>
    <col min="35" max="35" width="9.140625" style="10"/>
    <col min="36" max="36" width="1.7109375" style="10" customWidth="1"/>
    <col min="37" max="37" width="9.140625" style="10"/>
    <col min="38" max="38" width="1.7109375" style="10" customWidth="1"/>
    <col min="39" max="39" width="9.140625" style="10"/>
    <col min="40" max="40" width="1.7109375" style="10" customWidth="1"/>
    <col min="41" max="16384" width="9.140625" style="10"/>
  </cols>
  <sheetData>
    <row r="1" spans="1:13" x14ac:dyDescent="0.25">
      <c r="A1" s="5" t="s">
        <v>48</v>
      </c>
      <c r="B1" s="5"/>
      <c r="C1" s="5"/>
      <c r="D1" s="5"/>
      <c r="E1" s="5"/>
      <c r="F1" s="5"/>
      <c r="G1" s="5"/>
      <c r="H1" s="5"/>
      <c r="I1" s="5"/>
      <c r="J1" s="5"/>
      <c r="K1" s="5"/>
      <c r="M1" s="3" t="str">
        <f>'Link In'!$A$36</f>
        <v>W/P 1-8</v>
      </c>
    </row>
    <row r="2" spans="1:13" x14ac:dyDescent="0.25">
      <c r="A2" s="5" t="s">
        <v>49</v>
      </c>
      <c r="B2" s="5"/>
      <c r="C2" s="5"/>
      <c r="D2" s="5"/>
      <c r="E2" s="5"/>
      <c r="F2" s="5"/>
      <c r="G2" s="5"/>
      <c r="H2" s="5"/>
      <c r="I2" s="5"/>
      <c r="J2" s="5"/>
      <c r="K2" s="5"/>
      <c r="M2" s="3" t="str">
        <f ca="1">RIGHT(CELL("filename",$A$1),LEN(CELL("filename",$A$1))-SEARCH("\Taxes",CELL("filename",$A$1),1))</f>
        <v>Taxes\[Deferred Taxes 2025-2028.xlsx]Tax Rates</v>
      </c>
    </row>
    <row r="6" spans="1:13" x14ac:dyDescent="0.25">
      <c r="A6" s="4" t="s">
        <v>210</v>
      </c>
      <c r="B6" s="4"/>
    </row>
    <row r="7" spans="1:13" x14ac:dyDescent="0.25">
      <c r="A7" s="4" t="s">
        <v>211</v>
      </c>
      <c r="B7" s="4"/>
    </row>
    <row r="9" spans="1:13" x14ac:dyDescent="0.25">
      <c r="A9" s="10" t="s">
        <v>212</v>
      </c>
      <c r="C9" s="14">
        <v>0.05</v>
      </c>
      <c r="E9" s="25"/>
    </row>
    <row r="10" spans="1:13" x14ac:dyDescent="0.25">
      <c r="C10" s="14"/>
    </row>
    <row r="11" spans="1:13" x14ac:dyDescent="0.25">
      <c r="A11" s="10" t="s">
        <v>213</v>
      </c>
      <c r="C11" s="14">
        <v>0.21</v>
      </c>
    </row>
  </sheetData>
  <phoneticPr fontId="5" type="noConversion"/>
  <pageMargins left="0.7" right="0.7" top="0.75" bottom="0.75" header="0.3" footer="0.3"/>
  <pageSetup orientation="landscape" r:id="rId1"/>
  <headerFooter alignWithMargins="0"/>
  <customProperties>
    <customPr name="_pios_id" r:id="rId2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F62A06-DE31-49FF-BCFC-64B16D548ABB}">
  <sheetPr codeName="Sheet10"/>
  <dimension ref="A1:H795"/>
  <sheetViews>
    <sheetView workbookViewId="0">
      <pane xSplit="2" ySplit="1" topLeftCell="C2" activePane="bottomRight" state="frozen"/>
      <selection activeCell="K21" sqref="K21"/>
      <selection pane="topRight" activeCell="K21" sqref="K21"/>
      <selection pane="bottomLeft" activeCell="K21" sqref="K21"/>
      <selection pane="bottomRight" activeCell="C2" sqref="C2"/>
    </sheetView>
  </sheetViews>
  <sheetFormatPr defaultRowHeight="12.75" x14ac:dyDescent="0.2"/>
  <cols>
    <col min="1" max="1" width="9.140625" style="59"/>
    <col min="2" max="2" width="56.42578125" style="137" customWidth="1"/>
    <col min="3" max="5" width="17.7109375" style="137" customWidth="1"/>
    <col min="6" max="6" width="12" style="137" bestFit="1" customWidth="1"/>
    <col min="7" max="7" width="14" style="137" bestFit="1" customWidth="1"/>
    <col min="8" max="16384" width="9.140625" style="59"/>
  </cols>
  <sheetData>
    <row r="1" spans="1:7" s="135" customFormat="1" ht="47.25" customHeight="1" x14ac:dyDescent="0.2">
      <c r="A1" s="135" t="s">
        <v>214</v>
      </c>
      <c r="B1" s="136" t="s">
        <v>215</v>
      </c>
      <c r="C1" s="134" t="s">
        <v>1450</v>
      </c>
      <c r="D1" s="134" t="s">
        <v>1451</v>
      </c>
      <c r="E1" s="136" t="s">
        <v>216</v>
      </c>
      <c r="F1" s="134"/>
      <c r="G1" s="136" t="s">
        <v>217</v>
      </c>
    </row>
    <row r="2" spans="1:7" x14ac:dyDescent="0.2">
      <c r="A2" s="59" t="str">
        <f>LEFT(B2,8)</f>
        <v>10130100</v>
      </c>
      <c r="B2" s="137" t="s">
        <v>218</v>
      </c>
      <c r="C2" s="138">
        <v>37450.43</v>
      </c>
      <c r="D2" s="138">
        <v>37450.43</v>
      </c>
      <c r="E2" s="138">
        <v>0</v>
      </c>
      <c r="F2" s="137" t="s">
        <v>219</v>
      </c>
      <c r="G2" s="137" t="s">
        <v>220</v>
      </c>
    </row>
    <row r="3" spans="1:7" x14ac:dyDescent="0.2">
      <c r="A3" s="59" t="str">
        <f t="shared" ref="A3:A66" si="0">LEFT(B3,8)</f>
        <v>10130200</v>
      </c>
      <c r="B3" s="137" t="s">
        <v>221</v>
      </c>
      <c r="C3" s="138">
        <v>70260.820000000007</v>
      </c>
      <c r="D3" s="138">
        <v>70260.820000000007</v>
      </c>
      <c r="E3" s="138">
        <v>0</v>
      </c>
      <c r="F3" s="137" t="s">
        <v>219</v>
      </c>
      <c r="G3" s="137" t="s">
        <v>220</v>
      </c>
    </row>
    <row r="4" spans="1:7" x14ac:dyDescent="0.2">
      <c r="A4" s="59" t="str">
        <f t="shared" si="0"/>
        <v>10130320</v>
      </c>
      <c r="B4" s="137" t="s">
        <v>222</v>
      </c>
      <c r="C4" s="138">
        <v>1141856.47</v>
      </c>
      <c r="D4" s="138">
        <v>1141856.47</v>
      </c>
      <c r="E4" s="138">
        <v>0</v>
      </c>
      <c r="F4" s="137" t="s">
        <v>219</v>
      </c>
      <c r="G4" s="137" t="s">
        <v>220</v>
      </c>
    </row>
    <row r="5" spans="1:7" x14ac:dyDescent="0.2">
      <c r="A5" s="59" t="str">
        <f t="shared" si="0"/>
        <v>10130330</v>
      </c>
      <c r="B5" s="137" t="s">
        <v>223</v>
      </c>
      <c r="C5" s="138">
        <v>277216.12</v>
      </c>
      <c r="D5" s="138">
        <v>277216.12</v>
      </c>
      <c r="E5" s="138">
        <v>0</v>
      </c>
      <c r="F5" s="137" t="s">
        <v>219</v>
      </c>
      <c r="G5" s="137" t="s">
        <v>220</v>
      </c>
    </row>
    <row r="6" spans="1:7" x14ac:dyDescent="0.2">
      <c r="A6" s="59" t="str">
        <f t="shared" si="0"/>
        <v>10130340</v>
      </c>
      <c r="B6" s="137" t="s">
        <v>224</v>
      </c>
      <c r="C6" s="138">
        <v>800183.34</v>
      </c>
      <c r="D6" s="138">
        <v>800183.34</v>
      </c>
      <c r="E6" s="138">
        <v>0</v>
      </c>
      <c r="F6" s="137" t="s">
        <v>219</v>
      </c>
      <c r="G6" s="137" t="s">
        <v>220</v>
      </c>
    </row>
    <row r="7" spans="1:7" x14ac:dyDescent="0.2">
      <c r="A7" s="59" t="str">
        <f t="shared" si="0"/>
        <v>10130350</v>
      </c>
      <c r="B7" s="137" t="s">
        <v>225</v>
      </c>
      <c r="C7" s="138">
        <v>7549864.79</v>
      </c>
      <c r="D7" s="138">
        <v>7549864.79</v>
      </c>
      <c r="E7" s="138">
        <v>0</v>
      </c>
      <c r="F7" s="137" t="s">
        <v>219</v>
      </c>
      <c r="G7" s="137" t="s">
        <v>220</v>
      </c>
    </row>
    <row r="8" spans="1:7" x14ac:dyDescent="0.2">
      <c r="A8" s="59" t="str">
        <f t="shared" si="0"/>
        <v>10130410</v>
      </c>
      <c r="B8" s="137" t="s">
        <v>226</v>
      </c>
      <c r="C8" s="138">
        <v>28193692.98</v>
      </c>
      <c r="D8" s="138">
        <v>27450553.940000001</v>
      </c>
      <c r="E8" s="138">
        <v>743139.04</v>
      </c>
      <c r="F8" s="137" t="s">
        <v>1452</v>
      </c>
      <c r="G8" s="137" t="s">
        <v>220</v>
      </c>
    </row>
    <row r="9" spans="1:7" x14ac:dyDescent="0.2">
      <c r="A9" s="59" t="str">
        <f t="shared" si="0"/>
        <v>10130420</v>
      </c>
      <c r="B9" s="137" t="s">
        <v>228</v>
      </c>
      <c r="C9" s="138">
        <v>9485552.5899999999</v>
      </c>
      <c r="D9" s="138">
        <v>9485369.8900000006</v>
      </c>
      <c r="E9" s="138">
        <v>182.7</v>
      </c>
      <c r="F9" s="137" t="s">
        <v>219</v>
      </c>
      <c r="G9" s="137" t="s">
        <v>220</v>
      </c>
    </row>
    <row r="10" spans="1:7" x14ac:dyDescent="0.2">
      <c r="A10" s="59" t="str">
        <f t="shared" si="0"/>
        <v>10130430</v>
      </c>
      <c r="B10" s="137" t="s">
        <v>230</v>
      </c>
      <c r="C10" s="138">
        <v>60062646.579999998</v>
      </c>
      <c r="D10" s="138">
        <v>56886461.810000002</v>
      </c>
      <c r="E10" s="138">
        <v>3176184.77</v>
      </c>
      <c r="F10" s="137" t="s">
        <v>1453</v>
      </c>
      <c r="G10" s="137" t="s">
        <v>220</v>
      </c>
    </row>
    <row r="11" spans="1:7" x14ac:dyDescent="0.2">
      <c r="A11" s="59" t="str">
        <f t="shared" si="0"/>
        <v>10130440</v>
      </c>
      <c r="B11" s="137" t="s">
        <v>231</v>
      </c>
      <c r="C11" s="138">
        <v>5488887.9299999997</v>
      </c>
      <c r="D11" s="138">
        <v>5488887.9299999997</v>
      </c>
      <c r="E11" s="138">
        <v>0</v>
      </c>
      <c r="F11" s="137" t="s">
        <v>219</v>
      </c>
      <c r="G11" s="137" t="s">
        <v>220</v>
      </c>
    </row>
    <row r="12" spans="1:7" x14ac:dyDescent="0.2">
      <c r="A12" s="59" t="str">
        <f t="shared" si="0"/>
        <v>10130450</v>
      </c>
      <c r="B12" s="137" t="s">
        <v>232</v>
      </c>
      <c r="C12" s="138">
        <v>18542681.93</v>
      </c>
      <c r="D12" s="138">
        <v>18447145.579999998</v>
      </c>
      <c r="E12" s="138">
        <v>95536.35</v>
      </c>
      <c r="F12" s="137" t="s">
        <v>1454</v>
      </c>
      <c r="G12" s="137" t="s">
        <v>220</v>
      </c>
    </row>
    <row r="13" spans="1:7" x14ac:dyDescent="0.2">
      <c r="A13" s="59" t="str">
        <f t="shared" si="0"/>
        <v>10130500</v>
      </c>
      <c r="B13" s="137" t="s">
        <v>233</v>
      </c>
      <c r="C13" s="138">
        <v>819259.98</v>
      </c>
      <c r="D13" s="138">
        <v>819259.98</v>
      </c>
      <c r="E13" s="138">
        <v>0</v>
      </c>
      <c r="F13" s="137" t="s">
        <v>219</v>
      </c>
      <c r="G13" s="137" t="s">
        <v>220</v>
      </c>
    </row>
    <row r="14" spans="1:7" x14ac:dyDescent="0.2">
      <c r="A14" s="59" t="str">
        <f t="shared" si="0"/>
        <v>10130600</v>
      </c>
      <c r="B14" s="137" t="s">
        <v>234</v>
      </c>
      <c r="C14" s="138">
        <v>1679930.56</v>
      </c>
      <c r="D14" s="138">
        <v>1679930.56</v>
      </c>
      <c r="E14" s="138">
        <v>0</v>
      </c>
      <c r="F14" s="137" t="s">
        <v>219</v>
      </c>
      <c r="G14" s="137" t="s">
        <v>220</v>
      </c>
    </row>
    <row r="15" spans="1:7" x14ac:dyDescent="0.2">
      <c r="A15" s="59" t="str">
        <f t="shared" si="0"/>
        <v>10130900</v>
      </c>
      <c r="B15" s="137" t="s">
        <v>235</v>
      </c>
      <c r="C15" s="138">
        <v>18618475.289999999</v>
      </c>
      <c r="D15" s="138">
        <v>18618475.289999999</v>
      </c>
      <c r="E15" s="138">
        <v>0</v>
      </c>
      <c r="F15" s="137" t="s">
        <v>219</v>
      </c>
      <c r="G15" s="137" t="s">
        <v>220</v>
      </c>
    </row>
    <row r="16" spans="1:7" x14ac:dyDescent="0.2">
      <c r="A16" s="59" t="str">
        <f t="shared" si="0"/>
        <v>10131000</v>
      </c>
      <c r="B16" s="137" t="s">
        <v>236</v>
      </c>
      <c r="C16" s="138">
        <v>5678201.46</v>
      </c>
      <c r="D16" s="138">
        <v>5678201.46</v>
      </c>
      <c r="E16" s="138">
        <v>0</v>
      </c>
      <c r="F16" s="137" t="s">
        <v>219</v>
      </c>
      <c r="G16" s="137" t="s">
        <v>220</v>
      </c>
    </row>
    <row r="17" spans="1:7" x14ac:dyDescent="0.2">
      <c r="A17" s="59" t="str">
        <f t="shared" si="0"/>
        <v>10131120</v>
      </c>
      <c r="B17" s="137" t="s">
        <v>237</v>
      </c>
      <c r="C17" s="138">
        <v>22342901.460000001</v>
      </c>
      <c r="D17" s="138">
        <v>22335522.890000001</v>
      </c>
      <c r="E17" s="138">
        <v>7378.57</v>
      </c>
      <c r="F17" s="137" t="s">
        <v>219</v>
      </c>
      <c r="G17" s="137" t="s">
        <v>220</v>
      </c>
    </row>
    <row r="18" spans="1:7" x14ac:dyDescent="0.2">
      <c r="A18" s="59" t="str">
        <f t="shared" si="0"/>
        <v>10131130</v>
      </c>
      <c r="B18" s="137" t="s">
        <v>238</v>
      </c>
      <c r="C18" s="138">
        <v>349963.61</v>
      </c>
      <c r="D18" s="138">
        <v>349963.61</v>
      </c>
      <c r="E18" s="138">
        <v>0</v>
      </c>
      <c r="F18" s="137" t="s">
        <v>219</v>
      </c>
      <c r="G18" s="137" t="s">
        <v>220</v>
      </c>
    </row>
    <row r="19" spans="1:7" x14ac:dyDescent="0.2">
      <c r="A19" s="59" t="str">
        <f t="shared" si="0"/>
        <v>10131140</v>
      </c>
      <c r="B19" s="137" t="s">
        <v>239</v>
      </c>
      <c r="C19" s="138">
        <v>1015.16</v>
      </c>
      <c r="D19" s="138">
        <v>1015.16</v>
      </c>
      <c r="E19" s="138">
        <v>0</v>
      </c>
      <c r="F19" s="137" t="s">
        <v>219</v>
      </c>
      <c r="G19" s="137" t="s">
        <v>220</v>
      </c>
    </row>
    <row r="20" spans="1:7" x14ac:dyDescent="0.2">
      <c r="A20" s="59" t="str">
        <f t="shared" si="0"/>
        <v>10131152</v>
      </c>
      <c r="B20" s="137" t="s">
        <v>240</v>
      </c>
      <c r="C20" s="138">
        <v>17242414.739999998</v>
      </c>
      <c r="D20" s="138">
        <v>17242414.739999998</v>
      </c>
      <c r="E20" s="138">
        <v>0</v>
      </c>
      <c r="F20" s="137" t="s">
        <v>219</v>
      </c>
      <c r="G20" s="137" t="s">
        <v>220</v>
      </c>
    </row>
    <row r="21" spans="1:7" x14ac:dyDescent="0.2">
      <c r="A21" s="59" t="str">
        <f t="shared" si="0"/>
        <v>10131153</v>
      </c>
      <c r="B21" s="137" t="s">
        <v>241</v>
      </c>
      <c r="C21" s="138">
        <v>2706282.9</v>
      </c>
      <c r="D21" s="138">
        <v>2706282.9</v>
      </c>
      <c r="E21" s="138">
        <v>0</v>
      </c>
      <c r="F21" s="137" t="s">
        <v>219</v>
      </c>
      <c r="G21" s="137" t="s">
        <v>220</v>
      </c>
    </row>
    <row r="22" spans="1:7" x14ac:dyDescent="0.2">
      <c r="A22" s="59" t="str">
        <f t="shared" si="0"/>
        <v>10131154</v>
      </c>
      <c r="B22" s="137" t="s">
        <v>243</v>
      </c>
      <c r="C22" s="138">
        <v>2323318.89</v>
      </c>
      <c r="D22" s="138">
        <v>2323318.89</v>
      </c>
      <c r="E22" s="138">
        <v>0</v>
      </c>
      <c r="F22" s="137" t="s">
        <v>219</v>
      </c>
      <c r="G22" s="137" t="s">
        <v>220</v>
      </c>
    </row>
    <row r="23" spans="1:7" x14ac:dyDescent="0.2">
      <c r="A23" s="59" t="str">
        <f t="shared" si="0"/>
        <v>10132010</v>
      </c>
      <c r="B23" s="137" t="s">
        <v>244</v>
      </c>
      <c r="C23" s="138">
        <v>73267584.390000001</v>
      </c>
      <c r="D23" s="138">
        <v>73258164.659999996</v>
      </c>
      <c r="E23" s="138">
        <v>9419.73</v>
      </c>
      <c r="F23" s="137" t="s">
        <v>219</v>
      </c>
      <c r="G23" s="137" t="s">
        <v>220</v>
      </c>
    </row>
    <row r="24" spans="1:7" x14ac:dyDescent="0.2">
      <c r="A24" s="59" t="str">
        <f t="shared" si="0"/>
        <v>10133000</v>
      </c>
      <c r="B24" s="137" t="s">
        <v>245</v>
      </c>
      <c r="C24" s="138">
        <v>19993607.27</v>
      </c>
      <c r="D24" s="138">
        <v>19993607.27</v>
      </c>
      <c r="E24" s="138">
        <v>0</v>
      </c>
      <c r="F24" s="137" t="s">
        <v>219</v>
      </c>
      <c r="G24" s="137" t="s">
        <v>220</v>
      </c>
    </row>
    <row r="25" spans="1:7" x14ac:dyDescent="0.2">
      <c r="A25" s="59" t="str">
        <f t="shared" si="0"/>
        <v>10133100</v>
      </c>
      <c r="B25" s="137" t="s">
        <v>246</v>
      </c>
      <c r="C25" s="138">
        <v>437507350.50999999</v>
      </c>
      <c r="D25" s="138">
        <v>433838569.57999998</v>
      </c>
      <c r="E25" s="138">
        <v>3668780.93</v>
      </c>
      <c r="F25" s="137" t="s">
        <v>1455</v>
      </c>
      <c r="G25" s="137" t="s">
        <v>220</v>
      </c>
    </row>
    <row r="26" spans="1:7" x14ac:dyDescent="0.2">
      <c r="A26" s="59" t="str">
        <f t="shared" si="0"/>
        <v>10133300</v>
      </c>
      <c r="B26" s="137" t="s">
        <v>248</v>
      </c>
      <c r="C26" s="138">
        <v>73712445.489999995</v>
      </c>
      <c r="D26" s="138">
        <v>73482161.930000007</v>
      </c>
      <c r="E26" s="138">
        <v>230283.56</v>
      </c>
      <c r="F26" s="137" t="s">
        <v>242</v>
      </c>
      <c r="G26" s="137" t="s">
        <v>220</v>
      </c>
    </row>
    <row r="27" spans="1:7" x14ac:dyDescent="0.2">
      <c r="A27" s="59" t="str">
        <f t="shared" si="0"/>
        <v>10133410</v>
      </c>
      <c r="B27" s="137" t="s">
        <v>249</v>
      </c>
      <c r="C27" s="138">
        <v>57718153.479999997</v>
      </c>
      <c r="D27" s="138">
        <v>57056431.57</v>
      </c>
      <c r="E27" s="138">
        <v>661721.91</v>
      </c>
      <c r="F27" s="137" t="s">
        <v>247</v>
      </c>
      <c r="G27" s="137" t="s">
        <v>220</v>
      </c>
    </row>
    <row r="28" spans="1:7" x14ac:dyDescent="0.2">
      <c r="A28" s="59" t="str">
        <f t="shared" si="0"/>
        <v>10133420</v>
      </c>
      <c r="B28" s="137" t="s">
        <v>251</v>
      </c>
      <c r="C28" s="138">
        <v>35651228.329999998</v>
      </c>
      <c r="D28" s="138">
        <v>35401727.079999998</v>
      </c>
      <c r="E28" s="138">
        <v>249501.25</v>
      </c>
      <c r="F28" s="137" t="s">
        <v>267</v>
      </c>
      <c r="G28" s="137" t="s">
        <v>220</v>
      </c>
    </row>
    <row r="29" spans="1:7" x14ac:dyDescent="0.2">
      <c r="A29" s="59" t="str">
        <f t="shared" si="0"/>
        <v>10133500</v>
      </c>
      <c r="B29" s="137" t="s">
        <v>252</v>
      </c>
      <c r="C29" s="138">
        <v>39107788.270000003</v>
      </c>
      <c r="D29" s="138">
        <v>38798258.890000001</v>
      </c>
      <c r="E29" s="138">
        <v>309529.38</v>
      </c>
      <c r="F29" s="137" t="s">
        <v>1455</v>
      </c>
      <c r="G29" s="137" t="s">
        <v>220</v>
      </c>
    </row>
    <row r="30" spans="1:7" x14ac:dyDescent="0.2">
      <c r="A30" s="59" t="str">
        <f t="shared" si="0"/>
        <v>10133910</v>
      </c>
      <c r="B30" s="137" t="s">
        <v>254</v>
      </c>
      <c r="C30" s="138">
        <v>1034091.75</v>
      </c>
      <c r="D30" s="138">
        <v>1034091.75</v>
      </c>
      <c r="E30" s="138">
        <v>0</v>
      </c>
      <c r="F30" s="137" t="s">
        <v>219</v>
      </c>
      <c r="G30" s="137" t="s">
        <v>220</v>
      </c>
    </row>
    <row r="31" spans="1:7" x14ac:dyDescent="0.2">
      <c r="A31" s="59" t="str">
        <f t="shared" si="0"/>
        <v>10134010</v>
      </c>
      <c r="B31" s="137" t="s">
        <v>255</v>
      </c>
      <c r="C31" s="138">
        <v>12404368.67</v>
      </c>
      <c r="D31" s="138">
        <v>12395184.310000001</v>
      </c>
      <c r="E31" s="138">
        <v>9184.36</v>
      </c>
      <c r="F31" s="137" t="s">
        <v>278</v>
      </c>
      <c r="G31" s="137" t="s">
        <v>220</v>
      </c>
    </row>
    <row r="32" spans="1:7" x14ac:dyDescent="0.2">
      <c r="A32" s="59" t="str">
        <f t="shared" si="0"/>
        <v>10134100</v>
      </c>
      <c r="B32" s="137" t="s">
        <v>257</v>
      </c>
      <c r="C32" s="138">
        <v>13051415.52</v>
      </c>
      <c r="D32" s="138">
        <v>12505167.380000001</v>
      </c>
      <c r="E32" s="138">
        <v>546248.14</v>
      </c>
      <c r="F32" s="137" t="s">
        <v>582</v>
      </c>
      <c r="G32" s="137" t="s">
        <v>220</v>
      </c>
    </row>
    <row r="33" spans="1:7" x14ac:dyDescent="0.2">
      <c r="A33" s="59" t="str">
        <f t="shared" si="0"/>
        <v>10134200</v>
      </c>
      <c r="B33" s="137" t="s">
        <v>259</v>
      </c>
      <c r="C33" s="138">
        <v>339130.29</v>
      </c>
      <c r="D33" s="138">
        <v>148309.69</v>
      </c>
      <c r="E33" s="138">
        <v>190820.6</v>
      </c>
      <c r="F33" s="137" t="s">
        <v>1456</v>
      </c>
      <c r="G33" s="137" t="s">
        <v>220</v>
      </c>
    </row>
    <row r="34" spans="1:7" x14ac:dyDescent="0.2">
      <c r="A34" s="59" t="str">
        <f t="shared" si="0"/>
        <v>10134300</v>
      </c>
      <c r="B34" s="137" t="s">
        <v>260</v>
      </c>
      <c r="C34" s="138">
        <v>4173699.14</v>
      </c>
      <c r="D34" s="138">
        <v>3926905.97</v>
      </c>
      <c r="E34" s="138">
        <v>246793.17</v>
      </c>
      <c r="F34" s="137" t="s">
        <v>372</v>
      </c>
      <c r="G34" s="137" t="s">
        <v>220</v>
      </c>
    </row>
    <row r="35" spans="1:7" x14ac:dyDescent="0.2">
      <c r="A35" s="59" t="str">
        <f t="shared" si="0"/>
        <v>10134400</v>
      </c>
      <c r="B35" s="137" t="s">
        <v>262</v>
      </c>
      <c r="C35" s="138">
        <v>785930.88</v>
      </c>
      <c r="D35" s="138">
        <v>777759.44</v>
      </c>
      <c r="E35" s="138">
        <v>8171.44</v>
      </c>
      <c r="F35" s="137" t="s">
        <v>569</v>
      </c>
      <c r="G35" s="137" t="s">
        <v>220</v>
      </c>
    </row>
    <row r="36" spans="1:7" x14ac:dyDescent="0.2">
      <c r="A36" s="59" t="str">
        <f t="shared" si="0"/>
        <v>10134500</v>
      </c>
      <c r="B36" s="137" t="s">
        <v>264</v>
      </c>
      <c r="C36" s="138">
        <v>1745663.69</v>
      </c>
      <c r="D36" s="138">
        <v>1698224.59</v>
      </c>
      <c r="E36" s="138">
        <v>47439.1</v>
      </c>
      <c r="F36" s="137" t="s">
        <v>405</v>
      </c>
      <c r="G36" s="137" t="s">
        <v>220</v>
      </c>
    </row>
    <row r="37" spans="1:7" x14ac:dyDescent="0.2">
      <c r="A37" s="59" t="str">
        <f t="shared" si="0"/>
        <v>10134600</v>
      </c>
      <c r="B37" s="137" t="s">
        <v>266</v>
      </c>
      <c r="C37" s="138">
        <v>6176425.7599999998</v>
      </c>
      <c r="D37" s="138">
        <v>5997473.5899999999</v>
      </c>
      <c r="E37" s="138">
        <v>178952.17</v>
      </c>
      <c r="F37" s="137" t="s">
        <v>459</v>
      </c>
      <c r="G37" s="137" t="s">
        <v>220</v>
      </c>
    </row>
    <row r="38" spans="1:7" x14ac:dyDescent="0.2">
      <c r="A38" s="59" t="str">
        <f t="shared" si="0"/>
        <v>10134700</v>
      </c>
      <c r="B38" s="137" t="s">
        <v>268</v>
      </c>
      <c r="C38" s="138">
        <v>3740061.16</v>
      </c>
      <c r="D38" s="138">
        <v>3626960.23</v>
      </c>
      <c r="E38" s="138">
        <v>113100.93</v>
      </c>
      <c r="F38" s="137" t="s">
        <v>616</v>
      </c>
      <c r="G38" s="137" t="s">
        <v>220</v>
      </c>
    </row>
    <row r="39" spans="1:7" x14ac:dyDescent="0.2">
      <c r="A39" s="59" t="str">
        <f t="shared" si="0"/>
        <v>10134800</v>
      </c>
      <c r="B39" s="137" t="s">
        <v>270</v>
      </c>
      <c r="C39" s="138">
        <v>12906.9</v>
      </c>
      <c r="D39" s="138">
        <v>12906.9</v>
      </c>
      <c r="E39" s="138">
        <v>0</v>
      </c>
      <c r="F39" s="137" t="s">
        <v>219</v>
      </c>
      <c r="G39" s="137" t="s">
        <v>220</v>
      </c>
    </row>
    <row r="40" spans="1:7" x14ac:dyDescent="0.2">
      <c r="A40" s="59" t="str">
        <f t="shared" si="0"/>
        <v>10135350</v>
      </c>
      <c r="B40" s="137" t="s">
        <v>271</v>
      </c>
      <c r="C40" s="138">
        <v>39244</v>
      </c>
      <c r="D40" s="138">
        <v>39244</v>
      </c>
      <c r="E40" s="138">
        <v>0</v>
      </c>
      <c r="F40" s="137" t="s">
        <v>219</v>
      </c>
      <c r="G40" s="137" t="s">
        <v>220</v>
      </c>
    </row>
    <row r="41" spans="1:7" x14ac:dyDescent="0.2">
      <c r="A41" s="59" t="str">
        <f t="shared" si="0"/>
        <v>10135420</v>
      </c>
      <c r="B41" s="137" t="s">
        <v>272</v>
      </c>
      <c r="C41" s="138">
        <v>772314.46</v>
      </c>
      <c r="D41" s="138">
        <v>744478.1</v>
      </c>
      <c r="E41" s="138">
        <v>27836.36</v>
      </c>
      <c r="F41" s="137" t="s">
        <v>527</v>
      </c>
      <c r="G41" s="137" t="s">
        <v>220</v>
      </c>
    </row>
    <row r="42" spans="1:7" x14ac:dyDescent="0.2">
      <c r="A42" s="59" t="str">
        <f t="shared" si="0"/>
        <v>10135430</v>
      </c>
      <c r="B42" s="137" t="s">
        <v>273</v>
      </c>
      <c r="C42" s="138">
        <v>1702768.14</v>
      </c>
      <c r="D42" s="138">
        <v>1706516.7</v>
      </c>
      <c r="E42" s="138">
        <v>-3748.56</v>
      </c>
      <c r="F42" s="137" t="s">
        <v>285</v>
      </c>
      <c r="G42" s="137" t="s">
        <v>220</v>
      </c>
    </row>
    <row r="43" spans="1:7" x14ac:dyDescent="0.2">
      <c r="A43" s="59" t="str">
        <f t="shared" si="0"/>
        <v>10135440</v>
      </c>
      <c r="B43" s="137" t="s">
        <v>274</v>
      </c>
      <c r="C43" s="138">
        <v>4501321.75</v>
      </c>
      <c r="D43" s="138">
        <v>4501321.75</v>
      </c>
      <c r="E43" s="138">
        <v>0</v>
      </c>
      <c r="F43" s="137" t="s">
        <v>219</v>
      </c>
      <c r="G43" s="137" t="s">
        <v>220</v>
      </c>
    </row>
    <row r="44" spans="1:7" x14ac:dyDescent="0.2">
      <c r="A44" s="59" t="str">
        <f t="shared" si="0"/>
        <v>10135450</v>
      </c>
      <c r="B44" s="137" t="s">
        <v>275</v>
      </c>
      <c r="C44" s="138">
        <v>385603.66</v>
      </c>
      <c r="D44" s="138">
        <v>385603.66</v>
      </c>
      <c r="E44" s="138">
        <v>0</v>
      </c>
      <c r="F44" s="137" t="s">
        <v>219</v>
      </c>
      <c r="G44" s="137" t="s">
        <v>220</v>
      </c>
    </row>
    <row r="45" spans="1:7" x14ac:dyDescent="0.2">
      <c r="A45" s="59" t="str">
        <f t="shared" si="0"/>
        <v>10136000</v>
      </c>
      <c r="B45" s="137" t="s">
        <v>276</v>
      </c>
      <c r="C45" s="138">
        <v>1041264.13</v>
      </c>
      <c r="D45" s="138">
        <v>1041264.13</v>
      </c>
      <c r="E45" s="138">
        <v>0</v>
      </c>
      <c r="F45" s="137" t="s">
        <v>219</v>
      </c>
      <c r="G45" s="137" t="s">
        <v>220</v>
      </c>
    </row>
    <row r="46" spans="1:7" x14ac:dyDescent="0.2">
      <c r="A46" s="59" t="str">
        <f t="shared" si="0"/>
        <v>10136110</v>
      </c>
      <c r="B46" s="137" t="s">
        <v>277</v>
      </c>
      <c r="C46" s="138">
        <v>3035685.78</v>
      </c>
      <c r="D46" s="138">
        <v>3033253.31</v>
      </c>
      <c r="E46" s="138">
        <v>2432.4699999999998</v>
      </c>
      <c r="F46" s="137" t="s">
        <v>278</v>
      </c>
      <c r="G46" s="137" t="s">
        <v>220</v>
      </c>
    </row>
    <row r="47" spans="1:7" x14ac:dyDescent="0.2">
      <c r="A47" s="59" t="str">
        <f t="shared" si="0"/>
        <v>10136300</v>
      </c>
      <c r="B47" s="137" t="s">
        <v>279</v>
      </c>
      <c r="C47" s="138">
        <v>331837.96000000002</v>
      </c>
      <c r="D47" s="138">
        <v>331837.96000000002</v>
      </c>
      <c r="E47" s="138">
        <v>0</v>
      </c>
      <c r="F47" s="137" t="s">
        <v>219</v>
      </c>
      <c r="G47" s="137" t="s">
        <v>220</v>
      </c>
    </row>
    <row r="48" spans="1:7" x14ac:dyDescent="0.2">
      <c r="A48" s="59" t="str">
        <f t="shared" si="0"/>
        <v>10136400</v>
      </c>
      <c r="B48" s="137" t="s">
        <v>281</v>
      </c>
      <c r="C48" s="138">
        <v>16514.18</v>
      </c>
      <c r="D48" s="138">
        <v>16514.18</v>
      </c>
      <c r="E48" s="138">
        <v>0</v>
      </c>
      <c r="F48" s="137" t="s">
        <v>219</v>
      </c>
      <c r="G48" s="137" t="s">
        <v>220</v>
      </c>
    </row>
    <row r="49" spans="1:7" x14ac:dyDescent="0.2">
      <c r="A49" s="59" t="str">
        <f t="shared" si="0"/>
        <v>10137110</v>
      </c>
      <c r="B49" s="137" t="s">
        <v>282</v>
      </c>
      <c r="C49" s="138">
        <v>598867.14</v>
      </c>
      <c r="D49" s="138">
        <v>598867.14</v>
      </c>
      <c r="E49" s="138">
        <v>0</v>
      </c>
      <c r="F49" s="137" t="s">
        <v>219</v>
      </c>
      <c r="G49" s="137" t="s">
        <v>220</v>
      </c>
    </row>
    <row r="50" spans="1:7" x14ac:dyDescent="0.2">
      <c r="A50" s="59" t="str">
        <f t="shared" si="0"/>
        <v>10137120</v>
      </c>
      <c r="B50" s="137" t="s">
        <v>283</v>
      </c>
      <c r="C50" s="138">
        <v>5914.14</v>
      </c>
      <c r="D50" s="138">
        <v>5914.14</v>
      </c>
      <c r="E50" s="138">
        <v>0</v>
      </c>
      <c r="F50" s="137" t="s">
        <v>219</v>
      </c>
      <c r="G50" s="137" t="s">
        <v>220</v>
      </c>
    </row>
    <row r="51" spans="1:7" x14ac:dyDescent="0.2">
      <c r="A51" s="59" t="str">
        <f t="shared" si="0"/>
        <v>10138000</v>
      </c>
      <c r="B51" s="137" t="s">
        <v>284</v>
      </c>
      <c r="C51" s="138">
        <v>2118156.4700000002</v>
      </c>
      <c r="D51" s="138">
        <v>2118352.86</v>
      </c>
      <c r="E51" s="138">
        <v>-196.39</v>
      </c>
      <c r="F51" s="137" t="s">
        <v>219</v>
      </c>
      <c r="G51" s="137" t="s">
        <v>220</v>
      </c>
    </row>
    <row r="52" spans="1:7" x14ac:dyDescent="0.2">
      <c r="A52" s="59" t="str">
        <f t="shared" si="0"/>
        <v>10138100</v>
      </c>
      <c r="B52" s="137" t="s">
        <v>286</v>
      </c>
      <c r="C52" s="138">
        <v>3884.68</v>
      </c>
      <c r="D52" s="138">
        <v>3884.68</v>
      </c>
      <c r="E52" s="138">
        <v>0</v>
      </c>
      <c r="F52" s="137" t="s">
        <v>219</v>
      </c>
      <c r="G52" s="137" t="s">
        <v>220</v>
      </c>
    </row>
    <row r="53" spans="1:7" x14ac:dyDescent="0.2">
      <c r="A53" s="59" t="str">
        <f t="shared" si="0"/>
        <v>10138910</v>
      </c>
      <c r="B53" s="137" t="s">
        <v>287</v>
      </c>
      <c r="C53" s="138">
        <v>360620.6</v>
      </c>
      <c r="D53" s="138">
        <v>360620.6</v>
      </c>
      <c r="E53" s="138">
        <v>0</v>
      </c>
      <c r="F53" s="137" t="s">
        <v>219</v>
      </c>
      <c r="G53" s="137" t="s">
        <v>220</v>
      </c>
    </row>
    <row r="54" spans="1:7" x14ac:dyDescent="0.2">
      <c r="A54" s="59" t="str">
        <f t="shared" si="0"/>
        <v>10139000</v>
      </c>
      <c r="B54" s="137" t="s">
        <v>288</v>
      </c>
      <c r="C54" s="138">
        <v>56709.88</v>
      </c>
      <c r="D54" s="138">
        <v>56709.88</v>
      </c>
      <c r="E54" s="138">
        <v>0</v>
      </c>
      <c r="F54" s="137" t="s">
        <v>219</v>
      </c>
      <c r="G54" s="137" t="s">
        <v>220</v>
      </c>
    </row>
    <row r="55" spans="1:7" x14ac:dyDescent="0.2">
      <c r="A55" s="59" t="str">
        <f t="shared" si="0"/>
        <v>10139100</v>
      </c>
      <c r="B55" s="137" t="s">
        <v>1457</v>
      </c>
      <c r="C55" s="138">
        <v>78555.490000000005</v>
      </c>
      <c r="D55" s="138">
        <v>78813.81</v>
      </c>
      <c r="E55" s="138">
        <v>-258.32</v>
      </c>
      <c r="F55" s="137" t="s">
        <v>389</v>
      </c>
      <c r="G55" s="137" t="s">
        <v>220</v>
      </c>
    </row>
    <row r="56" spans="1:7" x14ac:dyDescent="0.2">
      <c r="A56" s="59" t="str">
        <f t="shared" si="0"/>
        <v>10139200</v>
      </c>
      <c r="B56" s="137" t="s">
        <v>1458</v>
      </c>
      <c r="C56" s="138">
        <v>11450.68</v>
      </c>
      <c r="D56" s="138">
        <v>11450.68</v>
      </c>
      <c r="E56" s="138">
        <v>0</v>
      </c>
      <c r="F56" s="137" t="s">
        <v>219</v>
      </c>
      <c r="G56" s="137" t="s">
        <v>220</v>
      </c>
    </row>
    <row r="57" spans="1:7" x14ac:dyDescent="0.2">
      <c r="A57" s="59" t="str">
        <f t="shared" si="0"/>
        <v>10139300</v>
      </c>
      <c r="B57" s="137" t="s">
        <v>289</v>
      </c>
      <c r="C57" s="138">
        <v>40697.53</v>
      </c>
      <c r="D57" s="138">
        <v>40700.339999999997</v>
      </c>
      <c r="E57" s="138">
        <v>-2.81</v>
      </c>
      <c r="F57" s="137" t="s">
        <v>219</v>
      </c>
      <c r="G57" s="137" t="s">
        <v>220</v>
      </c>
    </row>
    <row r="58" spans="1:7" x14ac:dyDescent="0.2">
      <c r="A58" s="59" t="str">
        <f t="shared" si="0"/>
        <v>10139400</v>
      </c>
      <c r="B58" s="137" t="s">
        <v>290</v>
      </c>
      <c r="C58" s="138">
        <v>17026.02</v>
      </c>
      <c r="D58" s="138">
        <v>10836.88</v>
      </c>
      <c r="E58" s="138">
        <v>6189.14</v>
      </c>
      <c r="F58" s="137" t="s">
        <v>1459</v>
      </c>
      <c r="G58" s="137" t="s">
        <v>220</v>
      </c>
    </row>
    <row r="59" spans="1:7" x14ac:dyDescent="0.2">
      <c r="A59" s="59" t="str">
        <f t="shared" si="0"/>
        <v>10139500</v>
      </c>
      <c r="B59" s="137" t="s">
        <v>291</v>
      </c>
      <c r="C59" s="138">
        <v>217190.88</v>
      </c>
      <c r="D59" s="138">
        <v>217190.88</v>
      </c>
      <c r="E59" s="138">
        <v>0</v>
      </c>
      <c r="F59" s="137" t="s">
        <v>219</v>
      </c>
      <c r="G59" s="137" t="s">
        <v>220</v>
      </c>
    </row>
    <row r="60" spans="1:7" x14ac:dyDescent="0.2">
      <c r="A60" s="59" t="str">
        <f t="shared" si="0"/>
        <v>10139600</v>
      </c>
      <c r="B60" s="137" t="s">
        <v>292</v>
      </c>
      <c r="C60" s="138">
        <v>1115547.33</v>
      </c>
      <c r="D60" s="138">
        <v>1115594.32</v>
      </c>
      <c r="E60" s="138">
        <v>-46.99</v>
      </c>
      <c r="F60" s="137" t="s">
        <v>219</v>
      </c>
      <c r="G60" s="137" t="s">
        <v>220</v>
      </c>
    </row>
    <row r="61" spans="1:7" x14ac:dyDescent="0.2">
      <c r="A61" s="59" t="str">
        <f t="shared" si="0"/>
        <v>10139700</v>
      </c>
      <c r="B61" s="137" t="s">
        <v>293</v>
      </c>
      <c r="C61" s="138">
        <v>230808.35</v>
      </c>
      <c r="D61" s="138">
        <v>230808.35</v>
      </c>
      <c r="E61" s="138">
        <v>0</v>
      </c>
      <c r="F61" s="137" t="s">
        <v>219</v>
      </c>
      <c r="G61" s="137" t="s">
        <v>220</v>
      </c>
    </row>
    <row r="62" spans="1:7" x14ac:dyDescent="0.2">
      <c r="A62" s="59" t="str">
        <f t="shared" si="0"/>
        <v>10190000</v>
      </c>
      <c r="B62" s="137" t="s">
        <v>294</v>
      </c>
      <c r="C62" s="138">
        <v>272637</v>
      </c>
      <c r="D62" s="138">
        <v>272637</v>
      </c>
      <c r="E62" s="138">
        <v>0</v>
      </c>
      <c r="F62" s="137" t="s">
        <v>219</v>
      </c>
      <c r="G62" s="137" t="s">
        <v>220</v>
      </c>
    </row>
    <row r="63" spans="1:7" x14ac:dyDescent="0.2">
      <c r="A63" s="59" t="str">
        <f t="shared" si="0"/>
        <v>10300000</v>
      </c>
      <c r="B63" s="137" t="s">
        <v>295</v>
      </c>
      <c r="C63" s="138">
        <v>114076.24</v>
      </c>
      <c r="D63" s="138">
        <v>114076.24</v>
      </c>
      <c r="E63" s="138">
        <v>0</v>
      </c>
      <c r="F63" s="137" t="s">
        <v>219</v>
      </c>
      <c r="G63" s="137" t="s">
        <v>220</v>
      </c>
    </row>
    <row r="64" spans="1:7" x14ac:dyDescent="0.2">
      <c r="A64" s="59" t="str">
        <f t="shared" si="0"/>
        <v>10630320</v>
      </c>
      <c r="B64" s="137" t="s">
        <v>296</v>
      </c>
      <c r="C64" s="138">
        <v>543.13</v>
      </c>
      <c r="D64" s="138">
        <v>543.13</v>
      </c>
      <c r="E64" s="138">
        <v>0</v>
      </c>
      <c r="F64" s="137" t="s">
        <v>219</v>
      </c>
      <c r="G64" s="137" t="s">
        <v>220</v>
      </c>
    </row>
    <row r="65" spans="1:7" x14ac:dyDescent="0.2">
      <c r="A65" s="59" t="str">
        <f t="shared" si="0"/>
        <v>10630410</v>
      </c>
      <c r="B65" s="137" t="s">
        <v>297</v>
      </c>
      <c r="C65" s="138">
        <v>0</v>
      </c>
      <c r="D65" s="138">
        <v>763424.05</v>
      </c>
      <c r="E65" s="138">
        <v>-763424.05</v>
      </c>
      <c r="F65" s="137" t="s">
        <v>305</v>
      </c>
      <c r="G65" s="137" t="s">
        <v>220</v>
      </c>
    </row>
    <row r="66" spans="1:7" x14ac:dyDescent="0.2">
      <c r="A66" s="59" t="str">
        <f t="shared" si="0"/>
        <v>10630420</v>
      </c>
      <c r="B66" s="137" t="s">
        <v>298</v>
      </c>
      <c r="C66" s="138">
        <v>1895305.7</v>
      </c>
      <c r="D66" s="138">
        <v>1789186.05</v>
      </c>
      <c r="E66" s="138">
        <v>106119.65</v>
      </c>
      <c r="F66" s="137" t="s">
        <v>1460</v>
      </c>
      <c r="G66" s="137" t="s">
        <v>220</v>
      </c>
    </row>
    <row r="67" spans="1:7" x14ac:dyDescent="0.2">
      <c r="A67" s="59" t="str">
        <f t="shared" ref="A67:A130" si="1">LEFT(B67,8)</f>
        <v>10630430</v>
      </c>
      <c r="B67" s="137" t="s">
        <v>300</v>
      </c>
      <c r="C67" s="138">
        <v>0</v>
      </c>
      <c r="D67" s="138">
        <v>3370455.79</v>
      </c>
      <c r="E67" s="138">
        <v>-3370455.79</v>
      </c>
      <c r="F67" s="137" t="s">
        <v>305</v>
      </c>
      <c r="G67" s="137" t="s">
        <v>220</v>
      </c>
    </row>
    <row r="68" spans="1:7" x14ac:dyDescent="0.2">
      <c r="A68" s="59" t="str">
        <f t="shared" si="1"/>
        <v>10630440</v>
      </c>
      <c r="B68" s="137" t="s">
        <v>301</v>
      </c>
      <c r="C68" s="138">
        <v>0</v>
      </c>
      <c r="D68" s="138">
        <v>-2.42</v>
      </c>
      <c r="E68" s="138">
        <v>2.42</v>
      </c>
      <c r="F68" s="137" t="s">
        <v>376</v>
      </c>
      <c r="G68" s="137" t="s">
        <v>220</v>
      </c>
    </row>
    <row r="69" spans="1:7" x14ac:dyDescent="0.2">
      <c r="A69" s="59" t="str">
        <f t="shared" si="1"/>
        <v>10630450</v>
      </c>
      <c r="B69" s="137" t="s">
        <v>303</v>
      </c>
      <c r="C69" s="138">
        <v>1304605.75</v>
      </c>
      <c r="D69" s="138">
        <v>1385004.2</v>
      </c>
      <c r="E69" s="138">
        <v>-80398.45</v>
      </c>
      <c r="F69" s="137" t="s">
        <v>1461</v>
      </c>
      <c r="G69" s="137" t="s">
        <v>220</v>
      </c>
    </row>
    <row r="70" spans="1:7" x14ac:dyDescent="0.2">
      <c r="A70" s="59" t="str">
        <f t="shared" si="1"/>
        <v>10631120</v>
      </c>
      <c r="B70" s="137" t="s">
        <v>304</v>
      </c>
      <c r="C70" s="138">
        <v>0</v>
      </c>
      <c r="D70" s="138">
        <v>-468.43</v>
      </c>
      <c r="E70" s="138">
        <v>468.43</v>
      </c>
      <c r="F70" s="137" t="s">
        <v>376</v>
      </c>
      <c r="G70" s="137" t="s">
        <v>220</v>
      </c>
    </row>
    <row r="71" spans="1:7" x14ac:dyDescent="0.2">
      <c r="A71" s="59" t="str">
        <f t="shared" si="1"/>
        <v>10632010</v>
      </c>
      <c r="B71" s="137" t="s">
        <v>306</v>
      </c>
      <c r="C71" s="138">
        <v>-10102.26</v>
      </c>
      <c r="D71" s="138">
        <v>-6949.3</v>
      </c>
      <c r="E71" s="138">
        <v>-3152.96</v>
      </c>
      <c r="F71" s="137" t="s">
        <v>1462</v>
      </c>
      <c r="G71" s="137" t="s">
        <v>220</v>
      </c>
    </row>
    <row r="72" spans="1:7" x14ac:dyDescent="0.2">
      <c r="A72" s="59" t="str">
        <f t="shared" si="1"/>
        <v>10633100</v>
      </c>
      <c r="B72" s="137" t="s">
        <v>307</v>
      </c>
      <c r="C72" s="138">
        <v>32228574.68</v>
      </c>
      <c r="D72" s="138">
        <v>15153144.24</v>
      </c>
      <c r="E72" s="138">
        <v>17075430.440000001</v>
      </c>
      <c r="F72" s="137" t="s">
        <v>1463</v>
      </c>
      <c r="G72" s="137" t="s">
        <v>220</v>
      </c>
    </row>
    <row r="73" spans="1:7" x14ac:dyDescent="0.2">
      <c r="A73" s="59" t="str">
        <f t="shared" si="1"/>
        <v>10633300</v>
      </c>
      <c r="B73" s="137" t="s">
        <v>309</v>
      </c>
      <c r="C73" s="138">
        <v>110432.56</v>
      </c>
      <c r="D73" s="138">
        <v>145841.60000000001</v>
      </c>
      <c r="E73" s="138">
        <v>-35409.040000000001</v>
      </c>
      <c r="F73" s="137" t="s">
        <v>1464</v>
      </c>
      <c r="G73" s="137" t="s">
        <v>220</v>
      </c>
    </row>
    <row r="74" spans="1:7" x14ac:dyDescent="0.2">
      <c r="A74" s="59" t="str">
        <f t="shared" si="1"/>
        <v>10633410</v>
      </c>
      <c r="B74" s="137" t="s">
        <v>310</v>
      </c>
      <c r="C74" s="138">
        <v>360026.85</v>
      </c>
      <c r="D74" s="138">
        <v>218404.13</v>
      </c>
      <c r="E74" s="138">
        <v>141622.72</v>
      </c>
      <c r="F74" s="137" t="s">
        <v>1465</v>
      </c>
      <c r="G74" s="137" t="s">
        <v>220</v>
      </c>
    </row>
    <row r="75" spans="1:7" x14ac:dyDescent="0.2">
      <c r="A75" s="59" t="str">
        <f t="shared" si="1"/>
        <v>10633420</v>
      </c>
      <c r="B75" s="137" t="s">
        <v>311</v>
      </c>
      <c r="C75" s="138">
        <v>193022.05</v>
      </c>
      <c r="D75" s="138">
        <v>196105.66</v>
      </c>
      <c r="E75" s="138">
        <v>-3083.61</v>
      </c>
      <c r="F75" s="137" t="s">
        <v>1466</v>
      </c>
      <c r="G75" s="137" t="s">
        <v>220</v>
      </c>
    </row>
    <row r="76" spans="1:7" x14ac:dyDescent="0.2">
      <c r="A76" s="59" t="str">
        <f t="shared" si="1"/>
        <v>10633500</v>
      </c>
      <c r="B76" s="137" t="s">
        <v>312</v>
      </c>
      <c r="C76" s="138">
        <v>571837.22</v>
      </c>
      <c r="D76" s="138">
        <v>623532.81999999995</v>
      </c>
      <c r="E76" s="138">
        <v>-51695.6</v>
      </c>
      <c r="F76" s="137" t="s">
        <v>1467</v>
      </c>
      <c r="G76" s="137" t="s">
        <v>220</v>
      </c>
    </row>
    <row r="77" spans="1:7" x14ac:dyDescent="0.2">
      <c r="A77" s="59" t="str">
        <f t="shared" si="1"/>
        <v>10633910</v>
      </c>
      <c r="B77" s="137" t="s">
        <v>313</v>
      </c>
      <c r="C77" s="138">
        <v>84309.17</v>
      </c>
      <c r="D77" s="138">
        <v>84309.17</v>
      </c>
      <c r="E77" s="138">
        <v>0</v>
      </c>
      <c r="F77" s="137" t="s">
        <v>219</v>
      </c>
      <c r="G77" s="137" t="s">
        <v>220</v>
      </c>
    </row>
    <row r="78" spans="1:7" x14ac:dyDescent="0.2">
      <c r="A78" s="59" t="str">
        <f t="shared" si="1"/>
        <v>10634010</v>
      </c>
      <c r="B78" s="137" t="s">
        <v>314</v>
      </c>
      <c r="C78" s="138">
        <v>5985760.6500000004</v>
      </c>
      <c r="D78" s="138">
        <v>4490055.38</v>
      </c>
      <c r="E78" s="138">
        <v>1495705.27</v>
      </c>
      <c r="F78" s="137" t="s">
        <v>1468</v>
      </c>
      <c r="G78" s="137" t="s">
        <v>220</v>
      </c>
    </row>
    <row r="79" spans="1:7" x14ac:dyDescent="0.2">
      <c r="A79" s="59" t="str">
        <f t="shared" si="1"/>
        <v>10634100</v>
      </c>
      <c r="B79" s="137" t="s">
        <v>315</v>
      </c>
      <c r="C79" s="138">
        <v>750794.07</v>
      </c>
      <c r="D79" s="138">
        <v>2689270.27</v>
      </c>
      <c r="E79" s="138">
        <v>-1938476.2</v>
      </c>
      <c r="F79" s="137" t="s">
        <v>795</v>
      </c>
      <c r="G79" s="137" t="s">
        <v>220</v>
      </c>
    </row>
    <row r="80" spans="1:7" x14ac:dyDescent="0.2">
      <c r="A80" s="59" t="str">
        <f t="shared" si="1"/>
        <v>10634200</v>
      </c>
      <c r="B80" s="137" t="s">
        <v>316</v>
      </c>
      <c r="C80" s="138">
        <v>0</v>
      </c>
      <c r="D80" s="138">
        <v>204067.79</v>
      </c>
      <c r="E80" s="138">
        <v>-204067.79</v>
      </c>
      <c r="F80" s="137" t="s">
        <v>305</v>
      </c>
      <c r="G80" s="137" t="s">
        <v>220</v>
      </c>
    </row>
    <row r="81" spans="1:7" x14ac:dyDescent="0.2">
      <c r="A81" s="59" t="str">
        <f t="shared" si="1"/>
        <v>10634300</v>
      </c>
      <c r="B81" s="137" t="s">
        <v>317</v>
      </c>
      <c r="C81" s="138">
        <v>62563.23</v>
      </c>
      <c r="D81" s="138">
        <v>254089.68</v>
      </c>
      <c r="E81" s="138">
        <v>-191526.45</v>
      </c>
      <c r="F81" s="137" t="s">
        <v>847</v>
      </c>
      <c r="G81" s="137" t="s">
        <v>220</v>
      </c>
    </row>
    <row r="82" spans="1:7" x14ac:dyDescent="0.2">
      <c r="A82" s="59" t="str">
        <f t="shared" si="1"/>
        <v>10634400</v>
      </c>
      <c r="B82" s="137" t="s">
        <v>319</v>
      </c>
      <c r="C82" s="138">
        <v>32979.18</v>
      </c>
      <c r="D82" s="138">
        <v>32976.769999999997</v>
      </c>
      <c r="E82" s="138">
        <v>2.41</v>
      </c>
      <c r="F82" s="137" t="s">
        <v>219</v>
      </c>
      <c r="G82" s="137" t="s">
        <v>220</v>
      </c>
    </row>
    <row r="83" spans="1:7" x14ac:dyDescent="0.2">
      <c r="A83" s="59" t="str">
        <f t="shared" si="1"/>
        <v>10634500</v>
      </c>
      <c r="B83" s="137" t="s">
        <v>320</v>
      </c>
      <c r="C83" s="138">
        <v>0</v>
      </c>
      <c r="D83" s="138">
        <v>42137.86</v>
      </c>
      <c r="E83" s="138">
        <v>-42137.86</v>
      </c>
      <c r="F83" s="137" t="s">
        <v>305</v>
      </c>
      <c r="G83" s="137" t="s">
        <v>220</v>
      </c>
    </row>
    <row r="84" spans="1:7" x14ac:dyDescent="0.2">
      <c r="A84" s="59" t="str">
        <f t="shared" si="1"/>
        <v>10634600</v>
      </c>
      <c r="B84" s="137" t="s">
        <v>321</v>
      </c>
      <c r="C84" s="138">
        <v>89334.14</v>
      </c>
      <c r="D84" s="138">
        <v>268201.77</v>
      </c>
      <c r="E84" s="138">
        <v>-178867.63</v>
      </c>
      <c r="F84" s="137" t="s">
        <v>907</v>
      </c>
      <c r="G84" s="137" t="s">
        <v>220</v>
      </c>
    </row>
    <row r="85" spans="1:7" x14ac:dyDescent="0.2">
      <c r="A85" s="59" t="str">
        <f t="shared" si="1"/>
        <v>10634700</v>
      </c>
      <c r="B85" s="137" t="s">
        <v>322</v>
      </c>
      <c r="C85" s="138">
        <v>11304.04</v>
      </c>
      <c r="D85" s="138">
        <v>11304.13</v>
      </c>
      <c r="E85" s="138">
        <v>-0.09</v>
      </c>
      <c r="F85" s="137" t="s">
        <v>219</v>
      </c>
      <c r="G85" s="137" t="s">
        <v>220</v>
      </c>
    </row>
    <row r="86" spans="1:7" x14ac:dyDescent="0.2">
      <c r="A86" s="59" t="str">
        <f t="shared" si="1"/>
        <v>10635420</v>
      </c>
      <c r="B86" s="137" t="s">
        <v>323</v>
      </c>
      <c r="C86" s="138">
        <v>13407.5</v>
      </c>
      <c r="D86" s="138">
        <v>24783.62</v>
      </c>
      <c r="E86" s="138">
        <v>-11376.12</v>
      </c>
      <c r="F86" s="137" t="s">
        <v>734</v>
      </c>
      <c r="G86" s="137" t="s">
        <v>220</v>
      </c>
    </row>
    <row r="87" spans="1:7" x14ac:dyDescent="0.2">
      <c r="A87" s="59" t="str">
        <f t="shared" si="1"/>
        <v>10635450</v>
      </c>
      <c r="B87" s="137" t="s">
        <v>324</v>
      </c>
      <c r="C87" s="138">
        <v>101754.06</v>
      </c>
      <c r="D87" s="138">
        <v>99801.51</v>
      </c>
      <c r="E87" s="138">
        <v>1952.55</v>
      </c>
      <c r="F87" s="137" t="s">
        <v>261</v>
      </c>
      <c r="G87" s="137" t="s">
        <v>220</v>
      </c>
    </row>
    <row r="88" spans="1:7" x14ac:dyDescent="0.2">
      <c r="A88" s="59" t="str">
        <f t="shared" si="1"/>
        <v>10636110</v>
      </c>
      <c r="B88" s="137" t="s">
        <v>325</v>
      </c>
      <c r="C88" s="138">
        <v>524.59</v>
      </c>
      <c r="D88" s="138">
        <v>5.9</v>
      </c>
      <c r="E88" s="138">
        <v>518.69000000000005</v>
      </c>
      <c r="F88" s="137" t="s">
        <v>1469</v>
      </c>
      <c r="G88" s="137" t="s">
        <v>220</v>
      </c>
    </row>
    <row r="89" spans="1:7" x14ac:dyDescent="0.2">
      <c r="A89" s="59" t="str">
        <f t="shared" si="1"/>
        <v>10636300</v>
      </c>
      <c r="B89" s="137" t="s">
        <v>326</v>
      </c>
      <c r="C89" s="138">
        <v>5.89</v>
      </c>
      <c r="D89" s="138">
        <v>5.89</v>
      </c>
      <c r="E89" s="138">
        <v>0</v>
      </c>
      <c r="F89" s="137" t="s">
        <v>219</v>
      </c>
      <c r="G89" s="137" t="s">
        <v>220</v>
      </c>
    </row>
    <row r="90" spans="1:7" x14ac:dyDescent="0.2">
      <c r="A90" s="59" t="str">
        <f t="shared" si="1"/>
        <v>10638000</v>
      </c>
      <c r="B90" s="137" t="s">
        <v>327</v>
      </c>
      <c r="C90" s="138">
        <v>0</v>
      </c>
      <c r="D90" s="138">
        <v>-0.59</v>
      </c>
      <c r="E90" s="138">
        <v>0.59</v>
      </c>
      <c r="F90" s="137" t="s">
        <v>376</v>
      </c>
      <c r="G90" s="137" t="s">
        <v>220</v>
      </c>
    </row>
    <row r="91" spans="1:7" x14ac:dyDescent="0.2">
      <c r="A91" s="59" t="str">
        <f t="shared" si="1"/>
        <v>10639000</v>
      </c>
      <c r="B91" s="137" t="s">
        <v>1470</v>
      </c>
      <c r="C91" s="138">
        <v>38994.33</v>
      </c>
      <c r="D91" s="138">
        <v>926.84</v>
      </c>
      <c r="E91" s="138">
        <v>38067.49</v>
      </c>
      <c r="F91" s="137" t="s">
        <v>1471</v>
      </c>
      <c r="G91" s="137" t="s">
        <v>220</v>
      </c>
    </row>
    <row r="92" spans="1:7" x14ac:dyDescent="0.2">
      <c r="A92" s="59" t="str">
        <f t="shared" si="1"/>
        <v>10639400</v>
      </c>
      <c r="B92" s="137" t="s">
        <v>328</v>
      </c>
      <c r="C92" s="138">
        <v>0</v>
      </c>
      <c r="D92" s="138">
        <v>6189.14</v>
      </c>
      <c r="E92" s="138">
        <v>-6189.14</v>
      </c>
      <c r="F92" s="137" t="s">
        <v>305</v>
      </c>
      <c r="G92" s="137" t="s">
        <v>220</v>
      </c>
    </row>
    <row r="93" spans="1:7" x14ac:dyDescent="0.2">
      <c r="A93" s="59" t="str">
        <f t="shared" si="1"/>
        <v>10639600</v>
      </c>
      <c r="B93" s="137" t="s">
        <v>1472</v>
      </c>
      <c r="C93" s="138">
        <v>6012.76</v>
      </c>
      <c r="D93" s="138">
        <v>5897.38</v>
      </c>
      <c r="E93" s="138">
        <v>115.38</v>
      </c>
      <c r="F93" s="137" t="s">
        <v>261</v>
      </c>
      <c r="G93" s="137" t="s">
        <v>220</v>
      </c>
    </row>
    <row r="94" spans="1:7" x14ac:dyDescent="0.2">
      <c r="A94" s="59" t="str">
        <f t="shared" si="1"/>
        <v>Total: U</v>
      </c>
      <c r="B94" s="137" t="s">
        <v>329</v>
      </c>
      <c r="C94" s="138">
        <v>1044734595.3099999</v>
      </c>
      <c r="D94" s="138">
        <v>1022230277.05</v>
      </c>
      <c r="E94" s="138">
        <v>22504318.260000002</v>
      </c>
      <c r="F94" s="137" t="s">
        <v>250</v>
      </c>
      <c r="G94" s="137" t="s">
        <v>302</v>
      </c>
    </row>
    <row r="95" spans="1:7" x14ac:dyDescent="0.2">
      <c r="A95" s="59" t="str">
        <f t="shared" si="1"/>
        <v>10700000</v>
      </c>
      <c r="B95" s="137" t="s">
        <v>330</v>
      </c>
      <c r="C95" s="138">
        <v>26288094.969999999</v>
      </c>
      <c r="D95" s="138">
        <v>40983061.890000001</v>
      </c>
      <c r="E95" s="138">
        <v>-14694966.92</v>
      </c>
      <c r="F95" s="137" t="s">
        <v>1473</v>
      </c>
      <c r="G95" s="137" t="s">
        <v>220</v>
      </c>
    </row>
    <row r="96" spans="1:7" x14ac:dyDescent="0.2">
      <c r="A96" s="59" t="str">
        <f t="shared" si="1"/>
        <v>10780110</v>
      </c>
      <c r="B96" s="137" t="s">
        <v>331</v>
      </c>
      <c r="C96" s="138">
        <v>814571.99</v>
      </c>
      <c r="D96" s="138">
        <v>0</v>
      </c>
      <c r="E96" s="138">
        <v>814571.99</v>
      </c>
      <c r="F96" s="137" t="s">
        <v>302</v>
      </c>
      <c r="G96" s="137" t="s">
        <v>220</v>
      </c>
    </row>
    <row r="97" spans="1:7" x14ac:dyDescent="0.2">
      <c r="A97" s="59" t="str">
        <f t="shared" si="1"/>
        <v>10780160</v>
      </c>
      <c r="B97" s="137" t="s">
        <v>332</v>
      </c>
      <c r="C97" s="138">
        <v>-205173.85</v>
      </c>
      <c r="D97" s="138">
        <v>-205173.85</v>
      </c>
      <c r="E97" s="138">
        <v>0</v>
      </c>
      <c r="F97" s="137" t="s">
        <v>219</v>
      </c>
      <c r="G97" s="137" t="s">
        <v>220</v>
      </c>
    </row>
    <row r="98" spans="1:7" x14ac:dyDescent="0.2">
      <c r="A98" s="59" t="str">
        <f t="shared" si="1"/>
        <v>10790000</v>
      </c>
      <c r="B98" s="137" t="s">
        <v>1474</v>
      </c>
      <c r="C98" s="138">
        <v>-866466.6</v>
      </c>
      <c r="D98" s="138">
        <v>2665157.7599999998</v>
      </c>
      <c r="E98" s="138">
        <v>-3531624.36</v>
      </c>
      <c r="F98" s="137" t="s">
        <v>1475</v>
      </c>
      <c r="G98" s="137" t="s">
        <v>220</v>
      </c>
    </row>
    <row r="99" spans="1:7" x14ac:dyDescent="0.2">
      <c r="A99" s="59" t="str">
        <f t="shared" si="1"/>
        <v>Total: C</v>
      </c>
      <c r="B99" s="137" t="s">
        <v>333</v>
      </c>
      <c r="C99" s="138">
        <v>26031026.510000002</v>
      </c>
      <c r="D99" s="138">
        <v>43443045.799999997</v>
      </c>
      <c r="E99" s="138">
        <v>-17412019.289999999</v>
      </c>
      <c r="F99" s="137" t="s">
        <v>1476</v>
      </c>
      <c r="G99" s="137" t="s">
        <v>302</v>
      </c>
    </row>
    <row r="100" spans="1:7" x14ac:dyDescent="0.2">
      <c r="A100" s="59" t="str">
        <f t="shared" si="1"/>
        <v>10801000</v>
      </c>
      <c r="B100" s="137" t="s">
        <v>334</v>
      </c>
      <c r="C100" s="138">
        <v>-354611926.29000002</v>
      </c>
      <c r="D100" s="138">
        <v>-349385212.58999997</v>
      </c>
      <c r="E100" s="138">
        <v>-5226713.7</v>
      </c>
      <c r="F100" s="137" t="s">
        <v>308</v>
      </c>
      <c r="G100" s="137" t="s">
        <v>220</v>
      </c>
    </row>
    <row r="101" spans="1:7" x14ac:dyDescent="0.2">
      <c r="A101" s="59" t="str">
        <f t="shared" si="1"/>
        <v>10802000</v>
      </c>
      <c r="B101" s="137" t="s">
        <v>336</v>
      </c>
      <c r="C101" s="138">
        <v>-2384216.23</v>
      </c>
      <c r="D101" s="138">
        <v>-2344691.85</v>
      </c>
      <c r="E101" s="138">
        <v>-39524.379999999997</v>
      </c>
      <c r="F101" s="137" t="s">
        <v>529</v>
      </c>
      <c r="G101" s="137" t="s">
        <v>220</v>
      </c>
    </row>
    <row r="102" spans="1:7" x14ac:dyDescent="0.2">
      <c r="A102" s="59" t="str">
        <f t="shared" si="1"/>
        <v>10803000</v>
      </c>
      <c r="B102" s="137" t="s">
        <v>338</v>
      </c>
      <c r="C102" s="138">
        <v>-2490.81</v>
      </c>
      <c r="D102" s="138">
        <v>-2490.81</v>
      </c>
      <c r="E102" s="138">
        <v>0</v>
      </c>
      <c r="F102" s="137" t="s">
        <v>219</v>
      </c>
      <c r="G102" s="137" t="s">
        <v>220</v>
      </c>
    </row>
    <row r="103" spans="1:7" x14ac:dyDescent="0.2">
      <c r="A103" s="59" t="str">
        <f t="shared" si="1"/>
        <v>10804000</v>
      </c>
      <c r="B103" s="137" t="s">
        <v>339</v>
      </c>
      <c r="C103" s="138">
        <v>124190652.11</v>
      </c>
      <c r="D103" s="138">
        <v>123107090.56999999</v>
      </c>
      <c r="E103" s="138">
        <v>1083561.54</v>
      </c>
      <c r="F103" s="137" t="s">
        <v>256</v>
      </c>
      <c r="G103" s="137" t="s">
        <v>220</v>
      </c>
    </row>
    <row r="104" spans="1:7" x14ac:dyDescent="0.2">
      <c r="A104" s="59" t="str">
        <f t="shared" si="1"/>
        <v>10810000</v>
      </c>
      <c r="B104" s="137" t="s">
        <v>340</v>
      </c>
      <c r="C104" s="138">
        <v>-222037</v>
      </c>
      <c r="D104" s="138">
        <v>-220887</v>
      </c>
      <c r="E104" s="138">
        <v>-1150</v>
      </c>
      <c r="F104" s="137" t="s">
        <v>607</v>
      </c>
      <c r="G104" s="137" t="s">
        <v>220</v>
      </c>
    </row>
    <row r="105" spans="1:7" x14ac:dyDescent="0.2">
      <c r="A105" s="59" t="str">
        <f t="shared" si="1"/>
        <v>Total: A</v>
      </c>
      <c r="B105" s="137" t="s">
        <v>341</v>
      </c>
      <c r="C105" s="138">
        <v>-233030018.22</v>
      </c>
      <c r="D105" s="138">
        <v>-228846191.68000001</v>
      </c>
      <c r="E105" s="138">
        <v>-4183826.54</v>
      </c>
      <c r="F105" s="137" t="s">
        <v>335</v>
      </c>
      <c r="G105" s="137" t="s">
        <v>302</v>
      </c>
    </row>
    <row r="106" spans="1:7" x14ac:dyDescent="0.2">
      <c r="A106" s="59" t="str">
        <f t="shared" si="1"/>
        <v>11410000</v>
      </c>
      <c r="B106" s="137" t="s">
        <v>342</v>
      </c>
      <c r="C106" s="138">
        <v>366900.88</v>
      </c>
      <c r="D106" s="138">
        <v>366900.88</v>
      </c>
      <c r="E106" s="138">
        <v>0</v>
      </c>
      <c r="F106" s="137" t="s">
        <v>219</v>
      </c>
      <c r="G106" s="137" t="s">
        <v>220</v>
      </c>
    </row>
    <row r="107" spans="1:7" x14ac:dyDescent="0.2">
      <c r="A107" s="59" t="str">
        <f t="shared" si="1"/>
        <v>11415000</v>
      </c>
      <c r="B107" s="137" t="s">
        <v>343</v>
      </c>
      <c r="C107" s="138">
        <v>-269184.57</v>
      </c>
      <c r="D107" s="138">
        <v>-265160.84999999998</v>
      </c>
      <c r="E107" s="138">
        <v>-4023.72</v>
      </c>
      <c r="F107" s="137" t="s">
        <v>308</v>
      </c>
      <c r="G107" s="137" t="s">
        <v>220</v>
      </c>
    </row>
    <row r="108" spans="1:7" x14ac:dyDescent="0.2">
      <c r="A108" s="59" t="str">
        <f t="shared" si="1"/>
        <v>Total: U</v>
      </c>
      <c r="B108" s="137" t="s">
        <v>345</v>
      </c>
      <c r="C108" s="138">
        <v>97716.31</v>
      </c>
      <c r="D108" s="138">
        <v>101740.03</v>
      </c>
      <c r="E108" s="138">
        <v>-4023.72</v>
      </c>
      <c r="F108" s="137" t="s">
        <v>1477</v>
      </c>
      <c r="G108" s="137" t="s">
        <v>302</v>
      </c>
    </row>
    <row r="109" spans="1:7" x14ac:dyDescent="0.2">
      <c r="A109" s="59" t="str">
        <f t="shared" si="1"/>
        <v>Total: U</v>
      </c>
      <c r="B109" s="137" t="s">
        <v>347</v>
      </c>
      <c r="C109" s="138">
        <v>837833319.90999997</v>
      </c>
      <c r="D109" s="138">
        <v>836928871.20000005</v>
      </c>
      <c r="E109" s="138">
        <v>904448.71</v>
      </c>
      <c r="F109" s="137" t="s">
        <v>278</v>
      </c>
      <c r="G109" s="137" t="s">
        <v>302</v>
      </c>
    </row>
    <row r="110" spans="1:7" x14ac:dyDescent="0.2">
      <c r="A110" s="59" t="str">
        <f t="shared" si="1"/>
        <v>12110000</v>
      </c>
      <c r="B110" s="137" t="s">
        <v>349</v>
      </c>
      <c r="C110" s="138">
        <v>249737.68</v>
      </c>
      <c r="D110" s="138">
        <v>249737.68</v>
      </c>
      <c r="E110" s="138">
        <v>0</v>
      </c>
      <c r="F110" s="137" t="s">
        <v>219</v>
      </c>
      <c r="G110" s="137" t="s">
        <v>220</v>
      </c>
    </row>
    <row r="111" spans="1:7" x14ac:dyDescent="0.2">
      <c r="A111" s="59" t="str">
        <f t="shared" si="1"/>
        <v>12180000</v>
      </c>
      <c r="B111" s="137" t="s">
        <v>1478</v>
      </c>
      <c r="C111" s="138">
        <v>65849.460000000006</v>
      </c>
      <c r="D111" s="138">
        <v>56406</v>
      </c>
      <c r="E111" s="138">
        <v>9443.4599999999991</v>
      </c>
      <c r="F111" s="137" t="s">
        <v>576</v>
      </c>
      <c r="G111" s="137" t="s">
        <v>220</v>
      </c>
    </row>
    <row r="112" spans="1:7" x14ac:dyDescent="0.2">
      <c r="A112" s="59" t="str">
        <f t="shared" si="1"/>
        <v>Total: N</v>
      </c>
      <c r="B112" s="137" t="s">
        <v>350</v>
      </c>
      <c r="C112" s="138">
        <v>315587.14</v>
      </c>
      <c r="D112" s="138">
        <v>306143.68</v>
      </c>
      <c r="E112" s="138">
        <v>9443.4599999999991</v>
      </c>
      <c r="F112" s="137" t="s">
        <v>616</v>
      </c>
      <c r="G112" s="137" t="s">
        <v>302</v>
      </c>
    </row>
    <row r="113" spans="1:7" x14ac:dyDescent="0.2">
      <c r="A113" s="59" t="str">
        <f t="shared" si="1"/>
        <v>Total: N</v>
      </c>
      <c r="B113" s="137" t="s">
        <v>351</v>
      </c>
      <c r="C113" s="138">
        <v>315587.14</v>
      </c>
      <c r="D113" s="138">
        <v>306143.68</v>
      </c>
      <c r="E113" s="138">
        <v>9443.4599999999991</v>
      </c>
      <c r="F113" s="137" t="s">
        <v>616</v>
      </c>
      <c r="G113" s="137" t="s">
        <v>302</v>
      </c>
    </row>
    <row r="114" spans="1:7" x14ac:dyDescent="0.2">
      <c r="A114" s="59" t="str">
        <f t="shared" si="1"/>
        <v>Total: T</v>
      </c>
      <c r="B114" s="137" t="s">
        <v>352</v>
      </c>
      <c r="C114" s="138">
        <v>838148907.04999995</v>
      </c>
      <c r="D114" s="138">
        <v>837235014.88</v>
      </c>
      <c r="E114" s="138">
        <v>913892.17</v>
      </c>
      <c r="F114" s="137" t="s">
        <v>278</v>
      </c>
      <c r="G114" s="137" t="s">
        <v>302</v>
      </c>
    </row>
    <row r="115" spans="1:7" x14ac:dyDescent="0.2">
      <c r="A115" s="59" t="str">
        <f t="shared" si="1"/>
        <v>13121200</v>
      </c>
      <c r="B115" s="137" t="s">
        <v>353</v>
      </c>
      <c r="C115" s="138">
        <v>2000</v>
      </c>
      <c r="D115" s="138">
        <v>2000</v>
      </c>
      <c r="E115" s="138">
        <v>0</v>
      </c>
      <c r="F115" s="137" t="s">
        <v>219</v>
      </c>
      <c r="G115" s="137" t="s">
        <v>220</v>
      </c>
    </row>
    <row r="116" spans="1:7" x14ac:dyDescent="0.2">
      <c r="A116" s="59" t="str">
        <f t="shared" si="1"/>
        <v>13121208</v>
      </c>
      <c r="B116" s="137" t="s">
        <v>354</v>
      </c>
      <c r="C116" s="138">
        <v>0</v>
      </c>
      <c r="D116" s="138">
        <v>31.59</v>
      </c>
      <c r="E116" s="138">
        <v>-31.59</v>
      </c>
      <c r="F116" s="137" t="s">
        <v>305</v>
      </c>
      <c r="G116" s="137" t="s">
        <v>220</v>
      </c>
    </row>
    <row r="117" spans="1:7" x14ac:dyDescent="0.2">
      <c r="A117" s="59" t="str">
        <f t="shared" si="1"/>
        <v>13140103</v>
      </c>
      <c r="B117" s="137" t="s">
        <v>355</v>
      </c>
      <c r="C117" s="138">
        <v>-425363.6</v>
      </c>
      <c r="D117" s="138">
        <v>-792543.42</v>
      </c>
      <c r="E117" s="138">
        <v>367179.82</v>
      </c>
      <c r="F117" s="137" t="s">
        <v>1479</v>
      </c>
      <c r="G117" s="137" t="s">
        <v>220</v>
      </c>
    </row>
    <row r="118" spans="1:7" x14ac:dyDescent="0.2">
      <c r="A118" s="59" t="str">
        <f t="shared" si="1"/>
        <v>13140202</v>
      </c>
      <c r="B118" s="137" t="s">
        <v>356</v>
      </c>
      <c r="C118" s="138">
        <v>-250</v>
      </c>
      <c r="D118" s="138">
        <v>0</v>
      </c>
      <c r="E118" s="138">
        <v>-250</v>
      </c>
      <c r="F118" s="137" t="s">
        <v>302</v>
      </c>
      <c r="G118" s="137" t="s">
        <v>220</v>
      </c>
    </row>
    <row r="119" spans="1:7" x14ac:dyDescent="0.2">
      <c r="A119" s="59" t="str">
        <f t="shared" si="1"/>
        <v>13140203</v>
      </c>
      <c r="B119" s="137" t="s">
        <v>357</v>
      </c>
      <c r="C119" s="138">
        <v>-680.54</v>
      </c>
      <c r="D119" s="138">
        <v>0</v>
      </c>
      <c r="E119" s="138">
        <v>-680.54</v>
      </c>
      <c r="F119" s="137" t="s">
        <v>302</v>
      </c>
      <c r="G119" s="137" t="s">
        <v>220</v>
      </c>
    </row>
    <row r="120" spans="1:7" x14ac:dyDescent="0.2">
      <c r="A120" s="59" t="str">
        <f t="shared" si="1"/>
        <v>13140303</v>
      </c>
      <c r="B120" s="137" t="s">
        <v>358</v>
      </c>
      <c r="C120" s="138">
        <v>-196446.87</v>
      </c>
      <c r="D120" s="138">
        <v>-229423.51</v>
      </c>
      <c r="E120" s="138">
        <v>32976.639999999999</v>
      </c>
      <c r="F120" s="137" t="s">
        <v>1480</v>
      </c>
      <c r="G120" s="137" t="s">
        <v>220</v>
      </c>
    </row>
    <row r="121" spans="1:7" x14ac:dyDescent="0.2">
      <c r="A121" s="59" t="str">
        <f t="shared" si="1"/>
        <v>13161200</v>
      </c>
      <c r="B121" s="137" t="s">
        <v>359</v>
      </c>
      <c r="C121" s="138">
        <v>438053.66</v>
      </c>
      <c r="D121" s="138">
        <v>429066.43</v>
      </c>
      <c r="E121" s="138">
        <v>8987.23</v>
      </c>
      <c r="F121" s="137" t="s">
        <v>269</v>
      </c>
      <c r="G121" s="137" t="s">
        <v>220</v>
      </c>
    </row>
    <row r="122" spans="1:7" x14ac:dyDescent="0.2">
      <c r="A122" s="59" t="str">
        <f t="shared" si="1"/>
        <v>13161209</v>
      </c>
      <c r="B122" s="137" t="s">
        <v>360</v>
      </c>
      <c r="C122" s="138">
        <v>629735.62</v>
      </c>
      <c r="D122" s="138">
        <v>197172.55</v>
      </c>
      <c r="E122" s="138">
        <v>432563.07</v>
      </c>
      <c r="F122" s="137" t="s">
        <v>1481</v>
      </c>
      <c r="G122" s="137" t="s">
        <v>220</v>
      </c>
    </row>
    <row r="123" spans="1:7" x14ac:dyDescent="0.2">
      <c r="A123" s="59" t="str">
        <f t="shared" si="1"/>
        <v>13161211</v>
      </c>
      <c r="B123" s="137" t="s">
        <v>361</v>
      </c>
      <c r="C123" s="138">
        <v>18505.009999999998</v>
      </c>
      <c r="D123" s="138">
        <v>1939.81</v>
      </c>
      <c r="E123" s="138">
        <v>16565.2</v>
      </c>
      <c r="F123" s="137" t="s">
        <v>1482</v>
      </c>
      <c r="G123" s="137" t="s">
        <v>220</v>
      </c>
    </row>
    <row r="124" spans="1:7" x14ac:dyDescent="0.2">
      <c r="A124" s="59" t="str">
        <f t="shared" si="1"/>
        <v>13161212</v>
      </c>
      <c r="B124" s="137" t="s">
        <v>362</v>
      </c>
      <c r="C124" s="138">
        <v>88.96</v>
      </c>
      <c r="D124" s="138">
        <v>0</v>
      </c>
      <c r="E124" s="138">
        <v>88.96</v>
      </c>
      <c r="F124" s="137" t="s">
        <v>302</v>
      </c>
      <c r="G124" s="137" t="s">
        <v>220</v>
      </c>
    </row>
    <row r="125" spans="1:7" x14ac:dyDescent="0.2">
      <c r="A125" s="59" t="str">
        <f t="shared" si="1"/>
        <v>13161213</v>
      </c>
      <c r="B125" s="137" t="s">
        <v>363</v>
      </c>
      <c r="C125" s="138">
        <v>90.43</v>
      </c>
      <c r="D125" s="138">
        <v>119.34</v>
      </c>
      <c r="E125" s="138">
        <v>-28.91</v>
      </c>
      <c r="F125" s="137" t="s">
        <v>1483</v>
      </c>
      <c r="G125" s="137" t="s">
        <v>220</v>
      </c>
    </row>
    <row r="126" spans="1:7" x14ac:dyDescent="0.2">
      <c r="A126" s="59" t="str">
        <f t="shared" si="1"/>
        <v>13161214</v>
      </c>
      <c r="B126" s="137" t="s">
        <v>364</v>
      </c>
      <c r="C126" s="138">
        <v>-2668.34</v>
      </c>
      <c r="D126" s="138">
        <v>-610.16</v>
      </c>
      <c r="E126" s="138">
        <v>-2058.1799999999998</v>
      </c>
      <c r="F126" s="137" t="s">
        <v>1484</v>
      </c>
      <c r="G126" s="137" t="s">
        <v>220</v>
      </c>
    </row>
    <row r="127" spans="1:7" x14ac:dyDescent="0.2">
      <c r="A127" s="59" t="str">
        <f t="shared" si="1"/>
        <v>13161216</v>
      </c>
      <c r="B127" s="137" t="s">
        <v>365</v>
      </c>
      <c r="C127" s="138">
        <v>126.19</v>
      </c>
      <c r="D127" s="138">
        <v>316.99</v>
      </c>
      <c r="E127" s="138">
        <v>-190.8</v>
      </c>
      <c r="F127" s="137" t="s">
        <v>1485</v>
      </c>
      <c r="G127" s="137" t="s">
        <v>220</v>
      </c>
    </row>
    <row r="128" spans="1:7" x14ac:dyDescent="0.2">
      <c r="A128" s="59" t="str">
        <f t="shared" si="1"/>
        <v>13181204</v>
      </c>
      <c r="B128" s="137" t="s">
        <v>367</v>
      </c>
      <c r="C128" s="138">
        <v>8804</v>
      </c>
      <c r="D128" s="138">
        <v>11230.3</v>
      </c>
      <c r="E128" s="138">
        <v>-2426.3000000000002</v>
      </c>
      <c r="F128" s="137" t="s">
        <v>1486</v>
      </c>
      <c r="G128" s="137" t="s">
        <v>220</v>
      </c>
    </row>
    <row r="129" spans="1:7" x14ac:dyDescent="0.2">
      <c r="A129" s="59" t="str">
        <f t="shared" si="1"/>
        <v>13181220</v>
      </c>
      <c r="B129" s="137" t="s">
        <v>368</v>
      </c>
      <c r="C129" s="138">
        <v>15025.94</v>
      </c>
      <c r="D129" s="138">
        <v>37019.910000000003</v>
      </c>
      <c r="E129" s="138">
        <v>-21993.97</v>
      </c>
      <c r="F129" s="137" t="s">
        <v>1487</v>
      </c>
      <c r="G129" s="137" t="s">
        <v>220</v>
      </c>
    </row>
    <row r="130" spans="1:7" x14ac:dyDescent="0.2">
      <c r="A130" s="59" t="str">
        <f t="shared" si="1"/>
        <v>13199004</v>
      </c>
      <c r="B130" s="137" t="s">
        <v>369</v>
      </c>
      <c r="C130" s="138">
        <v>-228372.26</v>
      </c>
      <c r="D130" s="138">
        <v>-236756.52</v>
      </c>
      <c r="E130" s="138">
        <v>8384.26</v>
      </c>
      <c r="F130" s="137" t="s">
        <v>621</v>
      </c>
      <c r="G130" s="137" t="s">
        <v>220</v>
      </c>
    </row>
    <row r="131" spans="1:7" x14ac:dyDescent="0.2">
      <c r="A131" s="59" t="str">
        <f t="shared" ref="A131:A194" si="2">LEFT(B131,8)</f>
        <v>13199005</v>
      </c>
      <c r="B131" s="137" t="s">
        <v>1488</v>
      </c>
      <c r="C131" s="138">
        <v>0</v>
      </c>
      <c r="D131" s="138">
        <v>-0.1</v>
      </c>
      <c r="E131" s="138">
        <v>0.1</v>
      </c>
      <c r="F131" s="137" t="s">
        <v>376</v>
      </c>
      <c r="G131" s="137" t="s">
        <v>220</v>
      </c>
    </row>
    <row r="132" spans="1:7" x14ac:dyDescent="0.2">
      <c r="A132" s="59" t="str">
        <f t="shared" si="2"/>
        <v>13199999</v>
      </c>
      <c r="B132" s="137" t="s">
        <v>1489</v>
      </c>
      <c r="C132" s="138">
        <v>850863.27</v>
      </c>
      <c r="D132" s="138">
        <v>1258723.45</v>
      </c>
      <c r="E132" s="138">
        <v>-407860.18</v>
      </c>
      <c r="F132" s="137" t="s">
        <v>1490</v>
      </c>
      <c r="G132" s="137" t="s">
        <v>220</v>
      </c>
    </row>
    <row r="133" spans="1:7" x14ac:dyDescent="0.2">
      <c r="A133" s="59" t="str">
        <f t="shared" si="2"/>
        <v>Total: C</v>
      </c>
      <c r="B133" s="137" t="s">
        <v>370</v>
      </c>
      <c r="C133" s="138">
        <v>1109511.47</v>
      </c>
      <c r="D133" s="138">
        <v>678286.66</v>
      </c>
      <c r="E133" s="138">
        <v>431224.81</v>
      </c>
      <c r="F133" s="137" t="s">
        <v>1491</v>
      </c>
      <c r="G133" s="137" t="s">
        <v>302</v>
      </c>
    </row>
    <row r="134" spans="1:7" x14ac:dyDescent="0.2">
      <c r="A134" s="59" t="str">
        <f t="shared" si="2"/>
        <v>14100000</v>
      </c>
      <c r="B134" s="137" t="s">
        <v>371</v>
      </c>
      <c r="C134" s="138">
        <v>8490302.3100000005</v>
      </c>
      <c r="D134" s="138">
        <v>7046248.2699999996</v>
      </c>
      <c r="E134" s="138">
        <v>1444054.04</v>
      </c>
      <c r="F134" s="137" t="s">
        <v>1492</v>
      </c>
      <c r="G134" s="137" t="s">
        <v>220</v>
      </c>
    </row>
    <row r="135" spans="1:7" x14ac:dyDescent="0.2">
      <c r="A135" s="59" t="str">
        <f t="shared" si="2"/>
        <v>14100099</v>
      </c>
      <c r="B135" s="137" t="s">
        <v>373</v>
      </c>
      <c r="C135" s="138">
        <v>820235.58</v>
      </c>
      <c r="D135" s="138">
        <v>820235.58</v>
      </c>
      <c r="E135" s="138">
        <v>0</v>
      </c>
      <c r="F135" s="137" t="s">
        <v>219</v>
      </c>
      <c r="G135" s="137" t="s">
        <v>220</v>
      </c>
    </row>
    <row r="136" spans="1:7" x14ac:dyDescent="0.2">
      <c r="A136" s="59" t="str">
        <f t="shared" si="2"/>
        <v>14100998</v>
      </c>
      <c r="B136" s="137" t="s">
        <v>375</v>
      </c>
      <c r="C136" s="138">
        <v>-17382.14</v>
      </c>
      <c r="D136" s="138">
        <v>-35195.07</v>
      </c>
      <c r="E136" s="138">
        <v>17812.93</v>
      </c>
      <c r="F136" s="137" t="s">
        <v>1493</v>
      </c>
      <c r="G136" s="137" t="s">
        <v>220</v>
      </c>
    </row>
    <row r="137" spans="1:7" x14ac:dyDescent="0.2">
      <c r="A137" s="59" t="str">
        <f t="shared" si="2"/>
        <v>Total: U</v>
      </c>
      <c r="B137" s="137" t="s">
        <v>377</v>
      </c>
      <c r="C137" s="138">
        <v>9293155.75</v>
      </c>
      <c r="D137" s="138">
        <v>7831288.7800000003</v>
      </c>
      <c r="E137" s="138">
        <v>1461866.97</v>
      </c>
      <c r="F137" s="137" t="s">
        <v>1494</v>
      </c>
      <c r="G137" s="137" t="s">
        <v>302</v>
      </c>
    </row>
    <row r="138" spans="1:7" x14ac:dyDescent="0.2">
      <c r="A138" s="59" t="str">
        <f t="shared" si="2"/>
        <v>14510000</v>
      </c>
      <c r="B138" s="137" t="s">
        <v>378</v>
      </c>
      <c r="C138" s="138">
        <v>0</v>
      </c>
      <c r="D138" s="138">
        <v>954.17</v>
      </c>
      <c r="E138" s="138">
        <v>-954.17</v>
      </c>
      <c r="F138" s="137" t="s">
        <v>305</v>
      </c>
      <c r="G138" s="137" t="s">
        <v>220</v>
      </c>
    </row>
    <row r="139" spans="1:7" x14ac:dyDescent="0.2">
      <c r="A139" s="59" t="str">
        <f t="shared" si="2"/>
        <v>14510100</v>
      </c>
      <c r="B139" s="137" t="s">
        <v>379</v>
      </c>
      <c r="C139" s="138">
        <v>78912.3</v>
      </c>
      <c r="D139" s="138">
        <v>321226.75</v>
      </c>
      <c r="E139" s="138">
        <v>-242314.45</v>
      </c>
      <c r="F139" s="137" t="s">
        <v>847</v>
      </c>
      <c r="G139" s="137" t="s">
        <v>220</v>
      </c>
    </row>
    <row r="140" spans="1:7" x14ac:dyDescent="0.2">
      <c r="A140" s="59" t="str">
        <f t="shared" si="2"/>
        <v>14511001</v>
      </c>
      <c r="B140" s="137" t="s">
        <v>380</v>
      </c>
      <c r="C140" s="138">
        <v>111496.07</v>
      </c>
      <c r="D140" s="138">
        <v>197800.28</v>
      </c>
      <c r="E140" s="138">
        <v>-86304.21</v>
      </c>
      <c r="F140" s="137" t="s">
        <v>1495</v>
      </c>
      <c r="G140" s="137" t="s">
        <v>220</v>
      </c>
    </row>
    <row r="141" spans="1:7" x14ac:dyDescent="0.2">
      <c r="A141" s="59" t="str">
        <f t="shared" si="2"/>
        <v>Total: R</v>
      </c>
      <c r="B141" s="137" t="s">
        <v>381</v>
      </c>
      <c r="C141" s="138">
        <v>190408.37</v>
      </c>
      <c r="D141" s="138">
        <v>519981.2</v>
      </c>
      <c r="E141" s="138">
        <v>-329572.83</v>
      </c>
      <c r="F141" s="137" t="s">
        <v>1496</v>
      </c>
      <c r="G141" s="137" t="s">
        <v>302</v>
      </c>
    </row>
    <row r="142" spans="1:7" x14ac:dyDescent="0.2">
      <c r="A142" s="59" t="str">
        <f t="shared" si="2"/>
        <v>14610000</v>
      </c>
      <c r="B142" s="137" t="s">
        <v>383</v>
      </c>
      <c r="C142" s="138">
        <v>1860117.35</v>
      </c>
      <c r="D142" s="138">
        <v>1844018.28</v>
      </c>
      <c r="E142" s="138">
        <v>16099.07</v>
      </c>
      <c r="F142" s="137" t="s">
        <v>256</v>
      </c>
      <c r="G142" s="137" t="s">
        <v>220</v>
      </c>
    </row>
    <row r="143" spans="1:7" x14ac:dyDescent="0.2">
      <c r="A143" s="59" t="str">
        <f t="shared" si="2"/>
        <v>14611000</v>
      </c>
      <c r="B143" s="137" t="s">
        <v>385</v>
      </c>
      <c r="C143" s="138">
        <v>5186</v>
      </c>
      <c r="D143" s="138">
        <v>5186</v>
      </c>
      <c r="E143" s="138">
        <v>0</v>
      </c>
      <c r="F143" s="137" t="s">
        <v>219</v>
      </c>
      <c r="G143" s="137" t="s">
        <v>220</v>
      </c>
    </row>
    <row r="144" spans="1:7" x14ac:dyDescent="0.2">
      <c r="A144" s="59" t="str">
        <f t="shared" si="2"/>
        <v>14611500</v>
      </c>
      <c r="B144" s="137" t="s">
        <v>386</v>
      </c>
      <c r="C144" s="138">
        <v>39079</v>
      </c>
      <c r="D144" s="138">
        <v>36410.339999999997</v>
      </c>
      <c r="E144" s="138">
        <v>2668.66</v>
      </c>
      <c r="F144" s="137" t="s">
        <v>1497</v>
      </c>
      <c r="G144" s="137" t="s">
        <v>220</v>
      </c>
    </row>
    <row r="145" spans="1:7" x14ac:dyDescent="0.2">
      <c r="A145" s="59" t="str">
        <f t="shared" si="2"/>
        <v>14613000</v>
      </c>
      <c r="B145" s="137" t="s">
        <v>387</v>
      </c>
      <c r="C145" s="138">
        <v>144.19</v>
      </c>
      <c r="D145" s="138">
        <v>0</v>
      </c>
      <c r="E145" s="138">
        <v>144.19</v>
      </c>
      <c r="F145" s="137" t="s">
        <v>302</v>
      </c>
      <c r="G145" s="137" t="s">
        <v>220</v>
      </c>
    </row>
    <row r="146" spans="1:7" x14ac:dyDescent="0.2">
      <c r="A146" s="59" t="str">
        <f t="shared" si="2"/>
        <v>Total: O</v>
      </c>
      <c r="B146" s="137" t="s">
        <v>388</v>
      </c>
      <c r="C146" s="138">
        <v>1904526.54</v>
      </c>
      <c r="D146" s="138">
        <v>1885614.62</v>
      </c>
      <c r="E146" s="138">
        <v>18911.919999999998</v>
      </c>
      <c r="F146" s="137" t="s">
        <v>348</v>
      </c>
      <c r="G146" s="137" t="s">
        <v>302</v>
      </c>
    </row>
    <row r="147" spans="1:7" x14ac:dyDescent="0.2">
      <c r="A147" s="59" t="str">
        <f t="shared" si="2"/>
        <v>14300000</v>
      </c>
      <c r="B147" s="137" t="s">
        <v>390</v>
      </c>
      <c r="C147" s="138">
        <v>-586159.06000000006</v>
      </c>
      <c r="D147" s="138">
        <v>-514570.08</v>
      </c>
      <c r="E147" s="138">
        <v>-71588.98</v>
      </c>
      <c r="F147" s="137" t="s">
        <v>1498</v>
      </c>
      <c r="G147" s="137" t="s">
        <v>220</v>
      </c>
    </row>
    <row r="148" spans="1:7" x14ac:dyDescent="0.2">
      <c r="A148" s="59" t="str">
        <f t="shared" si="2"/>
        <v>14620000</v>
      </c>
      <c r="B148" s="137" t="s">
        <v>391</v>
      </c>
      <c r="C148" s="138">
        <v>-125470.98</v>
      </c>
      <c r="D148" s="138">
        <v>-125470.98</v>
      </c>
      <c r="E148" s="138">
        <v>0</v>
      </c>
      <c r="F148" s="137" t="s">
        <v>219</v>
      </c>
      <c r="G148" s="137" t="s">
        <v>220</v>
      </c>
    </row>
    <row r="149" spans="1:7" x14ac:dyDescent="0.2">
      <c r="A149" s="59" t="str">
        <f t="shared" si="2"/>
        <v>Total: A</v>
      </c>
      <c r="B149" s="137" t="s">
        <v>392</v>
      </c>
      <c r="C149" s="138">
        <v>-711630.04</v>
      </c>
      <c r="D149" s="138">
        <v>-640041.06000000006</v>
      </c>
      <c r="E149" s="138">
        <v>-71588.98</v>
      </c>
      <c r="F149" s="137" t="s">
        <v>398</v>
      </c>
      <c r="G149" s="137" t="s">
        <v>302</v>
      </c>
    </row>
    <row r="150" spans="1:7" x14ac:dyDescent="0.2">
      <c r="A150" s="59" t="str">
        <f t="shared" si="2"/>
        <v>Total: A</v>
      </c>
      <c r="B150" s="137" t="s">
        <v>393</v>
      </c>
      <c r="C150" s="138">
        <v>10676460.619999999</v>
      </c>
      <c r="D150" s="138">
        <v>9596843.5399999991</v>
      </c>
      <c r="E150" s="138">
        <v>1079617.08</v>
      </c>
      <c r="F150" s="137" t="s">
        <v>1499</v>
      </c>
      <c r="G150" s="137" t="s">
        <v>302</v>
      </c>
    </row>
    <row r="151" spans="1:7" x14ac:dyDescent="0.2">
      <c r="A151" s="59" t="str">
        <f t="shared" si="2"/>
        <v>14400000</v>
      </c>
      <c r="B151" s="137" t="s">
        <v>394</v>
      </c>
      <c r="C151" s="138">
        <v>5684862.8700000001</v>
      </c>
      <c r="D151" s="138">
        <v>6731186.5899999999</v>
      </c>
      <c r="E151" s="138">
        <v>-1046323.72</v>
      </c>
      <c r="F151" s="137" t="s">
        <v>1500</v>
      </c>
      <c r="G151" s="137" t="s">
        <v>220</v>
      </c>
    </row>
    <row r="152" spans="1:7" x14ac:dyDescent="0.2">
      <c r="A152" s="59" t="str">
        <f t="shared" si="2"/>
        <v>Total: U</v>
      </c>
      <c r="B152" s="137" t="s">
        <v>395</v>
      </c>
      <c r="C152" s="138">
        <v>5684862.8700000001</v>
      </c>
      <c r="D152" s="138">
        <v>6731186.5899999999</v>
      </c>
      <c r="E152" s="138">
        <v>-1046323.72</v>
      </c>
      <c r="F152" s="137" t="s">
        <v>1500</v>
      </c>
      <c r="G152" s="137" t="s">
        <v>302</v>
      </c>
    </row>
    <row r="153" spans="1:7" x14ac:dyDescent="0.2">
      <c r="A153" s="59" t="str">
        <f t="shared" si="2"/>
        <v>15110000</v>
      </c>
      <c r="B153" s="137" t="s">
        <v>396</v>
      </c>
      <c r="C153" s="138">
        <v>3643975.35</v>
      </c>
      <c r="D153" s="138">
        <v>3508684.58</v>
      </c>
      <c r="E153" s="138">
        <v>135290.76999999999</v>
      </c>
      <c r="F153" s="137" t="s">
        <v>467</v>
      </c>
      <c r="G153" s="137" t="s">
        <v>220</v>
      </c>
    </row>
    <row r="154" spans="1:7" x14ac:dyDescent="0.2">
      <c r="A154" s="59" t="str">
        <f t="shared" si="2"/>
        <v>15130000</v>
      </c>
      <c r="B154" s="137" t="s">
        <v>397</v>
      </c>
      <c r="C154" s="138">
        <v>704029</v>
      </c>
      <c r="D154" s="138">
        <v>756038.88</v>
      </c>
      <c r="E154" s="138">
        <v>-52009.88</v>
      </c>
      <c r="F154" s="137" t="s">
        <v>1501</v>
      </c>
      <c r="G154" s="137" t="s">
        <v>220</v>
      </c>
    </row>
    <row r="155" spans="1:7" x14ac:dyDescent="0.2">
      <c r="A155" s="59" t="str">
        <f t="shared" si="2"/>
        <v>15140000</v>
      </c>
      <c r="B155" s="137" t="s">
        <v>399</v>
      </c>
      <c r="C155" s="138">
        <v>63117.08</v>
      </c>
      <c r="D155" s="138">
        <v>61057.06</v>
      </c>
      <c r="E155" s="138">
        <v>2060.02</v>
      </c>
      <c r="F155" s="137" t="s">
        <v>1502</v>
      </c>
      <c r="G155" s="137" t="s">
        <v>220</v>
      </c>
    </row>
    <row r="156" spans="1:7" x14ac:dyDescent="0.2">
      <c r="A156" s="59" t="str">
        <f t="shared" si="2"/>
        <v>15199995</v>
      </c>
      <c r="B156" s="137" t="s">
        <v>1503</v>
      </c>
      <c r="C156" s="138">
        <v>0</v>
      </c>
      <c r="D156" s="138">
        <v>-17593.439999999999</v>
      </c>
      <c r="E156" s="138">
        <v>17593.439999999999</v>
      </c>
      <c r="F156" s="137" t="s">
        <v>376</v>
      </c>
      <c r="G156" s="137" t="s">
        <v>220</v>
      </c>
    </row>
    <row r="157" spans="1:7" x14ac:dyDescent="0.2">
      <c r="A157" s="59" t="str">
        <f t="shared" si="2"/>
        <v>Total: M</v>
      </c>
      <c r="B157" s="137" t="s">
        <v>400</v>
      </c>
      <c r="C157" s="138">
        <v>4411121.43</v>
      </c>
      <c r="D157" s="138">
        <v>4308187.08</v>
      </c>
      <c r="E157" s="138">
        <v>102934.35</v>
      </c>
      <c r="F157" s="137" t="s">
        <v>1504</v>
      </c>
      <c r="G157" s="137" t="s">
        <v>302</v>
      </c>
    </row>
    <row r="158" spans="1:7" x14ac:dyDescent="0.2">
      <c r="A158" s="59" t="str">
        <f t="shared" si="2"/>
        <v>16520000</v>
      </c>
      <c r="B158" s="137" t="s">
        <v>401</v>
      </c>
      <c r="C158" s="138">
        <v>645351.57999999996</v>
      </c>
      <c r="D158" s="138">
        <v>98297.2</v>
      </c>
      <c r="E158" s="138">
        <v>547054.38</v>
      </c>
      <c r="F158" s="137" t="s">
        <v>1505</v>
      </c>
      <c r="G158" s="137" t="s">
        <v>220</v>
      </c>
    </row>
    <row r="159" spans="1:7" x14ac:dyDescent="0.2">
      <c r="A159" s="59" t="str">
        <f t="shared" si="2"/>
        <v>16530000</v>
      </c>
      <c r="B159" s="137" t="s">
        <v>402</v>
      </c>
      <c r="C159" s="138">
        <v>59159.8</v>
      </c>
      <c r="D159" s="138">
        <v>88739.7</v>
      </c>
      <c r="E159" s="138">
        <v>-29579.9</v>
      </c>
      <c r="F159" s="137" t="s">
        <v>1506</v>
      </c>
      <c r="G159" s="137" t="s">
        <v>220</v>
      </c>
    </row>
    <row r="160" spans="1:7" x14ac:dyDescent="0.2">
      <c r="A160" s="59" t="str">
        <f t="shared" si="2"/>
        <v>16550000</v>
      </c>
      <c r="B160" s="137" t="s">
        <v>403</v>
      </c>
      <c r="C160" s="138">
        <v>0</v>
      </c>
      <c r="D160" s="138">
        <v>451094.33</v>
      </c>
      <c r="E160" s="138">
        <v>-451094.33</v>
      </c>
      <c r="F160" s="137" t="s">
        <v>305</v>
      </c>
      <c r="G160" s="137" t="s">
        <v>220</v>
      </c>
    </row>
    <row r="161" spans="1:8" x14ac:dyDescent="0.2">
      <c r="A161" s="59" t="str">
        <f t="shared" si="2"/>
        <v>16550010</v>
      </c>
      <c r="B161" s="137" t="s">
        <v>404</v>
      </c>
      <c r="C161" s="138">
        <v>128049.82</v>
      </c>
      <c r="D161" s="138">
        <v>83413.36</v>
      </c>
      <c r="E161" s="138">
        <v>44636.46</v>
      </c>
      <c r="F161" s="137" t="s">
        <v>1507</v>
      </c>
      <c r="G161" s="137" t="s">
        <v>220</v>
      </c>
    </row>
    <row r="162" spans="1:8" x14ac:dyDescent="0.2">
      <c r="A162" s="59" t="str">
        <f t="shared" si="2"/>
        <v>16613000</v>
      </c>
      <c r="B162" s="137" t="s">
        <v>1508</v>
      </c>
      <c r="C162" s="138">
        <v>287243.24</v>
      </c>
      <c r="D162" s="138">
        <v>99505</v>
      </c>
      <c r="E162" s="138">
        <v>187738.23999999999</v>
      </c>
      <c r="F162" s="137" t="s">
        <v>1509</v>
      </c>
      <c r="G162" s="137" t="s">
        <v>220</v>
      </c>
    </row>
    <row r="163" spans="1:8" x14ac:dyDescent="0.2">
      <c r="A163" s="59" t="str">
        <f t="shared" si="2"/>
        <v>Total: O</v>
      </c>
      <c r="B163" s="137" t="s">
        <v>407</v>
      </c>
      <c r="C163" s="138">
        <v>1119804.44</v>
      </c>
      <c r="D163" s="138">
        <v>821049.59</v>
      </c>
      <c r="E163" s="138">
        <v>298754.84999999998</v>
      </c>
      <c r="F163" s="137" t="s">
        <v>1510</v>
      </c>
      <c r="G163" s="137" t="s">
        <v>302</v>
      </c>
    </row>
    <row r="164" spans="1:8" x14ac:dyDescent="0.2">
      <c r="A164" s="59" t="str">
        <f t="shared" si="2"/>
        <v>Total: T</v>
      </c>
      <c r="B164" s="137" t="s">
        <v>408</v>
      </c>
      <c r="C164" s="138">
        <v>23001760.829999998</v>
      </c>
      <c r="D164" s="138">
        <v>22135553.460000001</v>
      </c>
      <c r="E164" s="138">
        <v>866207.37</v>
      </c>
      <c r="F164" s="137" t="s">
        <v>467</v>
      </c>
      <c r="G164" s="137" t="s">
        <v>302</v>
      </c>
    </row>
    <row r="165" spans="1:8" x14ac:dyDescent="0.2">
      <c r="A165" s="59" t="str">
        <f t="shared" si="2"/>
        <v>18504000</v>
      </c>
      <c r="B165" s="137" t="s">
        <v>409</v>
      </c>
      <c r="C165" s="138">
        <v>4206125.54</v>
      </c>
      <c r="D165" s="138">
        <v>4181277.13</v>
      </c>
      <c r="E165" s="138">
        <v>24848.41</v>
      </c>
      <c r="F165" s="137" t="s">
        <v>434</v>
      </c>
      <c r="G165" s="137" t="s">
        <v>220</v>
      </c>
      <c r="H165" s="59" t="s">
        <v>1821</v>
      </c>
    </row>
    <row r="166" spans="1:8" x14ac:dyDescent="0.2">
      <c r="A166" s="59" t="str">
        <f t="shared" si="2"/>
        <v>18505000</v>
      </c>
      <c r="B166" s="137" t="s">
        <v>410</v>
      </c>
      <c r="C166" s="138">
        <v>454410.41</v>
      </c>
      <c r="D166" s="138">
        <v>448182.73</v>
      </c>
      <c r="E166" s="138">
        <v>6227.68</v>
      </c>
      <c r="F166" s="137" t="s">
        <v>589</v>
      </c>
      <c r="G166" s="137" t="s">
        <v>220</v>
      </c>
      <c r="H166" s="59" t="s">
        <v>1821</v>
      </c>
    </row>
    <row r="167" spans="1:8" x14ac:dyDescent="0.2">
      <c r="A167" s="59" t="str">
        <f t="shared" si="2"/>
        <v>18506000</v>
      </c>
      <c r="B167" s="137" t="s">
        <v>411</v>
      </c>
      <c r="C167" s="138">
        <v>-4660535.95</v>
      </c>
      <c r="D167" s="138">
        <v>-4629459.8600000003</v>
      </c>
      <c r="E167" s="138">
        <v>-31076.09</v>
      </c>
      <c r="F167" s="137" t="s">
        <v>599</v>
      </c>
      <c r="G167" s="137" t="s">
        <v>220</v>
      </c>
      <c r="H167" s="59" t="s">
        <v>1821</v>
      </c>
    </row>
    <row r="168" spans="1:8" x14ac:dyDescent="0.2">
      <c r="A168" s="59" t="str">
        <f t="shared" si="2"/>
        <v>Total: R</v>
      </c>
      <c r="B168" s="137" t="s">
        <v>412</v>
      </c>
      <c r="C168" s="138">
        <v>0</v>
      </c>
      <c r="D168" s="138">
        <v>0</v>
      </c>
      <c r="E168" s="138">
        <v>0</v>
      </c>
      <c r="F168" s="137" t="s">
        <v>302</v>
      </c>
      <c r="G168" s="137" t="s">
        <v>302</v>
      </c>
      <c r="H168" s="59" t="s">
        <v>1821</v>
      </c>
    </row>
    <row r="169" spans="1:8" x14ac:dyDescent="0.2">
      <c r="A169" s="59" t="str">
        <f t="shared" si="2"/>
        <v>18661000</v>
      </c>
      <c r="B169" s="137" t="s">
        <v>413</v>
      </c>
      <c r="C169" s="138">
        <v>21388.66</v>
      </c>
      <c r="D169" s="138">
        <v>22522.15</v>
      </c>
      <c r="E169" s="138">
        <v>-1133.49</v>
      </c>
      <c r="F169" s="137" t="s">
        <v>1511</v>
      </c>
      <c r="G169" s="137" t="s">
        <v>220</v>
      </c>
    </row>
    <row r="170" spans="1:8" x14ac:dyDescent="0.2">
      <c r="A170" s="59" t="str">
        <f t="shared" si="2"/>
        <v>18661500</v>
      </c>
      <c r="B170" s="137" t="s">
        <v>414</v>
      </c>
      <c r="C170" s="138">
        <v>2249450.6</v>
      </c>
      <c r="D170" s="138">
        <v>2305110.73</v>
      </c>
      <c r="E170" s="138">
        <v>-55660.13</v>
      </c>
      <c r="F170" s="137" t="s">
        <v>625</v>
      </c>
      <c r="G170" s="137" t="s">
        <v>220</v>
      </c>
    </row>
    <row r="171" spans="1:8" x14ac:dyDescent="0.2">
      <c r="A171" s="59" t="str">
        <f t="shared" si="2"/>
        <v>18662000</v>
      </c>
      <c r="B171" s="137" t="s">
        <v>415</v>
      </c>
      <c r="C171" s="138">
        <v>4538.79</v>
      </c>
      <c r="D171" s="138">
        <v>4603.17</v>
      </c>
      <c r="E171" s="138">
        <v>-64.38</v>
      </c>
      <c r="F171" s="137" t="s">
        <v>423</v>
      </c>
      <c r="G171" s="137" t="s">
        <v>220</v>
      </c>
    </row>
    <row r="172" spans="1:8" x14ac:dyDescent="0.2">
      <c r="A172" s="59" t="str">
        <f t="shared" si="2"/>
        <v>Total: D</v>
      </c>
      <c r="B172" s="137" t="s">
        <v>416</v>
      </c>
      <c r="C172" s="138">
        <v>2275378.0499999998</v>
      </c>
      <c r="D172" s="138">
        <v>2332236.0499999998</v>
      </c>
      <c r="E172" s="138">
        <v>-56858</v>
      </c>
      <c r="F172" s="137" t="s">
        <v>625</v>
      </c>
      <c r="G172" s="137" t="s">
        <v>302</v>
      </c>
    </row>
    <row r="173" spans="1:8" x14ac:dyDescent="0.2">
      <c r="A173" s="59" t="str">
        <f t="shared" si="2"/>
        <v>18610000</v>
      </c>
      <c r="B173" s="137" t="s">
        <v>417</v>
      </c>
      <c r="C173" s="138">
        <v>10516501.529999999</v>
      </c>
      <c r="D173" s="138">
        <v>10745869.65</v>
      </c>
      <c r="E173" s="138">
        <v>-229368.12</v>
      </c>
      <c r="F173" s="137" t="s">
        <v>344</v>
      </c>
      <c r="G173" s="137" t="s">
        <v>220</v>
      </c>
    </row>
    <row r="174" spans="1:8" x14ac:dyDescent="0.2">
      <c r="A174" s="59" t="str">
        <f t="shared" si="2"/>
        <v>Total: D</v>
      </c>
      <c r="B174" s="137" t="s">
        <v>418</v>
      </c>
      <c r="C174" s="138">
        <v>10516501.529999999</v>
      </c>
      <c r="D174" s="138">
        <v>10745869.65</v>
      </c>
      <c r="E174" s="138">
        <v>-229368.12</v>
      </c>
      <c r="F174" s="137" t="s">
        <v>344</v>
      </c>
      <c r="G174" s="137" t="s">
        <v>302</v>
      </c>
    </row>
    <row r="175" spans="1:8" x14ac:dyDescent="0.2">
      <c r="A175" s="59" t="str">
        <f t="shared" si="2"/>
        <v>18620000</v>
      </c>
      <c r="B175" s="137" t="s">
        <v>419</v>
      </c>
      <c r="C175" s="138">
        <v>587543.1</v>
      </c>
      <c r="D175" s="138">
        <v>613672.27</v>
      </c>
      <c r="E175" s="138">
        <v>-26129.17</v>
      </c>
      <c r="F175" s="137" t="s">
        <v>553</v>
      </c>
      <c r="G175" s="137" t="s">
        <v>220</v>
      </c>
    </row>
    <row r="176" spans="1:8" x14ac:dyDescent="0.2">
      <c r="A176" s="59" t="str">
        <f t="shared" si="2"/>
        <v>Total: D</v>
      </c>
      <c r="B176" s="137" t="s">
        <v>420</v>
      </c>
      <c r="C176" s="138">
        <v>587543.1</v>
      </c>
      <c r="D176" s="138">
        <v>613672.27</v>
      </c>
      <c r="E176" s="138">
        <v>-26129.17</v>
      </c>
      <c r="F176" s="137" t="s">
        <v>553</v>
      </c>
      <c r="G176" s="137" t="s">
        <v>302</v>
      </c>
    </row>
    <row r="177" spans="1:7" x14ac:dyDescent="0.2">
      <c r="A177" s="59" t="str">
        <f t="shared" si="2"/>
        <v>18680226</v>
      </c>
      <c r="B177" s="137" t="s">
        <v>421</v>
      </c>
      <c r="C177" s="138">
        <v>44191.43</v>
      </c>
      <c r="D177" s="138">
        <v>45748.37</v>
      </c>
      <c r="E177" s="138">
        <v>-1556.94</v>
      </c>
      <c r="F177" s="137" t="s">
        <v>1512</v>
      </c>
      <c r="G177" s="137" t="s">
        <v>220</v>
      </c>
    </row>
    <row r="178" spans="1:7" x14ac:dyDescent="0.2">
      <c r="A178" s="59" t="str">
        <f t="shared" si="2"/>
        <v>18689900</v>
      </c>
      <c r="B178" s="137" t="s">
        <v>422</v>
      </c>
      <c r="C178" s="138">
        <v>903767.3</v>
      </c>
      <c r="D178" s="138">
        <v>913280.64</v>
      </c>
      <c r="E178" s="138">
        <v>-9513.34</v>
      </c>
      <c r="F178" s="137" t="s">
        <v>1513</v>
      </c>
      <c r="G178" s="137" t="s">
        <v>220</v>
      </c>
    </row>
    <row r="179" spans="1:7" x14ac:dyDescent="0.2">
      <c r="A179" s="59" t="str">
        <f t="shared" si="2"/>
        <v>Total: O</v>
      </c>
      <c r="B179" s="137" t="s">
        <v>424</v>
      </c>
      <c r="C179" s="138">
        <v>947958.73</v>
      </c>
      <c r="D179" s="138">
        <v>959029.01</v>
      </c>
      <c r="E179" s="138">
        <v>-11070.28</v>
      </c>
      <c r="F179" s="137" t="s">
        <v>229</v>
      </c>
      <c r="G179" s="137" t="s">
        <v>302</v>
      </c>
    </row>
    <row r="180" spans="1:7" x14ac:dyDescent="0.2">
      <c r="A180" s="59" t="str">
        <f t="shared" si="2"/>
        <v>Total: R</v>
      </c>
      <c r="B180" s="137" t="s">
        <v>425</v>
      </c>
      <c r="C180" s="138">
        <v>14327381.41</v>
      </c>
      <c r="D180" s="138">
        <v>14650806.98</v>
      </c>
      <c r="E180" s="138">
        <v>-323425.57</v>
      </c>
      <c r="F180" s="137" t="s">
        <v>258</v>
      </c>
      <c r="G180" s="137" t="s">
        <v>302</v>
      </c>
    </row>
    <row r="181" spans="1:7" x14ac:dyDescent="0.2">
      <c r="A181" s="59" t="str">
        <f t="shared" si="2"/>
        <v>12320000</v>
      </c>
      <c r="B181" s="137" t="s">
        <v>426</v>
      </c>
      <c r="C181" s="138">
        <v>576172.85</v>
      </c>
      <c r="D181" s="138">
        <v>576172.85</v>
      </c>
      <c r="E181" s="138">
        <v>0</v>
      </c>
      <c r="F181" s="137" t="s">
        <v>219</v>
      </c>
      <c r="G181" s="137" t="s">
        <v>220</v>
      </c>
    </row>
    <row r="182" spans="1:7" x14ac:dyDescent="0.2">
      <c r="A182" s="59" t="str">
        <f t="shared" si="2"/>
        <v>Total: G</v>
      </c>
      <c r="B182" s="137" t="s">
        <v>427</v>
      </c>
      <c r="C182" s="138">
        <v>576172.85</v>
      </c>
      <c r="D182" s="138">
        <v>576172.85</v>
      </c>
      <c r="E182" s="138">
        <v>0</v>
      </c>
      <c r="F182" s="137" t="s">
        <v>219</v>
      </c>
      <c r="G182" s="137" t="s">
        <v>302</v>
      </c>
    </row>
    <row r="183" spans="1:7" x14ac:dyDescent="0.2">
      <c r="A183" s="59" t="str">
        <f t="shared" si="2"/>
        <v>18750000</v>
      </c>
      <c r="B183" s="137" t="s">
        <v>428</v>
      </c>
      <c r="C183" s="138">
        <v>52291.43</v>
      </c>
      <c r="D183" s="138">
        <v>54320.86</v>
      </c>
      <c r="E183" s="138">
        <v>-2029.43</v>
      </c>
      <c r="F183" s="137" t="s">
        <v>374</v>
      </c>
      <c r="G183" s="137" t="s">
        <v>220</v>
      </c>
    </row>
    <row r="184" spans="1:7" x14ac:dyDescent="0.2">
      <c r="A184" s="59" t="str">
        <f t="shared" si="2"/>
        <v>Total: O</v>
      </c>
      <c r="B184" s="137" t="s">
        <v>429</v>
      </c>
      <c r="C184" s="138">
        <v>52291.43</v>
      </c>
      <c r="D184" s="138">
        <v>54320.86</v>
      </c>
      <c r="E184" s="138">
        <v>-2029.43</v>
      </c>
      <c r="F184" s="137" t="s">
        <v>374</v>
      </c>
      <c r="G184" s="137" t="s">
        <v>302</v>
      </c>
    </row>
    <row r="185" spans="1:7" x14ac:dyDescent="0.2">
      <c r="A185" s="59" t="str">
        <f t="shared" si="2"/>
        <v>18713000</v>
      </c>
      <c r="B185" s="137" t="s">
        <v>1514</v>
      </c>
      <c r="C185" s="138">
        <v>1201264.08</v>
      </c>
      <c r="D185" s="138">
        <v>937689.96</v>
      </c>
      <c r="E185" s="138">
        <v>263574.12</v>
      </c>
      <c r="F185" s="137" t="s">
        <v>454</v>
      </c>
      <c r="G185" s="137" t="s">
        <v>220</v>
      </c>
    </row>
    <row r="186" spans="1:7" x14ac:dyDescent="0.2">
      <c r="A186" s="59" t="str">
        <f t="shared" si="2"/>
        <v>18715700</v>
      </c>
      <c r="B186" s="137" t="s">
        <v>430</v>
      </c>
      <c r="C186" s="138">
        <v>139934.04999999999</v>
      </c>
      <c r="D186" s="138">
        <v>144931.69</v>
      </c>
      <c r="E186" s="138">
        <v>-4997.6400000000003</v>
      </c>
      <c r="F186" s="137" t="s">
        <v>1512</v>
      </c>
      <c r="G186" s="137" t="s">
        <v>220</v>
      </c>
    </row>
    <row r="187" spans="1:7" x14ac:dyDescent="0.2">
      <c r="A187" s="59" t="str">
        <f t="shared" si="2"/>
        <v>18790001</v>
      </c>
      <c r="B187" s="137" t="s">
        <v>1515</v>
      </c>
      <c r="C187" s="138">
        <v>13717.26</v>
      </c>
      <c r="D187" s="138">
        <v>15241.4</v>
      </c>
      <c r="E187" s="138">
        <v>-1524.14</v>
      </c>
      <c r="F187" s="137" t="s">
        <v>1516</v>
      </c>
      <c r="G187" s="137" t="s">
        <v>220</v>
      </c>
    </row>
    <row r="188" spans="1:7" x14ac:dyDescent="0.2">
      <c r="A188" s="59" t="str">
        <f t="shared" si="2"/>
        <v>Total: O</v>
      </c>
      <c r="B188" s="137" t="s">
        <v>431</v>
      </c>
      <c r="C188" s="138">
        <v>1354915.39</v>
      </c>
      <c r="D188" s="138">
        <v>1097863.05</v>
      </c>
      <c r="E188" s="138">
        <v>257052.34</v>
      </c>
      <c r="F188" s="137" t="s">
        <v>1517</v>
      </c>
      <c r="G188" s="137" t="s">
        <v>302</v>
      </c>
    </row>
    <row r="189" spans="1:7" x14ac:dyDescent="0.2">
      <c r="A189" s="59" t="str">
        <f t="shared" si="2"/>
        <v>Total: T</v>
      </c>
      <c r="B189" s="137" t="s">
        <v>432</v>
      </c>
      <c r="C189" s="138">
        <v>16310761.08</v>
      </c>
      <c r="D189" s="138">
        <v>16379163.74</v>
      </c>
      <c r="E189" s="138">
        <v>-68402.66</v>
      </c>
      <c r="F189" s="137" t="s">
        <v>594</v>
      </c>
      <c r="G189" s="137" t="s">
        <v>302</v>
      </c>
    </row>
    <row r="190" spans="1:7" x14ac:dyDescent="0.2">
      <c r="A190" s="59" t="str">
        <f t="shared" si="2"/>
        <v>Total: A</v>
      </c>
      <c r="B190" s="137" t="s">
        <v>433</v>
      </c>
      <c r="C190" s="138">
        <v>877461428.96000004</v>
      </c>
      <c r="D190" s="138">
        <v>875749732.08000004</v>
      </c>
      <c r="E190" s="138">
        <v>1711696.88</v>
      </c>
      <c r="F190" s="137" t="s">
        <v>265</v>
      </c>
      <c r="G190" s="137" t="s">
        <v>302</v>
      </c>
    </row>
    <row r="191" spans="1:7" x14ac:dyDescent="0.2">
      <c r="A191" s="59" t="str">
        <f t="shared" si="2"/>
        <v>20120000</v>
      </c>
      <c r="B191" s="137" t="s">
        <v>435</v>
      </c>
      <c r="C191" s="138">
        <v>-36568776.5</v>
      </c>
      <c r="D191" s="138">
        <v>-36568776.5</v>
      </c>
      <c r="E191" s="138">
        <v>0</v>
      </c>
      <c r="F191" s="137" t="s">
        <v>219</v>
      </c>
      <c r="G191" s="137" t="s">
        <v>220</v>
      </c>
    </row>
    <row r="192" spans="1:7" x14ac:dyDescent="0.2">
      <c r="A192" s="59" t="str">
        <f t="shared" si="2"/>
        <v>Total: C</v>
      </c>
      <c r="B192" s="137" t="s">
        <v>436</v>
      </c>
      <c r="C192" s="138">
        <v>-36568776.5</v>
      </c>
      <c r="D192" s="138">
        <v>-36568776.5</v>
      </c>
      <c r="E192" s="138">
        <v>0</v>
      </c>
      <c r="F192" s="137" t="s">
        <v>219</v>
      </c>
      <c r="G192" s="137" t="s">
        <v>302</v>
      </c>
    </row>
    <row r="193" spans="1:7" x14ac:dyDescent="0.2">
      <c r="A193" s="59" t="str">
        <f t="shared" si="2"/>
        <v>20520000</v>
      </c>
      <c r="B193" s="137" t="s">
        <v>437</v>
      </c>
      <c r="C193" s="138">
        <v>-166179077.08000001</v>
      </c>
      <c r="D193" s="138">
        <v>-166179077.08000001</v>
      </c>
      <c r="E193" s="138">
        <v>0</v>
      </c>
      <c r="F193" s="137" t="s">
        <v>219</v>
      </c>
      <c r="G193" s="137" t="s">
        <v>220</v>
      </c>
    </row>
    <row r="194" spans="1:7" x14ac:dyDescent="0.2">
      <c r="A194" s="59" t="str">
        <f t="shared" si="2"/>
        <v>Total: P</v>
      </c>
      <c r="B194" s="137" t="s">
        <v>438</v>
      </c>
      <c r="C194" s="138">
        <v>-166179077.08000001</v>
      </c>
      <c r="D194" s="138">
        <v>-166179077.08000001</v>
      </c>
      <c r="E194" s="138">
        <v>0</v>
      </c>
      <c r="F194" s="137" t="s">
        <v>219</v>
      </c>
      <c r="G194" s="137" t="s">
        <v>302</v>
      </c>
    </row>
    <row r="195" spans="1:7" x14ac:dyDescent="0.2">
      <c r="A195" s="59" t="str">
        <f t="shared" ref="A195:A258" si="3">LEFT(B195,8)</f>
        <v>21021000</v>
      </c>
      <c r="B195" s="137" t="s">
        <v>439</v>
      </c>
      <c r="C195" s="138">
        <v>-343498</v>
      </c>
      <c r="D195" s="138">
        <v>-343498</v>
      </c>
      <c r="E195" s="138">
        <v>0</v>
      </c>
      <c r="F195" s="137" t="s">
        <v>219</v>
      </c>
      <c r="G195" s="137" t="s">
        <v>220</v>
      </c>
    </row>
    <row r="196" spans="1:7" x14ac:dyDescent="0.2">
      <c r="A196" s="59" t="str">
        <f t="shared" si="3"/>
        <v>21024000</v>
      </c>
      <c r="B196" s="137" t="s">
        <v>440</v>
      </c>
      <c r="C196" s="138">
        <v>-118871680.5</v>
      </c>
      <c r="D196" s="138">
        <v>-111128281.31999999</v>
      </c>
      <c r="E196" s="138">
        <v>-7743399.1799999997</v>
      </c>
      <c r="F196" s="137" t="s">
        <v>1518</v>
      </c>
      <c r="G196" s="137" t="s">
        <v>220</v>
      </c>
    </row>
    <row r="197" spans="1:7" x14ac:dyDescent="0.2">
      <c r="A197" s="59" t="str">
        <f t="shared" si="3"/>
        <v>21025000</v>
      </c>
      <c r="B197" s="137" t="s">
        <v>441</v>
      </c>
      <c r="C197" s="138">
        <v>-173863</v>
      </c>
      <c r="D197" s="138">
        <v>-173863</v>
      </c>
      <c r="E197" s="138">
        <v>0</v>
      </c>
      <c r="F197" s="137" t="s">
        <v>219</v>
      </c>
      <c r="G197" s="137" t="s">
        <v>220</v>
      </c>
    </row>
    <row r="198" spans="1:7" x14ac:dyDescent="0.2">
      <c r="A198" s="59" t="str">
        <f t="shared" si="3"/>
        <v>Total: R</v>
      </c>
      <c r="B198" s="137" t="s">
        <v>442</v>
      </c>
      <c r="C198" s="138">
        <v>-119389041.5</v>
      </c>
      <c r="D198" s="138">
        <v>-111645642.31999999</v>
      </c>
      <c r="E198" s="138">
        <v>-7743399.1799999997</v>
      </c>
      <c r="F198" s="137" t="s">
        <v>1501</v>
      </c>
      <c r="G198" s="137" t="s">
        <v>302</v>
      </c>
    </row>
    <row r="199" spans="1:7" x14ac:dyDescent="0.2">
      <c r="A199" s="59" t="str">
        <f t="shared" si="3"/>
        <v>Total: T</v>
      </c>
      <c r="B199" s="137" t="s">
        <v>443</v>
      </c>
      <c r="C199" s="138">
        <v>-322136895.07999998</v>
      </c>
      <c r="D199" s="138">
        <v>-314393495.89999998</v>
      </c>
      <c r="E199" s="138">
        <v>-7743399.1799999997</v>
      </c>
      <c r="F199" s="137" t="s">
        <v>346</v>
      </c>
      <c r="G199" s="137" t="s">
        <v>302</v>
      </c>
    </row>
    <row r="200" spans="1:7" x14ac:dyDescent="0.2">
      <c r="A200" s="59" t="str">
        <f t="shared" si="3"/>
        <v>Total: T</v>
      </c>
      <c r="B200" s="137" t="s">
        <v>444</v>
      </c>
      <c r="C200" s="138">
        <v>-322136895.07999998</v>
      </c>
      <c r="D200" s="138">
        <v>-314393495.89999998</v>
      </c>
      <c r="E200" s="138">
        <v>-7743399.1799999997</v>
      </c>
      <c r="F200" s="137" t="s">
        <v>346</v>
      </c>
      <c r="G200" s="137" t="s">
        <v>302</v>
      </c>
    </row>
    <row r="201" spans="1:7" x14ac:dyDescent="0.2">
      <c r="A201" s="59" t="str">
        <f t="shared" si="3"/>
        <v>22110000</v>
      </c>
      <c r="B201" s="137" t="s">
        <v>445</v>
      </c>
      <c r="C201" s="138">
        <v>-16500000</v>
      </c>
      <c r="D201" s="138">
        <v>-16500000</v>
      </c>
      <c r="E201" s="138">
        <v>0</v>
      </c>
      <c r="F201" s="137" t="s">
        <v>219</v>
      </c>
      <c r="G201" s="137" t="s">
        <v>220</v>
      </c>
    </row>
    <row r="202" spans="1:7" x14ac:dyDescent="0.2">
      <c r="A202" s="59" t="str">
        <f t="shared" si="3"/>
        <v>22110400</v>
      </c>
      <c r="B202" s="137" t="s">
        <v>446</v>
      </c>
      <c r="C202" s="138">
        <v>328237.84999999998</v>
      </c>
      <c r="D202" s="138">
        <v>331202.90999999997</v>
      </c>
      <c r="E202" s="138">
        <v>-2965.06</v>
      </c>
      <c r="F202" s="137" t="s">
        <v>337</v>
      </c>
      <c r="G202" s="137" t="s">
        <v>220</v>
      </c>
    </row>
    <row r="203" spans="1:7" x14ac:dyDescent="0.2">
      <c r="A203" s="59" t="str">
        <f t="shared" si="3"/>
        <v>22115000</v>
      </c>
      <c r="B203" s="137" t="s">
        <v>447</v>
      </c>
      <c r="C203" s="138">
        <v>-268249000</v>
      </c>
      <c r="D203" s="138">
        <v>-268249000</v>
      </c>
      <c r="E203" s="138">
        <v>0</v>
      </c>
      <c r="F203" s="137" t="s">
        <v>219</v>
      </c>
      <c r="G203" s="137" t="s">
        <v>220</v>
      </c>
    </row>
    <row r="204" spans="1:7" x14ac:dyDescent="0.2">
      <c r="A204" s="59" t="str">
        <f t="shared" si="3"/>
        <v>Total: L</v>
      </c>
      <c r="B204" s="137" t="s">
        <v>448</v>
      </c>
      <c r="C204" s="138">
        <v>-284420762.14999998</v>
      </c>
      <c r="D204" s="138">
        <v>-284417797.08999997</v>
      </c>
      <c r="E204" s="138">
        <v>-2965.06</v>
      </c>
      <c r="F204" s="137" t="s">
        <v>219</v>
      </c>
      <c r="G204" s="137" t="s">
        <v>302</v>
      </c>
    </row>
    <row r="205" spans="1:7" x14ac:dyDescent="0.2">
      <c r="A205" s="59" t="str">
        <f t="shared" si="3"/>
        <v>21510000</v>
      </c>
      <c r="B205" s="137" t="s">
        <v>449</v>
      </c>
      <c r="C205" s="138">
        <v>-2250000</v>
      </c>
      <c r="D205" s="138">
        <v>-2250000</v>
      </c>
      <c r="E205" s="138">
        <v>0</v>
      </c>
      <c r="F205" s="137" t="s">
        <v>219</v>
      </c>
      <c r="G205" s="137" t="s">
        <v>220</v>
      </c>
    </row>
    <row r="206" spans="1:7" x14ac:dyDescent="0.2">
      <c r="A206" s="59" t="str">
        <f t="shared" si="3"/>
        <v>Total: R</v>
      </c>
      <c r="B206" s="137" t="s">
        <v>450</v>
      </c>
      <c r="C206" s="138">
        <v>-2250000</v>
      </c>
      <c r="D206" s="138">
        <v>-2250000</v>
      </c>
      <c r="E206" s="138">
        <v>0</v>
      </c>
      <c r="F206" s="137" t="s">
        <v>219</v>
      </c>
      <c r="G206" s="137" t="s">
        <v>302</v>
      </c>
    </row>
    <row r="207" spans="1:7" x14ac:dyDescent="0.2">
      <c r="A207" s="59" t="str">
        <f t="shared" si="3"/>
        <v>Total: T</v>
      </c>
      <c r="B207" s="137" t="s">
        <v>451</v>
      </c>
      <c r="C207" s="138">
        <v>-286670762.14999998</v>
      </c>
      <c r="D207" s="138">
        <v>-286667797.08999997</v>
      </c>
      <c r="E207" s="138">
        <v>-2965.06</v>
      </c>
      <c r="F207" s="137" t="s">
        <v>219</v>
      </c>
      <c r="G207" s="137" t="s">
        <v>302</v>
      </c>
    </row>
    <row r="208" spans="1:7" x14ac:dyDescent="0.2">
      <c r="A208" s="59" t="str">
        <f t="shared" si="3"/>
        <v>Total: T</v>
      </c>
      <c r="B208" s="137" t="s">
        <v>452</v>
      </c>
      <c r="C208" s="138">
        <v>-608807657.23000002</v>
      </c>
      <c r="D208" s="138">
        <v>-601061292.99000001</v>
      </c>
      <c r="E208" s="138">
        <v>-7746364.2400000002</v>
      </c>
      <c r="F208" s="137" t="s">
        <v>263</v>
      </c>
      <c r="G208" s="137" t="s">
        <v>302</v>
      </c>
    </row>
    <row r="209" spans="1:7" x14ac:dyDescent="0.2">
      <c r="A209" s="59" t="str">
        <f t="shared" si="3"/>
        <v>23121000</v>
      </c>
      <c r="B209" s="137" t="s">
        <v>453</v>
      </c>
      <c r="C209" s="138">
        <v>-17714179.850000001</v>
      </c>
      <c r="D209" s="138">
        <v>-10388870.039999999</v>
      </c>
      <c r="E209" s="138">
        <v>-7325309.8099999996</v>
      </c>
      <c r="F209" s="137" t="s">
        <v>1519</v>
      </c>
      <c r="G209" s="137" t="s">
        <v>220</v>
      </c>
    </row>
    <row r="210" spans="1:7" x14ac:dyDescent="0.2">
      <c r="A210" s="59" t="str">
        <f t="shared" si="3"/>
        <v>23121001</v>
      </c>
      <c r="B210" s="137" t="s">
        <v>455</v>
      </c>
      <c r="C210" s="138">
        <v>-523622.89</v>
      </c>
      <c r="D210" s="138">
        <v>914.62</v>
      </c>
      <c r="E210" s="138">
        <v>-524537.51</v>
      </c>
      <c r="F210" s="137" t="s">
        <v>1520</v>
      </c>
      <c r="G210" s="137" t="s">
        <v>220</v>
      </c>
    </row>
    <row r="211" spans="1:7" x14ac:dyDescent="0.2">
      <c r="A211" s="59" t="str">
        <f t="shared" si="3"/>
        <v>23121006</v>
      </c>
      <c r="B211" s="137" t="s">
        <v>1521</v>
      </c>
      <c r="C211" s="138">
        <v>523622.89</v>
      </c>
      <c r="D211" s="138">
        <v>-914.62</v>
      </c>
      <c r="E211" s="138">
        <v>524537.51</v>
      </c>
      <c r="F211" s="137" t="s">
        <v>1522</v>
      </c>
      <c r="G211" s="137" t="s">
        <v>220</v>
      </c>
    </row>
    <row r="212" spans="1:7" x14ac:dyDescent="0.2">
      <c r="A212" s="59" t="str">
        <f t="shared" si="3"/>
        <v>Total: I</v>
      </c>
      <c r="B212" s="137" t="s">
        <v>456</v>
      </c>
      <c r="C212" s="138">
        <v>-17714179.850000001</v>
      </c>
      <c r="D212" s="138">
        <v>-10388870.039999999</v>
      </c>
      <c r="E212" s="138">
        <v>-7325309.8099999996</v>
      </c>
      <c r="F212" s="137" t="s">
        <v>1519</v>
      </c>
      <c r="G212" s="137" t="s">
        <v>302</v>
      </c>
    </row>
    <row r="213" spans="1:7" x14ac:dyDescent="0.2">
      <c r="A213" s="59" t="str">
        <f t="shared" si="3"/>
        <v>Total: S</v>
      </c>
      <c r="B213" s="137" t="s">
        <v>457</v>
      </c>
      <c r="C213" s="138">
        <v>-17714179.850000001</v>
      </c>
      <c r="D213" s="138">
        <v>-10388870.039999999</v>
      </c>
      <c r="E213" s="138">
        <v>-7325309.8099999996</v>
      </c>
      <c r="F213" s="137" t="s">
        <v>1519</v>
      </c>
      <c r="G213" s="137" t="s">
        <v>302</v>
      </c>
    </row>
    <row r="214" spans="1:7" x14ac:dyDescent="0.2">
      <c r="A214" s="59" t="str">
        <f t="shared" si="3"/>
        <v>23410000</v>
      </c>
      <c r="B214" s="137" t="s">
        <v>458</v>
      </c>
      <c r="C214" s="138">
        <v>-2355085.02</v>
      </c>
      <c r="D214" s="138">
        <v>-8423639.2400000002</v>
      </c>
      <c r="E214" s="138">
        <v>6068554.2199999997</v>
      </c>
      <c r="F214" s="137" t="s">
        <v>406</v>
      </c>
      <c r="G214" s="137" t="s">
        <v>220</v>
      </c>
    </row>
    <row r="215" spans="1:7" x14ac:dyDescent="0.2">
      <c r="A215" s="59" t="str">
        <f t="shared" si="3"/>
        <v>23410100</v>
      </c>
      <c r="B215" s="137" t="s">
        <v>460</v>
      </c>
      <c r="C215" s="138">
        <v>-2315008.02</v>
      </c>
      <c r="D215" s="138">
        <v>-6816271.9699999997</v>
      </c>
      <c r="E215" s="138">
        <v>4501263.95</v>
      </c>
      <c r="F215" s="137" t="s">
        <v>1523</v>
      </c>
      <c r="G215" s="137" t="s">
        <v>220</v>
      </c>
    </row>
    <row r="216" spans="1:7" x14ac:dyDescent="0.2">
      <c r="A216" s="59" t="str">
        <f t="shared" si="3"/>
        <v>23411001</v>
      </c>
      <c r="B216" s="137" t="s">
        <v>461</v>
      </c>
      <c r="C216" s="138">
        <v>-36258.11</v>
      </c>
      <c r="D216" s="138">
        <v>-27370.52</v>
      </c>
      <c r="E216" s="138">
        <v>-8887.59</v>
      </c>
      <c r="F216" s="137" t="s">
        <v>1524</v>
      </c>
      <c r="G216" s="137" t="s">
        <v>220</v>
      </c>
    </row>
    <row r="217" spans="1:7" x14ac:dyDescent="0.2">
      <c r="A217" s="59" t="str">
        <f t="shared" si="3"/>
        <v>23412200</v>
      </c>
      <c r="B217" s="137" t="s">
        <v>1525</v>
      </c>
      <c r="C217" s="138">
        <v>0</v>
      </c>
      <c r="D217" s="138">
        <v>-3358.8</v>
      </c>
      <c r="E217" s="138">
        <v>3358.8</v>
      </c>
      <c r="F217" s="137" t="s">
        <v>376</v>
      </c>
      <c r="G217" s="137" t="s">
        <v>220</v>
      </c>
    </row>
    <row r="218" spans="1:7" x14ac:dyDescent="0.2">
      <c r="A218" s="59" t="str">
        <f t="shared" si="3"/>
        <v>23430000</v>
      </c>
      <c r="B218" s="137" t="s">
        <v>462</v>
      </c>
      <c r="C218" s="138">
        <v>0</v>
      </c>
      <c r="D218" s="138">
        <v>-2844.47</v>
      </c>
      <c r="E218" s="138">
        <v>2844.47</v>
      </c>
      <c r="F218" s="137" t="s">
        <v>376</v>
      </c>
      <c r="G218" s="137" t="s">
        <v>220</v>
      </c>
    </row>
    <row r="219" spans="1:7" x14ac:dyDescent="0.2">
      <c r="A219" s="59" t="str">
        <f t="shared" si="3"/>
        <v>23430600</v>
      </c>
      <c r="B219" s="137" t="s">
        <v>463</v>
      </c>
      <c r="C219" s="138">
        <v>-111142.18</v>
      </c>
      <c r="D219" s="138">
        <v>-108353.8</v>
      </c>
      <c r="E219" s="138">
        <v>-2788.38</v>
      </c>
      <c r="F219" s="137" t="s">
        <v>318</v>
      </c>
      <c r="G219" s="137" t="s">
        <v>220</v>
      </c>
    </row>
    <row r="220" spans="1:7" x14ac:dyDescent="0.2">
      <c r="A220" s="59" t="str">
        <f t="shared" si="3"/>
        <v>23430700</v>
      </c>
      <c r="B220" s="137" t="s">
        <v>464</v>
      </c>
      <c r="C220" s="138">
        <v>-40949.519999999997</v>
      </c>
      <c r="D220" s="138">
        <v>-16308.59</v>
      </c>
      <c r="E220" s="138">
        <v>-24640.93</v>
      </c>
      <c r="F220" s="137" t="s">
        <v>1526</v>
      </c>
      <c r="G220" s="137" t="s">
        <v>220</v>
      </c>
    </row>
    <row r="221" spans="1:7" x14ac:dyDescent="0.2">
      <c r="A221" s="59" t="str">
        <f t="shared" si="3"/>
        <v>23431000</v>
      </c>
      <c r="B221" s="137" t="s">
        <v>465</v>
      </c>
      <c r="C221" s="138">
        <v>-122251.81</v>
      </c>
      <c r="D221" s="138">
        <v>-60012.4</v>
      </c>
      <c r="E221" s="138">
        <v>-62239.41</v>
      </c>
      <c r="F221" s="137" t="s">
        <v>1527</v>
      </c>
      <c r="G221" s="137" t="s">
        <v>220</v>
      </c>
    </row>
    <row r="222" spans="1:7" x14ac:dyDescent="0.2">
      <c r="A222" s="59" t="str">
        <f t="shared" si="3"/>
        <v>23435000</v>
      </c>
      <c r="B222" s="137" t="s">
        <v>466</v>
      </c>
      <c r="C222" s="138">
        <v>-4075103.6</v>
      </c>
      <c r="D222" s="138">
        <v>-4154890.87</v>
      </c>
      <c r="E222" s="138">
        <v>79787.27</v>
      </c>
      <c r="F222" s="137" t="s">
        <v>253</v>
      </c>
      <c r="G222" s="137" t="s">
        <v>220</v>
      </c>
    </row>
    <row r="223" spans="1:7" x14ac:dyDescent="0.2">
      <c r="A223" s="59" t="str">
        <f t="shared" si="3"/>
        <v>23436000</v>
      </c>
      <c r="B223" s="137" t="s">
        <v>468</v>
      </c>
      <c r="C223" s="138">
        <v>0</v>
      </c>
      <c r="D223" s="138">
        <v>5013.46</v>
      </c>
      <c r="E223" s="138">
        <v>-5013.46</v>
      </c>
      <c r="F223" s="137" t="s">
        <v>305</v>
      </c>
      <c r="G223" s="137" t="s">
        <v>220</v>
      </c>
    </row>
    <row r="224" spans="1:7" x14ac:dyDescent="0.2">
      <c r="A224" s="59" t="str">
        <f t="shared" si="3"/>
        <v>Total: A</v>
      </c>
      <c r="B224" s="137" t="s">
        <v>469</v>
      </c>
      <c r="C224" s="138">
        <v>-9055798.2599999998</v>
      </c>
      <c r="D224" s="138">
        <v>-19608037.199999999</v>
      </c>
      <c r="E224" s="138">
        <v>10552238.939999999</v>
      </c>
      <c r="F224" s="137" t="s">
        <v>1528</v>
      </c>
      <c r="G224" s="137" t="s">
        <v>302</v>
      </c>
    </row>
    <row r="225" spans="1:7" x14ac:dyDescent="0.2">
      <c r="A225" s="59" t="str">
        <f t="shared" si="3"/>
        <v>23510000</v>
      </c>
      <c r="B225" s="137" t="s">
        <v>470</v>
      </c>
      <c r="C225" s="138">
        <v>-10866.7</v>
      </c>
      <c r="D225" s="138">
        <v>0</v>
      </c>
      <c r="E225" s="138">
        <v>-10866.7</v>
      </c>
      <c r="F225" s="137" t="s">
        <v>302</v>
      </c>
      <c r="G225" s="137" t="s">
        <v>220</v>
      </c>
    </row>
    <row r="226" spans="1:7" x14ac:dyDescent="0.2">
      <c r="A226" s="59" t="str">
        <f t="shared" si="3"/>
        <v>23520000</v>
      </c>
      <c r="B226" s="137" t="s">
        <v>471</v>
      </c>
      <c r="C226" s="138">
        <v>1581068.64</v>
      </c>
      <c r="D226" s="138">
        <v>1251219.3500000001</v>
      </c>
      <c r="E226" s="138">
        <v>329849.28999999998</v>
      </c>
      <c r="F226" s="137" t="s">
        <v>1529</v>
      </c>
      <c r="G226" s="137" t="s">
        <v>220</v>
      </c>
    </row>
    <row r="227" spans="1:7" x14ac:dyDescent="0.2">
      <c r="A227" s="59" t="str">
        <f t="shared" si="3"/>
        <v>23520001</v>
      </c>
      <c r="B227" s="137" t="s">
        <v>472</v>
      </c>
      <c r="C227" s="138">
        <v>-1577721.44</v>
      </c>
      <c r="D227" s="138">
        <v>-1795927.64</v>
      </c>
      <c r="E227" s="138">
        <v>218206.2</v>
      </c>
      <c r="F227" s="137" t="s">
        <v>1530</v>
      </c>
      <c r="G227" s="137" t="s">
        <v>220</v>
      </c>
    </row>
    <row r="228" spans="1:7" x14ac:dyDescent="0.2">
      <c r="A228" s="59" t="str">
        <f t="shared" si="3"/>
        <v>Total: A</v>
      </c>
      <c r="B228" s="137" t="s">
        <v>473</v>
      </c>
      <c r="C228" s="138">
        <v>-7519.5</v>
      </c>
      <c r="D228" s="138">
        <v>-544708.29</v>
      </c>
      <c r="E228" s="138">
        <v>537188.79</v>
      </c>
      <c r="F228" s="137" t="s">
        <v>1531</v>
      </c>
      <c r="G228" s="137" t="s">
        <v>302</v>
      </c>
    </row>
    <row r="229" spans="1:7" x14ac:dyDescent="0.2">
      <c r="A229" s="59" t="str">
        <f t="shared" si="3"/>
        <v>Total: A</v>
      </c>
      <c r="B229" s="137" t="s">
        <v>474</v>
      </c>
      <c r="C229" s="138">
        <v>-9063317.7599999998</v>
      </c>
      <c r="D229" s="138">
        <v>-20152745.489999998</v>
      </c>
      <c r="E229" s="138">
        <v>11089427.73</v>
      </c>
      <c r="F229" s="137" t="s">
        <v>1532</v>
      </c>
      <c r="G229" s="137" t="s">
        <v>302</v>
      </c>
    </row>
    <row r="230" spans="1:7" x14ac:dyDescent="0.2">
      <c r="A230" s="59" t="str">
        <f t="shared" si="3"/>
        <v>23621000</v>
      </c>
      <c r="B230" s="137" t="s">
        <v>475</v>
      </c>
      <c r="C230" s="138">
        <v>-498127.86</v>
      </c>
      <c r="D230" s="138">
        <v>-156177.23000000001</v>
      </c>
      <c r="E230" s="138">
        <v>-341950.63</v>
      </c>
      <c r="F230" s="137" t="s">
        <v>1533</v>
      </c>
      <c r="G230" s="137" t="s">
        <v>220</v>
      </c>
    </row>
    <row r="231" spans="1:7" x14ac:dyDescent="0.2">
      <c r="A231" s="59" t="str">
        <f t="shared" si="3"/>
        <v>23622000</v>
      </c>
      <c r="B231" s="137" t="s">
        <v>476</v>
      </c>
      <c r="C231" s="138">
        <v>-223272.68</v>
      </c>
      <c r="D231" s="138">
        <v>-67095.679999999993</v>
      </c>
      <c r="E231" s="138">
        <v>-156177</v>
      </c>
      <c r="F231" s="137" t="s">
        <v>1534</v>
      </c>
      <c r="G231" s="137" t="s">
        <v>220</v>
      </c>
    </row>
    <row r="232" spans="1:7" x14ac:dyDescent="0.2">
      <c r="A232" s="59" t="str">
        <f t="shared" si="3"/>
        <v>Total: A</v>
      </c>
      <c r="B232" s="137" t="s">
        <v>477</v>
      </c>
      <c r="C232" s="138">
        <v>-721400.54</v>
      </c>
      <c r="D232" s="138">
        <v>-223272.91</v>
      </c>
      <c r="E232" s="138">
        <v>-498127.63</v>
      </c>
      <c r="F232" s="137" t="s">
        <v>1535</v>
      </c>
      <c r="G232" s="137" t="s">
        <v>302</v>
      </c>
    </row>
    <row r="233" spans="1:7" x14ac:dyDescent="0.2">
      <c r="A233" s="59" t="str">
        <f t="shared" si="3"/>
        <v>23631000</v>
      </c>
      <c r="B233" s="137" t="s">
        <v>478</v>
      </c>
      <c r="C233" s="138">
        <v>-102974.59</v>
      </c>
      <c r="D233" s="138">
        <v>417482.45</v>
      </c>
      <c r="E233" s="138">
        <v>-520457.04</v>
      </c>
      <c r="F233" s="137" t="s">
        <v>1536</v>
      </c>
      <c r="G233" s="137" t="s">
        <v>220</v>
      </c>
    </row>
    <row r="234" spans="1:7" x14ac:dyDescent="0.2">
      <c r="A234" s="59" t="str">
        <f t="shared" si="3"/>
        <v>23631500</v>
      </c>
      <c r="B234" s="137" t="s">
        <v>1537</v>
      </c>
      <c r="C234" s="138">
        <v>0.32</v>
      </c>
      <c r="D234" s="138">
        <v>174810.32</v>
      </c>
      <c r="E234" s="138">
        <v>-174810</v>
      </c>
      <c r="F234" s="137" t="s">
        <v>305</v>
      </c>
      <c r="G234" s="137" t="s">
        <v>220</v>
      </c>
    </row>
    <row r="235" spans="1:7" x14ac:dyDescent="0.2">
      <c r="A235" s="59" t="str">
        <f t="shared" si="3"/>
        <v>23632000</v>
      </c>
      <c r="B235" s="137" t="s">
        <v>479</v>
      </c>
      <c r="C235" s="138">
        <v>200106.07</v>
      </c>
      <c r="D235" s="138">
        <v>-217375.93</v>
      </c>
      <c r="E235" s="138">
        <v>417482</v>
      </c>
      <c r="F235" s="137" t="s">
        <v>1538</v>
      </c>
      <c r="G235" s="137" t="s">
        <v>220</v>
      </c>
    </row>
    <row r="236" spans="1:7" x14ac:dyDescent="0.2">
      <c r="A236" s="59" t="str">
        <f t="shared" si="3"/>
        <v>23632500</v>
      </c>
      <c r="B236" s="137" t="s">
        <v>1539</v>
      </c>
      <c r="C236" s="138">
        <v>-200111</v>
      </c>
      <c r="D236" s="138">
        <v>-374921</v>
      </c>
      <c r="E236" s="138">
        <v>174810</v>
      </c>
      <c r="F236" s="137" t="s">
        <v>1540</v>
      </c>
      <c r="G236" s="137" t="s">
        <v>220</v>
      </c>
    </row>
    <row r="237" spans="1:7" x14ac:dyDescent="0.2">
      <c r="A237" s="59" t="str">
        <f t="shared" si="3"/>
        <v>Total: A</v>
      </c>
      <c r="B237" s="137" t="s">
        <v>480</v>
      </c>
      <c r="C237" s="138">
        <v>-102979.2</v>
      </c>
      <c r="D237" s="138">
        <v>-4.16</v>
      </c>
      <c r="E237" s="138">
        <v>-102975.03999999999</v>
      </c>
      <c r="F237" s="137" t="s">
        <v>1541</v>
      </c>
      <c r="G237" s="137" t="s">
        <v>302</v>
      </c>
    </row>
    <row r="238" spans="1:7" x14ac:dyDescent="0.2">
      <c r="A238" s="59" t="str">
        <f t="shared" si="3"/>
        <v>23652100</v>
      </c>
      <c r="B238" s="137" t="s">
        <v>481</v>
      </c>
      <c r="C238" s="138">
        <v>-122466.76</v>
      </c>
      <c r="D238" s="138">
        <v>-95864.5</v>
      </c>
      <c r="E238" s="138">
        <v>-26602.26</v>
      </c>
      <c r="F238" s="137" t="s">
        <v>1542</v>
      </c>
      <c r="G238" s="137" t="s">
        <v>220</v>
      </c>
    </row>
    <row r="239" spans="1:7" x14ac:dyDescent="0.2">
      <c r="A239" s="59" t="str">
        <f t="shared" si="3"/>
        <v>23653000</v>
      </c>
      <c r="B239" s="137" t="s">
        <v>482</v>
      </c>
      <c r="C239" s="138">
        <v>-15400818.48</v>
      </c>
      <c r="D239" s="138">
        <v>-13674427.449999999</v>
      </c>
      <c r="E239" s="138">
        <v>-1726391.03</v>
      </c>
      <c r="F239" s="137" t="s">
        <v>880</v>
      </c>
      <c r="G239" s="137" t="s">
        <v>220</v>
      </c>
    </row>
    <row r="240" spans="1:7" x14ac:dyDescent="0.2">
      <c r="A240" s="59" t="str">
        <f t="shared" si="3"/>
        <v>23654000</v>
      </c>
      <c r="B240" s="137" t="s">
        <v>483</v>
      </c>
      <c r="C240" s="138">
        <v>-148095.26999999999</v>
      </c>
      <c r="D240" s="138">
        <v>-255035.76</v>
      </c>
      <c r="E240" s="138">
        <v>106940.49</v>
      </c>
      <c r="F240" s="137" t="s">
        <v>1543</v>
      </c>
      <c r="G240" s="137" t="s">
        <v>220</v>
      </c>
    </row>
    <row r="241" spans="1:7" x14ac:dyDescent="0.2">
      <c r="A241" s="59" t="str">
        <f t="shared" si="3"/>
        <v>Total: O</v>
      </c>
      <c r="B241" s="137" t="s">
        <v>484</v>
      </c>
      <c r="C241" s="138">
        <v>-15671380.51</v>
      </c>
      <c r="D241" s="138">
        <v>-14025327.710000001</v>
      </c>
      <c r="E241" s="138">
        <v>-1646052.8</v>
      </c>
      <c r="F241" s="137" t="s">
        <v>1544</v>
      </c>
      <c r="G241" s="137" t="s">
        <v>302</v>
      </c>
    </row>
    <row r="242" spans="1:7" x14ac:dyDescent="0.2">
      <c r="A242" s="59" t="str">
        <f t="shared" si="3"/>
        <v>Total: T</v>
      </c>
      <c r="B242" s="137" t="s">
        <v>485</v>
      </c>
      <c r="C242" s="138">
        <v>-16495760.25</v>
      </c>
      <c r="D242" s="138">
        <v>-14248604.779999999</v>
      </c>
      <c r="E242" s="138">
        <v>-2247155.4700000002</v>
      </c>
      <c r="F242" s="137" t="s">
        <v>534</v>
      </c>
      <c r="G242" s="137" t="s">
        <v>302</v>
      </c>
    </row>
    <row r="243" spans="1:7" x14ac:dyDescent="0.2">
      <c r="A243" s="59" t="str">
        <f t="shared" si="3"/>
        <v>23720000</v>
      </c>
      <c r="B243" s="137" t="s">
        <v>486</v>
      </c>
      <c r="C243" s="138">
        <v>-201962.5</v>
      </c>
      <c r="D243" s="138">
        <v>-275862.5</v>
      </c>
      <c r="E243" s="138">
        <v>73900</v>
      </c>
      <c r="F243" s="137" t="s">
        <v>1545</v>
      </c>
      <c r="G243" s="137" t="s">
        <v>220</v>
      </c>
    </row>
    <row r="244" spans="1:7" x14ac:dyDescent="0.2">
      <c r="A244" s="59" t="str">
        <f t="shared" si="3"/>
        <v>23730000</v>
      </c>
      <c r="B244" s="137" t="s">
        <v>488</v>
      </c>
      <c r="C244" s="138">
        <v>-4317488.25</v>
      </c>
      <c r="D244" s="138">
        <v>-2438925.73</v>
      </c>
      <c r="E244" s="138">
        <v>-1878562.52</v>
      </c>
      <c r="F244" s="137" t="s">
        <v>1546</v>
      </c>
      <c r="G244" s="137" t="s">
        <v>220</v>
      </c>
    </row>
    <row r="245" spans="1:7" x14ac:dyDescent="0.2">
      <c r="A245" s="59" t="str">
        <f t="shared" si="3"/>
        <v>23740000</v>
      </c>
      <c r="B245" s="137" t="s">
        <v>489</v>
      </c>
      <c r="C245" s="138">
        <v>-47643.75</v>
      </c>
      <c r="D245" s="138">
        <v>-15881.25</v>
      </c>
      <c r="E245" s="138">
        <v>-31762.5</v>
      </c>
      <c r="F245" s="137" t="s">
        <v>1547</v>
      </c>
      <c r="G245" s="137" t="s">
        <v>220</v>
      </c>
    </row>
    <row r="246" spans="1:7" x14ac:dyDescent="0.2">
      <c r="A246" s="59" t="str">
        <f t="shared" si="3"/>
        <v>Total: I</v>
      </c>
      <c r="B246" s="137" t="s">
        <v>490</v>
      </c>
      <c r="C246" s="138">
        <v>-4567094.5</v>
      </c>
      <c r="D246" s="138">
        <v>-2730669.48</v>
      </c>
      <c r="E246" s="138">
        <v>-1836425.02</v>
      </c>
      <c r="F246" s="137" t="s">
        <v>780</v>
      </c>
      <c r="G246" s="137" t="s">
        <v>302</v>
      </c>
    </row>
    <row r="247" spans="1:7" x14ac:dyDescent="0.2">
      <c r="A247" s="59" t="str">
        <f t="shared" si="3"/>
        <v>24120000</v>
      </c>
      <c r="B247" s="137" t="s">
        <v>491</v>
      </c>
      <c r="C247" s="138">
        <v>-287243.24</v>
      </c>
      <c r="D247" s="138">
        <v>-99505</v>
      </c>
      <c r="E247" s="138">
        <v>-187738.23999999999</v>
      </c>
      <c r="F247" s="137" t="s">
        <v>1548</v>
      </c>
      <c r="G247" s="137" t="s">
        <v>220</v>
      </c>
    </row>
    <row r="248" spans="1:7" x14ac:dyDescent="0.2">
      <c r="A248" s="59" t="str">
        <f t="shared" si="3"/>
        <v>24120200</v>
      </c>
      <c r="B248" s="137" t="s">
        <v>493</v>
      </c>
      <c r="C248" s="138">
        <v>-396127.56</v>
      </c>
      <c r="D248" s="138">
        <v>-514938.64</v>
      </c>
      <c r="E248" s="138">
        <v>118811.08</v>
      </c>
      <c r="F248" s="137" t="s">
        <v>740</v>
      </c>
      <c r="G248" s="137" t="s">
        <v>220</v>
      </c>
    </row>
    <row r="249" spans="1:7" x14ac:dyDescent="0.2">
      <c r="A249" s="59" t="str">
        <f t="shared" si="3"/>
        <v>24120300</v>
      </c>
      <c r="B249" s="137" t="s">
        <v>494</v>
      </c>
      <c r="C249" s="138">
        <v>-7852</v>
      </c>
      <c r="D249" s="138">
        <v>-15626</v>
      </c>
      <c r="E249" s="138">
        <v>7774</v>
      </c>
      <c r="F249" s="137" t="s">
        <v>1549</v>
      </c>
      <c r="G249" s="137" t="s">
        <v>220</v>
      </c>
    </row>
    <row r="250" spans="1:7" x14ac:dyDescent="0.2">
      <c r="A250" s="59" t="str">
        <f t="shared" si="3"/>
        <v>24120600</v>
      </c>
      <c r="B250" s="137" t="s">
        <v>495</v>
      </c>
      <c r="C250" s="138">
        <v>-478454.3</v>
      </c>
      <c r="D250" s="138">
        <v>-334929.25</v>
      </c>
      <c r="E250" s="138">
        <v>-143525.04999999999</v>
      </c>
      <c r="F250" s="137" t="s">
        <v>1550</v>
      </c>
      <c r="G250" s="137" t="s">
        <v>220</v>
      </c>
    </row>
    <row r="251" spans="1:7" x14ac:dyDescent="0.2">
      <c r="A251" s="59" t="str">
        <f t="shared" si="3"/>
        <v>24120699</v>
      </c>
      <c r="B251" s="137" t="s">
        <v>496</v>
      </c>
      <c r="C251" s="138">
        <v>23734.93</v>
      </c>
      <c r="D251" s="138">
        <v>-7476</v>
      </c>
      <c r="E251" s="138">
        <v>31210.93</v>
      </c>
      <c r="F251" s="137" t="s">
        <v>1551</v>
      </c>
      <c r="G251" s="137" t="s">
        <v>220</v>
      </c>
    </row>
    <row r="252" spans="1:7" x14ac:dyDescent="0.2">
      <c r="A252" s="59" t="str">
        <f t="shared" si="3"/>
        <v>24121000</v>
      </c>
      <c r="B252" s="137" t="s">
        <v>498</v>
      </c>
      <c r="C252" s="138">
        <v>-322491.68</v>
      </c>
      <c r="D252" s="138">
        <v>-236491.68</v>
      </c>
      <c r="E252" s="138">
        <v>-86000</v>
      </c>
      <c r="F252" s="137" t="s">
        <v>1552</v>
      </c>
      <c r="G252" s="137" t="s">
        <v>220</v>
      </c>
    </row>
    <row r="253" spans="1:7" x14ac:dyDescent="0.2">
      <c r="A253" s="59" t="str">
        <f t="shared" si="3"/>
        <v>24121100</v>
      </c>
      <c r="B253" s="137" t="s">
        <v>499</v>
      </c>
      <c r="C253" s="138">
        <v>-12050.17</v>
      </c>
      <c r="D253" s="138">
        <v>-43800</v>
      </c>
      <c r="E253" s="138">
        <v>31749.83</v>
      </c>
      <c r="F253" s="137" t="s">
        <v>1553</v>
      </c>
      <c r="G253" s="137" t="s">
        <v>220</v>
      </c>
    </row>
    <row r="254" spans="1:7" x14ac:dyDescent="0.2">
      <c r="A254" s="59" t="str">
        <f t="shared" si="3"/>
        <v>24121200</v>
      </c>
      <c r="B254" s="137" t="s">
        <v>500</v>
      </c>
      <c r="C254" s="138">
        <v>-20729.509999999998</v>
      </c>
      <c r="D254" s="138">
        <v>-14358.16</v>
      </c>
      <c r="E254" s="138">
        <v>-6371.35</v>
      </c>
      <c r="F254" s="137" t="s">
        <v>513</v>
      </c>
      <c r="G254" s="137" t="s">
        <v>220</v>
      </c>
    </row>
    <row r="255" spans="1:7" x14ac:dyDescent="0.2">
      <c r="A255" s="59" t="str">
        <f t="shared" si="3"/>
        <v>24121300</v>
      </c>
      <c r="B255" s="137" t="s">
        <v>1554</v>
      </c>
      <c r="C255" s="138">
        <v>-1500</v>
      </c>
      <c r="D255" s="138">
        <v>0</v>
      </c>
      <c r="E255" s="138">
        <v>-1500</v>
      </c>
      <c r="F255" s="137" t="s">
        <v>302</v>
      </c>
      <c r="G255" s="137" t="s">
        <v>220</v>
      </c>
    </row>
    <row r="256" spans="1:7" x14ac:dyDescent="0.2">
      <c r="A256" s="59" t="str">
        <f t="shared" si="3"/>
        <v>24121400</v>
      </c>
      <c r="B256" s="137" t="s">
        <v>501</v>
      </c>
      <c r="C256" s="138">
        <v>-16251.58</v>
      </c>
      <c r="D256" s="138">
        <v>-16311.58</v>
      </c>
      <c r="E256" s="138">
        <v>60</v>
      </c>
      <c r="F256" s="137" t="s">
        <v>280</v>
      </c>
      <c r="G256" s="137" t="s">
        <v>220</v>
      </c>
    </row>
    <row r="257" spans="1:7" x14ac:dyDescent="0.2">
      <c r="A257" s="59" t="str">
        <f t="shared" si="3"/>
        <v>24122700</v>
      </c>
      <c r="B257" s="137" t="s">
        <v>502</v>
      </c>
      <c r="C257" s="138">
        <v>-19064.169999999998</v>
      </c>
      <c r="D257" s="138">
        <v>-10266.799999999999</v>
      </c>
      <c r="E257" s="138">
        <v>-8797.3700000000008</v>
      </c>
      <c r="F257" s="137" t="s">
        <v>886</v>
      </c>
      <c r="G257" s="137" t="s">
        <v>220</v>
      </c>
    </row>
    <row r="258" spans="1:7" x14ac:dyDescent="0.2">
      <c r="A258" s="59" t="str">
        <f t="shared" si="3"/>
        <v>24123000</v>
      </c>
      <c r="B258" s="137" t="s">
        <v>503</v>
      </c>
      <c r="C258" s="138">
        <v>362500.27</v>
      </c>
      <c r="D258" s="138">
        <v>-910532.88</v>
      </c>
      <c r="E258" s="138">
        <v>1273033.1499999999</v>
      </c>
      <c r="F258" s="137" t="s">
        <v>1555</v>
      </c>
      <c r="G258" s="137" t="s">
        <v>220</v>
      </c>
    </row>
    <row r="259" spans="1:7" x14ac:dyDescent="0.2">
      <c r="A259" s="59" t="str">
        <f t="shared" ref="A259:A322" si="4">LEFT(B259,8)</f>
        <v>24126000</v>
      </c>
      <c r="B259" s="137" t="s">
        <v>504</v>
      </c>
      <c r="C259" s="138">
        <v>-122000</v>
      </c>
      <c r="D259" s="138">
        <v>-135000</v>
      </c>
      <c r="E259" s="138">
        <v>13000</v>
      </c>
      <c r="F259" s="137" t="s">
        <v>1556</v>
      </c>
      <c r="G259" s="137" t="s">
        <v>220</v>
      </c>
    </row>
    <row r="260" spans="1:7" x14ac:dyDescent="0.2">
      <c r="A260" s="59" t="str">
        <f t="shared" si="4"/>
        <v>24126200</v>
      </c>
      <c r="B260" s="137" t="s">
        <v>505</v>
      </c>
      <c r="C260" s="138">
        <v>0</v>
      </c>
      <c r="D260" s="138">
        <v>-8696</v>
      </c>
      <c r="E260" s="138">
        <v>8696</v>
      </c>
      <c r="F260" s="137" t="s">
        <v>376</v>
      </c>
      <c r="G260" s="137" t="s">
        <v>220</v>
      </c>
    </row>
    <row r="261" spans="1:7" x14ac:dyDescent="0.2">
      <c r="A261" s="59" t="str">
        <f t="shared" si="4"/>
        <v>24126300</v>
      </c>
      <c r="B261" s="137" t="s">
        <v>1557</v>
      </c>
      <c r="C261" s="138">
        <v>-100000</v>
      </c>
      <c r="D261" s="138">
        <v>-100000</v>
      </c>
      <c r="E261" s="138">
        <v>0</v>
      </c>
      <c r="F261" s="137" t="s">
        <v>219</v>
      </c>
      <c r="G261" s="137" t="s">
        <v>220</v>
      </c>
    </row>
    <row r="262" spans="1:7" x14ac:dyDescent="0.2">
      <c r="A262" s="59" t="str">
        <f t="shared" si="4"/>
        <v>24133000</v>
      </c>
      <c r="B262" s="137" t="s">
        <v>506</v>
      </c>
      <c r="C262" s="138">
        <v>-50988.36</v>
      </c>
      <c r="D262" s="138">
        <v>-41071.31</v>
      </c>
      <c r="E262" s="138">
        <v>-9917.0499999999993</v>
      </c>
      <c r="F262" s="137" t="s">
        <v>1558</v>
      </c>
      <c r="G262" s="137" t="s">
        <v>220</v>
      </c>
    </row>
    <row r="263" spans="1:7" x14ac:dyDescent="0.2">
      <c r="A263" s="59" t="str">
        <f t="shared" si="4"/>
        <v>24133200</v>
      </c>
      <c r="B263" s="137" t="s">
        <v>508</v>
      </c>
      <c r="C263" s="138">
        <v>-54107.76</v>
      </c>
      <c r="D263" s="138">
        <v>-54107.76</v>
      </c>
      <c r="E263" s="138">
        <v>0</v>
      </c>
      <c r="F263" s="137" t="s">
        <v>219</v>
      </c>
      <c r="G263" s="137" t="s">
        <v>220</v>
      </c>
    </row>
    <row r="264" spans="1:7" x14ac:dyDescent="0.2">
      <c r="A264" s="59" t="str">
        <f t="shared" si="4"/>
        <v>24142006</v>
      </c>
      <c r="B264" s="137" t="s">
        <v>509</v>
      </c>
      <c r="C264" s="138">
        <v>-8333.5300000000007</v>
      </c>
      <c r="D264" s="138">
        <v>0</v>
      </c>
      <c r="E264" s="138">
        <v>-8333.5300000000007</v>
      </c>
      <c r="F264" s="137" t="s">
        <v>302</v>
      </c>
      <c r="G264" s="137" t="s">
        <v>220</v>
      </c>
    </row>
    <row r="265" spans="1:7" x14ac:dyDescent="0.2">
      <c r="A265" s="59" t="str">
        <f t="shared" si="4"/>
        <v>24142014</v>
      </c>
      <c r="B265" s="137" t="s">
        <v>510</v>
      </c>
      <c r="C265" s="138">
        <v>-31237.46</v>
      </c>
      <c r="D265" s="138">
        <v>-11154.78</v>
      </c>
      <c r="E265" s="138">
        <v>-20082.68</v>
      </c>
      <c r="F265" s="137" t="s">
        <v>1559</v>
      </c>
      <c r="G265" s="137" t="s">
        <v>220</v>
      </c>
    </row>
    <row r="266" spans="1:7" x14ac:dyDescent="0.2">
      <c r="A266" s="59" t="str">
        <f t="shared" si="4"/>
        <v>24150000</v>
      </c>
      <c r="B266" s="137" t="s">
        <v>511</v>
      </c>
      <c r="C266" s="138">
        <v>-11235.17</v>
      </c>
      <c r="D266" s="138">
        <v>-10164.540000000001</v>
      </c>
      <c r="E266" s="138">
        <v>-1070.6300000000001</v>
      </c>
      <c r="F266" s="137" t="s">
        <v>1560</v>
      </c>
      <c r="G266" s="137" t="s">
        <v>220</v>
      </c>
    </row>
    <row r="267" spans="1:7" x14ac:dyDescent="0.2">
      <c r="A267" s="59" t="str">
        <f t="shared" si="4"/>
        <v>24161000</v>
      </c>
      <c r="B267" s="137" t="s">
        <v>512</v>
      </c>
      <c r="C267" s="138">
        <v>-33978.699999999997</v>
      </c>
      <c r="D267" s="138">
        <v>-109964.65</v>
      </c>
      <c r="E267" s="138">
        <v>75985.95</v>
      </c>
      <c r="F267" s="137" t="s">
        <v>666</v>
      </c>
      <c r="G267" s="137" t="s">
        <v>220</v>
      </c>
    </row>
    <row r="268" spans="1:7" x14ac:dyDescent="0.2">
      <c r="A268" s="59" t="str">
        <f t="shared" si="4"/>
        <v>24163000</v>
      </c>
      <c r="B268" s="137" t="s">
        <v>514</v>
      </c>
      <c r="C268" s="138">
        <v>-157919.17000000001</v>
      </c>
      <c r="D268" s="138">
        <v>-142287.94</v>
      </c>
      <c r="E268" s="138">
        <v>-15631.23</v>
      </c>
      <c r="F268" s="137" t="s">
        <v>1561</v>
      </c>
      <c r="G268" s="137" t="s">
        <v>220</v>
      </c>
    </row>
    <row r="269" spans="1:7" x14ac:dyDescent="0.2">
      <c r="A269" s="59" t="str">
        <f t="shared" si="4"/>
        <v>24164000</v>
      </c>
      <c r="B269" s="137" t="s">
        <v>516</v>
      </c>
      <c r="C269" s="138">
        <v>-304513.59000000003</v>
      </c>
      <c r="D269" s="138">
        <v>-849307.1</v>
      </c>
      <c r="E269" s="138">
        <v>544793.51</v>
      </c>
      <c r="F269" s="137" t="s">
        <v>1562</v>
      </c>
      <c r="G269" s="137" t="s">
        <v>220</v>
      </c>
    </row>
    <row r="270" spans="1:7" x14ac:dyDescent="0.2">
      <c r="A270" s="59" t="str">
        <f t="shared" si="4"/>
        <v>24171006</v>
      </c>
      <c r="B270" s="137" t="s">
        <v>517</v>
      </c>
      <c r="C270" s="138">
        <v>-54</v>
      </c>
      <c r="D270" s="138">
        <v>-18</v>
      </c>
      <c r="E270" s="138">
        <v>-36</v>
      </c>
      <c r="F270" s="137" t="s">
        <v>1547</v>
      </c>
      <c r="G270" s="137" t="s">
        <v>220</v>
      </c>
    </row>
    <row r="271" spans="1:7" x14ac:dyDescent="0.2">
      <c r="A271" s="59" t="str">
        <f t="shared" si="4"/>
        <v>24171011</v>
      </c>
      <c r="B271" s="137" t="s">
        <v>518</v>
      </c>
      <c r="C271" s="138">
        <v>-13605.73</v>
      </c>
      <c r="D271" s="138">
        <v>-13581.09</v>
      </c>
      <c r="E271" s="138">
        <v>-24.64</v>
      </c>
      <c r="F271" s="137" t="s">
        <v>285</v>
      </c>
      <c r="G271" s="137" t="s">
        <v>220</v>
      </c>
    </row>
    <row r="272" spans="1:7" x14ac:dyDescent="0.2">
      <c r="A272" s="59" t="str">
        <f t="shared" si="4"/>
        <v>24172000</v>
      </c>
      <c r="B272" s="137" t="s">
        <v>519</v>
      </c>
      <c r="C272" s="138">
        <v>21987672.710000001</v>
      </c>
      <c r="D272" s="138">
        <v>21470152.530000001</v>
      </c>
      <c r="E272" s="138">
        <v>517520.18</v>
      </c>
      <c r="F272" s="137" t="s">
        <v>1504</v>
      </c>
      <c r="G272" s="137" t="s">
        <v>220</v>
      </c>
    </row>
    <row r="273" spans="1:7" x14ac:dyDescent="0.2">
      <c r="A273" s="59" t="str">
        <f t="shared" si="4"/>
        <v>24172100</v>
      </c>
      <c r="B273" s="137" t="s">
        <v>520</v>
      </c>
      <c r="C273" s="138">
        <v>-22107027.760000002</v>
      </c>
      <c r="D273" s="138">
        <v>-21542305.84</v>
      </c>
      <c r="E273" s="138">
        <v>-564721.92000000004</v>
      </c>
      <c r="F273" s="137" t="s">
        <v>318</v>
      </c>
      <c r="G273" s="137" t="s">
        <v>220</v>
      </c>
    </row>
    <row r="274" spans="1:7" x14ac:dyDescent="0.2">
      <c r="A274" s="59" t="str">
        <f t="shared" si="4"/>
        <v>24173000</v>
      </c>
      <c r="B274" s="137" t="s">
        <v>521</v>
      </c>
      <c r="C274" s="138">
        <v>29910890.059999999</v>
      </c>
      <c r="D274" s="138">
        <v>29089275.649999999</v>
      </c>
      <c r="E274" s="138">
        <v>821614.41</v>
      </c>
      <c r="F274" s="137" t="s">
        <v>405</v>
      </c>
      <c r="G274" s="137" t="s">
        <v>220</v>
      </c>
    </row>
    <row r="275" spans="1:7" x14ac:dyDescent="0.2">
      <c r="A275" s="59" t="str">
        <f t="shared" si="4"/>
        <v>24173100</v>
      </c>
      <c r="B275" s="137" t="s">
        <v>522</v>
      </c>
      <c r="C275" s="138">
        <v>-30506179.690000001</v>
      </c>
      <c r="D275" s="138">
        <v>-29910890.059999999</v>
      </c>
      <c r="E275" s="138">
        <v>-595289.63</v>
      </c>
      <c r="F275" s="137" t="s">
        <v>299</v>
      </c>
      <c r="G275" s="137" t="s">
        <v>220</v>
      </c>
    </row>
    <row r="276" spans="1:7" x14ac:dyDescent="0.2">
      <c r="A276" s="59" t="str">
        <f t="shared" si="4"/>
        <v>24174000</v>
      </c>
      <c r="B276" s="137" t="s">
        <v>523</v>
      </c>
      <c r="C276" s="138">
        <v>34634860.490000002</v>
      </c>
      <c r="D276" s="138">
        <v>34031496.189999998</v>
      </c>
      <c r="E276" s="138">
        <v>603364.30000000005</v>
      </c>
      <c r="F276" s="137" t="s">
        <v>227</v>
      </c>
      <c r="G276" s="137" t="s">
        <v>220</v>
      </c>
    </row>
    <row r="277" spans="1:7" x14ac:dyDescent="0.2">
      <c r="A277" s="59" t="str">
        <f t="shared" si="4"/>
        <v>24174100</v>
      </c>
      <c r="B277" s="137" t="s">
        <v>524</v>
      </c>
      <c r="C277" s="138">
        <v>-34977866.969999999</v>
      </c>
      <c r="D277" s="138">
        <v>-34299433.460000001</v>
      </c>
      <c r="E277" s="138">
        <v>-678433.51</v>
      </c>
      <c r="F277" s="137" t="s">
        <v>299</v>
      </c>
      <c r="G277" s="137" t="s">
        <v>220</v>
      </c>
    </row>
    <row r="278" spans="1:7" x14ac:dyDescent="0.2">
      <c r="A278" s="59" t="str">
        <f t="shared" si="4"/>
        <v>24199800</v>
      </c>
      <c r="B278" s="137" t="s">
        <v>525</v>
      </c>
      <c r="C278" s="138">
        <v>699042.11</v>
      </c>
      <c r="D278" s="138">
        <v>0</v>
      </c>
      <c r="E278" s="138">
        <v>699042.11</v>
      </c>
      <c r="F278" s="137" t="s">
        <v>302</v>
      </c>
      <c r="G278" s="137" t="s">
        <v>220</v>
      </c>
    </row>
    <row r="279" spans="1:7" x14ac:dyDescent="0.2">
      <c r="A279" s="59" t="str">
        <f t="shared" si="4"/>
        <v>24199900</v>
      </c>
      <c r="B279" s="137" t="s">
        <v>526</v>
      </c>
      <c r="C279" s="138">
        <v>-820235.58</v>
      </c>
      <c r="D279" s="138">
        <v>-820235.58</v>
      </c>
      <c r="E279" s="138">
        <v>0</v>
      </c>
      <c r="F279" s="137" t="s">
        <v>219</v>
      </c>
      <c r="G279" s="137" t="s">
        <v>220</v>
      </c>
    </row>
    <row r="280" spans="1:7" x14ac:dyDescent="0.2">
      <c r="A280" s="59" t="str">
        <f t="shared" si="4"/>
        <v>24200000</v>
      </c>
      <c r="B280" s="137" t="s">
        <v>1563</v>
      </c>
      <c r="C280" s="138">
        <v>-1374486.16</v>
      </c>
      <c r="D280" s="138">
        <v>-1257808.83</v>
      </c>
      <c r="E280" s="138">
        <v>-116677.33</v>
      </c>
      <c r="F280" s="137" t="s">
        <v>1564</v>
      </c>
      <c r="G280" s="137" t="s">
        <v>220</v>
      </c>
    </row>
    <row r="281" spans="1:7" x14ac:dyDescent="0.2">
      <c r="A281" s="59" t="str">
        <f t="shared" si="4"/>
        <v>25299900</v>
      </c>
      <c r="B281" s="137" t="s">
        <v>528</v>
      </c>
      <c r="C281" s="138">
        <v>-1213549.6100000001</v>
      </c>
      <c r="D281" s="138">
        <v>-1213549.6100000001</v>
      </c>
      <c r="E281" s="138">
        <v>0</v>
      </c>
      <c r="F281" s="137" t="s">
        <v>219</v>
      </c>
      <c r="G281" s="137" t="s">
        <v>220</v>
      </c>
    </row>
    <row r="282" spans="1:7" x14ac:dyDescent="0.2">
      <c r="A282" s="59" t="str">
        <f t="shared" si="4"/>
        <v>Total: O</v>
      </c>
      <c r="B282" s="137" t="s">
        <v>530</v>
      </c>
      <c r="C282" s="138">
        <v>-5830382.8799999999</v>
      </c>
      <c r="D282" s="138">
        <v>-8132888.1699999999</v>
      </c>
      <c r="E282" s="138">
        <v>2302505.29</v>
      </c>
      <c r="F282" s="137" t="s">
        <v>1565</v>
      </c>
      <c r="G282" s="137" t="s">
        <v>302</v>
      </c>
    </row>
    <row r="283" spans="1:7" x14ac:dyDescent="0.2">
      <c r="A283" s="59" t="str">
        <f t="shared" si="4"/>
        <v>Total: T</v>
      </c>
      <c r="B283" s="137" t="s">
        <v>532</v>
      </c>
      <c r="C283" s="138">
        <v>-53670735.240000002</v>
      </c>
      <c r="D283" s="138">
        <v>-55653777.960000001</v>
      </c>
      <c r="E283" s="138">
        <v>1983042.72</v>
      </c>
      <c r="F283" s="137" t="s">
        <v>1566</v>
      </c>
      <c r="G283" s="137" t="s">
        <v>302</v>
      </c>
    </row>
    <row r="284" spans="1:7" x14ac:dyDescent="0.2">
      <c r="A284" s="59" t="str">
        <f t="shared" si="4"/>
        <v>25211000</v>
      </c>
      <c r="B284" s="137" t="s">
        <v>533</v>
      </c>
      <c r="C284" s="138">
        <v>-11421383.01</v>
      </c>
      <c r="D284" s="138">
        <v>-11503237.76</v>
      </c>
      <c r="E284" s="138">
        <v>81854.75</v>
      </c>
      <c r="F284" s="137" t="s">
        <v>267</v>
      </c>
      <c r="G284" s="137" t="s">
        <v>220</v>
      </c>
    </row>
    <row r="285" spans="1:7" x14ac:dyDescent="0.2">
      <c r="A285" s="59" t="str">
        <f t="shared" si="4"/>
        <v>25212000</v>
      </c>
      <c r="B285" s="137" t="s">
        <v>535</v>
      </c>
      <c r="C285" s="138">
        <v>-1720494.11</v>
      </c>
      <c r="D285" s="138">
        <v>-1737336.61</v>
      </c>
      <c r="E285" s="138">
        <v>16842.5</v>
      </c>
      <c r="F285" s="137" t="s">
        <v>348</v>
      </c>
      <c r="G285" s="137" t="s">
        <v>220</v>
      </c>
    </row>
    <row r="286" spans="1:7" x14ac:dyDescent="0.2">
      <c r="A286" s="59" t="str">
        <f t="shared" si="4"/>
        <v>25213000</v>
      </c>
      <c r="B286" s="137" t="s">
        <v>536</v>
      </c>
      <c r="C286" s="138">
        <v>-48077.07</v>
      </c>
      <c r="D286" s="138">
        <v>-48077.07</v>
      </c>
      <c r="E286" s="138">
        <v>0</v>
      </c>
      <c r="F286" s="137" t="s">
        <v>219</v>
      </c>
      <c r="G286" s="137" t="s">
        <v>220</v>
      </c>
    </row>
    <row r="287" spans="1:7" x14ac:dyDescent="0.2">
      <c r="A287" s="59" t="str">
        <f t="shared" si="4"/>
        <v>25214000</v>
      </c>
      <c r="B287" s="137" t="s">
        <v>1567</v>
      </c>
      <c r="C287" s="138">
        <v>-15295</v>
      </c>
      <c r="D287" s="138">
        <v>-8347.8799999999992</v>
      </c>
      <c r="E287" s="138">
        <v>-6947.12</v>
      </c>
      <c r="F287" s="137" t="s">
        <v>875</v>
      </c>
      <c r="G287" s="137" t="s">
        <v>220</v>
      </c>
    </row>
    <row r="288" spans="1:7" x14ac:dyDescent="0.2">
      <c r="A288" s="59" t="str">
        <f t="shared" si="4"/>
        <v>25215000</v>
      </c>
      <c r="B288" s="137" t="s">
        <v>537</v>
      </c>
      <c r="C288" s="138">
        <v>-813885.08</v>
      </c>
      <c r="D288" s="138">
        <v>-825232.06</v>
      </c>
      <c r="E288" s="138">
        <v>11346.98</v>
      </c>
      <c r="F288" s="137" t="s">
        <v>589</v>
      </c>
      <c r="G288" s="137" t="s">
        <v>220</v>
      </c>
    </row>
    <row r="289" spans="1:8" x14ac:dyDescent="0.2">
      <c r="A289" s="59" t="str">
        <f t="shared" si="4"/>
        <v>25217000</v>
      </c>
      <c r="B289" s="137" t="s">
        <v>538</v>
      </c>
      <c r="C289" s="138">
        <v>-650424</v>
      </c>
      <c r="D289" s="138">
        <v>-680781</v>
      </c>
      <c r="E289" s="138">
        <v>30357</v>
      </c>
      <c r="F289" s="137" t="s">
        <v>531</v>
      </c>
      <c r="G289" s="137" t="s">
        <v>220</v>
      </c>
    </row>
    <row r="290" spans="1:8" x14ac:dyDescent="0.2">
      <c r="A290" s="59" t="str">
        <f t="shared" si="4"/>
        <v>25221000</v>
      </c>
      <c r="B290" s="137" t="s">
        <v>539</v>
      </c>
      <c r="C290" s="138">
        <v>-1037557.21</v>
      </c>
      <c r="D290" s="138">
        <v>-1055202.23</v>
      </c>
      <c r="E290" s="138">
        <v>17645.02</v>
      </c>
      <c r="F290" s="137" t="s">
        <v>551</v>
      </c>
      <c r="G290" s="137" t="s">
        <v>220</v>
      </c>
    </row>
    <row r="291" spans="1:8" x14ac:dyDescent="0.2">
      <c r="A291" s="59" t="str">
        <f t="shared" si="4"/>
        <v>25222000</v>
      </c>
      <c r="B291" s="137" t="s">
        <v>540</v>
      </c>
      <c r="C291" s="138">
        <v>-159646.23000000001</v>
      </c>
      <c r="D291" s="138">
        <v>-159646.23000000001</v>
      </c>
      <c r="E291" s="138">
        <v>0</v>
      </c>
      <c r="F291" s="137" t="s">
        <v>219</v>
      </c>
      <c r="G291" s="137" t="s">
        <v>220</v>
      </c>
    </row>
    <row r="292" spans="1:8" x14ac:dyDescent="0.2">
      <c r="A292" s="59" t="str">
        <f t="shared" si="4"/>
        <v>25223000</v>
      </c>
      <c r="B292" s="137" t="s">
        <v>541</v>
      </c>
      <c r="C292" s="138">
        <v>-17567.740000000002</v>
      </c>
      <c r="D292" s="138">
        <v>-17567.740000000002</v>
      </c>
      <c r="E292" s="138">
        <v>0</v>
      </c>
      <c r="F292" s="137" t="s">
        <v>219</v>
      </c>
      <c r="G292" s="137" t="s">
        <v>220</v>
      </c>
    </row>
    <row r="293" spans="1:8" x14ac:dyDescent="0.2">
      <c r="A293" s="59" t="str">
        <f t="shared" si="4"/>
        <v>25224000</v>
      </c>
      <c r="B293" s="137" t="s">
        <v>542</v>
      </c>
      <c r="C293" s="138">
        <v>-2417.84</v>
      </c>
      <c r="D293" s="138">
        <v>-2417.84</v>
      </c>
      <c r="E293" s="138">
        <v>0</v>
      </c>
      <c r="F293" s="137" t="s">
        <v>219</v>
      </c>
      <c r="G293" s="137" t="s">
        <v>220</v>
      </c>
    </row>
    <row r="294" spans="1:8" x14ac:dyDescent="0.2">
      <c r="A294" s="59" t="str">
        <f t="shared" si="4"/>
        <v>25225000</v>
      </c>
      <c r="B294" s="137" t="s">
        <v>543</v>
      </c>
      <c r="C294" s="138">
        <v>-99626.68</v>
      </c>
      <c r="D294" s="138">
        <v>-99765.74</v>
      </c>
      <c r="E294" s="138">
        <v>139.06</v>
      </c>
      <c r="F294" s="137" t="s">
        <v>278</v>
      </c>
      <c r="G294" s="137" t="s">
        <v>220</v>
      </c>
    </row>
    <row r="295" spans="1:8" x14ac:dyDescent="0.2">
      <c r="A295" s="59" t="str">
        <f t="shared" si="4"/>
        <v>25227000</v>
      </c>
      <c r="B295" s="137" t="s">
        <v>544</v>
      </c>
      <c r="C295" s="138">
        <v>-74379.91</v>
      </c>
      <c r="D295" s="138">
        <v>-193754.5</v>
      </c>
      <c r="E295" s="138">
        <v>119374.59</v>
      </c>
      <c r="F295" s="137" t="s">
        <v>1568</v>
      </c>
      <c r="G295" s="137" t="s">
        <v>220</v>
      </c>
    </row>
    <row r="296" spans="1:8" x14ac:dyDescent="0.2">
      <c r="A296" s="59" t="str">
        <f t="shared" si="4"/>
        <v>25241000</v>
      </c>
      <c r="B296" s="137" t="s">
        <v>545</v>
      </c>
      <c r="C296" s="138">
        <v>-912360.63</v>
      </c>
      <c r="D296" s="138">
        <v>-916530.34</v>
      </c>
      <c r="E296" s="138">
        <v>4169.71</v>
      </c>
      <c r="F296" s="137" t="s">
        <v>1454</v>
      </c>
      <c r="G296" s="137" t="s">
        <v>220</v>
      </c>
    </row>
    <row r="297" spans="1:8" x14ac:dyDescent="0.2">
      <c r="A297" s="59" t="str">
        <f t="shared" si="4"/>
        <v>25242000</v>
      </c>
      <c r="B297" s="137" t="s">
        <v>546</v>
      </c>
      <c r="C297" s="138">
        <v>-17156.73</v>
      </c>
      <c r="D297" s="138">
        <v>-17156.73</v>
      </c>
      <c r="E297" s="138">
        <v>0</v>
      </c>
      <c r="F297" s="137" t="s">
        <v>219</v>
      </c>
      <c r="G297" s="137" t="s">
        <v>220</v>
      </c>
    </row>
    <row r="298" spans="1:8" x14ac:dyDescent="0.2">
      <c r="A298" s="59" t="str">
        <f t="shared" si="4"/>
        <v>25243000</v>
      </c>
      <c r="B298" s="137" t="s">
        <v>547</v>
      </c>
      <c r="C298" s="138">
        <v>-17555.57</v>
      </c>
      <c r="D298" s="138">
        <v>-17555.57</v>
      </c>
      <c r="E298" s="138">
        <v>0</v>
      </c>
      <c r="F298" s="137" t="s">
        <v>219</v>
      </c>
      <c r="G298" s="137" t="s">
        <v>220</v>
      </c>
    </row>
    <row r="299" spans="1:8" x14ac:dyDescent="0.2">
      <c r="A299" s="59" t="str">
        <f t="shared" si="4"/>
        <v>25244000</v>
      </c>
      <c r="B299" s="137" t="s">
        <v>548</v>
      </c>
      <c r="C299" s="138">
        <v>-2417.84</v>
      </c>
      <c r="D299" s="138">
        <v>-2417.84</v>
      </c>
      <c r="E299" s="138">
        <v>0</v>
      </c>
      <c r="F299" s="137" t="s">
        <v>219</v>
      </c>
      <c r="G299" s="137" t="s">
        <v>220</v>
      </c>
    </row>
    <row r="300" spans="1:8" x14ac:dyDescent="0.2">
      <c r="A300" s="59" t="str">
        <f t="shared" si="4"/>
        <v>25245000</v>
      </c>
      <c r="B300" s="137" t="s">
        <v>549</v>
      </c>
      <c r="C300" s="138">
        <v>-61305</v>
      </c>
      <c r="D300" s="138">
        <v>-61378.77</v>
      </c>
      <c r="E300" s="138">
        <v>73.77</v>
      </c>
      <c r="F300" s="137" t="s">
        <v>278</v>
      </c>
      <c r="G300" s="137" t="s">
        <v>220</v>
      </c>
    </row>
    <row r="301" spans="1:8" x14ac:dyDescent="0.2">
      <c r="A301" s="59" t="str">
        <f t="shared" si="4"/>
        <v>25280000</v>
      </c>
      <c r="B301" s="137" t="s">
        <v>550</v>
      </c>
      <c r="C301" s="138">
        <v>1213549.6100000001</v>
      </c>
      <c r="D301" s="138">
        <v>1213549.6100000001</v>
      </c>
      <c r="E301" s="138">
        <v>0</v>
      </c>
      <c r="F301" s="137" t="s">
        <v>219</v>
      </c>
      <c r="G301" s="137" t="s">
        <v>220</v>
      </c>
    </row>
    <row r="302" spans="1:8" x14ac:dyDescent="0.2">
      <c r="A302" s="59" t="str">
        <f t="shared" si="4"/>
        <v>Total: C</v>
      </c>
      <c r="B302" s="137" t="s">
        <v>552</v>
      </c>
      <c r="C302" s="138">
        <v>-15858000.039999999</v>
      </c>
      <c r="D302" s="138">
        <v>-16132856.300000001</v>
      </c>
      <c r="E302" s="138">
        <v>274856.26</v>
      </c>
      <c r="F302" s="137" t="s">
        <v>551</v>
      </c>
      <c r="G302" s="137" t="s">
        <v>302</v>
      </c>
    </row>
    <row r="303" spans="1:8" x14ac:dyDescent="0.2">
      <c r="A303" s="59" t="str">
        <f t="shared" si="4"/>
        <v>25310000</v>
      </c>
      <c r="B303" s="137" t="s">
        <v>554</v>
      </c>
      <c r="C303" s="138">
        <v>-96782535.109999999</v>
      </c>
      <c r="D303" s="138">
        <v>-96856470.090000004</v>
      </c>
      <c r="E303" s="138">
        <v>73934.98</v>
      </c>
      <c r="F303" s="137" t="s">
        <v>278</v>
      </c>
      <c r="G303" s="137" t="s">
        <v>220</v>
      </c>
      <c r="H303" s="59" t="s">
        <v>1821</v>
      </c>
    </row>
    <row r="304" spans="1:8" x14ac:dyDescent="0.2">
      <c r="A304" s="59" t="str">
        <f t="shared" si="4"/>
        <v>25310100</v>
      </c>
      <c r="B304" s="137" t="s">
        <v>555</v>
      </c>
      <c r="C304" s="138">
        <v>23886862.82</v>
      </c>
      <c r="D304" s="138">
        <v>23979446.530000001</v>
      </c>
      <c r="E304" s="138">
        <v>-92583.71</v>
      </c>
      <c r="F304" s="137" t="s">
        <v>594</v>
      </c>
      <c r="G304" s="137" t="s">
        <v>220</v>
      </c>
      <c r="H304" s="59" t="s">
        <v>1821</v>
      </c>
    </row>
    <row r="305" spans="1:8" x14ac:dyDescent="0.2">
      <c r="A305" s="59" t="str">
        <f t="shared" si="4"/>
        <v>25311000</v>
      </c>
      <c r="B305" s="137" t="s">
        <v>556</v>
      </c>
      <c r="C305" s="138">
        <v>995997.18</v>
      </c>
      <c r="D305" s="138">
        <v>1578121.17</v>
      </c>
      <c r="E305" s="138">
        <v>-582123.99</v>
      </c>
      <c r="F305" s="137" t="s">
        <v>712</v>
      </c>
      <c r="G305" s="137" t="s">
        <v>220</v>
      </c>
      <c r="H305" s="59" t="s">
        <v>1821</v>
      </c>
    </row>
    <row r="306" spans="1:8" x14ac:dyDescent="0.2">
      <c r="A306" s="59" t="str">
        <f t="shared" si="4"/>
        <v>25311100</v>
      </c>
      <c r="B306" s="137" t="s">
        <v>557</v>
      </c>
      <c r="C306" s="138">
        <v>8218966.5199999996</v>
      </c>
      <c r="D306" s="138">
        <v>8251299.3200000003</v>
      </c>
      <c r="E306" s="138">
        <v>-32332.799999999999</v>
      </c>
      <c r="F306" s="137" t="s">
        <v>594</v>
      </c>
      <c r="G306" s="137" t="s">
        <v>220</v>
      </c>
      <c r="H306" s="59" t="s">
        <v>1821</v>
      </c>
    </row>
    <row r="307" spans="1:8" x14ac:dyDescent="0.2">
      <c r="A307" s="59" t="str">
        <f t="shared" si="4"/>
        <v>Total: F</v>
      </c>
      <c r="B307" s="137" t="s">
        <v>558</v>
      </c>
      <c r="C307" s="138">
        <v>-63680708.590000004</v>
      </c>
      <c r="D307" s="138">
        <v>-63047603.07</v>
      </c>
      <c r="E307" s="138">
        <v>-633105.52</v>
      </c>
      <c r="F307" s="137" t="s">
        <v>1513</v>
      </c>
      <c r="G307" s="137" t="s">
        <v>302</v>
      </c>
      <c r="H307" s="59" t="s">
        <v>1821</v>
      </c>
    </row>
    <row r="308" spans="1:8" x14ac:dyDescent="0.2">
      <c r="A308" s="59" t="str">
        <f t="shared" si="4"/>
        <v>25320000</v>
      </c>
      <c r="B308" s="137" t="s">
        <v>559</v>
      </c>
      <c r="C308" s="138">
        <v>-17105642.41</v>
      </c>
      <c r="D308" s="138">
        <v>-17105642.41</v>
      </c>
      <c r="E308" s="138">
        <v>0</v>
      </c>
      <c r="F308" s="137" t="s">
        <v>219</v>
      </c>
      <c r="G308" s="137" t="s">
        <v>220</v>
      </c>
      <c r="H308" s="59" t="s">
        <v>1821</v>
      </c>
    </row>
    <row r="309" spans="1:8" x14ac:dyDescent="0.2">
      <c r="A309" s="59" t="str">
        <f t="shared" si="4"/>
        <v>25320100</v>
      </c>
      <c r="B309" s="137" t="s">
        <v>560</v>
      </c>
      <c r="C309" s="138">
        <v>835919.32</v>
      </c>
      <c r="D309" s="138">
        <v>840593.19</v>
      </c>
      <c r="E309" s="138">
        <v>-4673.87</v>
      </c>
      <c r="F309" s="137" t="s">
        <v>384</v>
      </c>
      <c r="G309" s="137" t="s">
        <v>220</v>
      </c>
      <c r="H309" s="59" t="s">
        <v>1821</v>
      </c>
    </row>
    <row r="310" spans="1:8" x14ac:dyDescent="0.2">
      <c r="A310" s="59" t="str">
        <f t="shared" si="4"/>
        <v>25321000</v>
      </c>
      <c r="B310" s="137" t="s">
        <v>561</v>
      </c>
      <c r="C310" s="138">
        <v>417113.94</v>
      </c>
      <c r="D310" s="138">
        <v>584878.65</v>
      </c>
      <c r="E310" s="138">
        <v>-167764.71</v>
      </c>
      <c r="F310" s="137" t="s">
        <v>1569</v>
      </c>
      <c r="G310" s="137" t="s">
        <v>220</v>
      </c>
      <c r="H310" s="59" t="s">
        <v>1821</v>
      </c>
    </row>
    <row r="311" spans="1:8" x14ac:dyDescent="0.2">
      <c r="A311" s="59" t="str">
        <f t="shared" si="4"/>
        <v>Total: S</v>
      </c>
      <c r="B311" s="137" t="s">
        <v>562</v>
      </c>
      <c r="C311" s="138">
        <v>-15852609.15</v>
      </c>
      <c r="D311" s="138">
        <v>-15680170.57</v>
      </c>
      <c r="E311" s="138">
        <v>-172438.58</v>
      </c>
      <c r="F311" s="137" t="s">
        <v>1570</v>
      </c>
      <c r="G311" s="137" t="s">
        <v>302</v>
      </c>
      <c r="H311" s="59" t="s">
        <v>1821</v>
      </c>
    </row>
    <row r="312" spans="1:8" x14ac:dyDescent="0.2">
      <c r="A312" s="59" t="str">
        <f t="shared" si="4"/>
        <v>Total: D</v>
      </c>
      <c r="B312" s="137" t="s">
        <v>563</v>
      </c>
      <c r="C312" s="138">
        <v>-79533317.739999995</v>
      </c>
      <c r="D312" s="138">
        <v>-78727773.640000001</v>
      </c>
      <c r="E312" s="138">
        <v>-805544.1</v>
      </c>
      <c r="F312" s="137" t="s">
        <v>1513</v>
      </c>
      <c r="G312" s="137" t="s">
        <v>302</v>
      </c>
      <c r="H312" s="59" t="s">
        <v>1821</v>
      </c>
    </row>
    <row r="313" spans="1:8" x14ac:dyDescent="0.2">
      <c r="A313" s="59" t="str">
        <f t="shared" si="4"/>
        <v>25510100</v>
      </c>
      <c r="B313" s="137" t="s">
        <v>564</v>
      </c>
      <c r="C313" s="138">
        <v>1.75</v>
      </c>
      <c r="D313" s="138">
        <v>1.75</v>
      </c>
      <c r="E313" s="138">
        <v>0</v>
      </c>
      <c r="F313" s="137" t="s">
        <v>219</v>
      </c>
      <c r="G313" s="137" t="s">
        <v>220</v>
      </c>
      <c r="H313" s="59" t="s">
        <v>1821</v>
      </c>
    </row>
    <row r="314" spans="1:8" x14ac:dyDescent="0.2">
      <c r="A314" s="59" t="str">
        <f t="shared" si="4"/>
        <v>25510200</v>
      </c>
      <c r="B314" s="137" t="s">
        <v>565</v>
      </c>
      <c r="C314" s="138">
        <v>-0.85</v>
      </c>
      <c r="D314" s="138">
        <v>-0.85</v>
      </c>
      <c r="E314" s="138">
        <v>0</v>
      </c>
      <c r="F314" s="137" t="s">
        <v>219</v>
      </c>
      <c r="G314" s="137" t="s">
        <v>220</v>
      </c>
      <c r="H314" s="59" t="s">
        <v>1821</v>
      </c>
    </row>
    <row r="315" spans="1:8" x14ac:dyDescent="0.2">
      <c r="A315" s="59" t="str">
        <f t="shared" si="4"/>
        <v>25510300</v>
      </c>
      <c r="B315" s="137" t="s">
        <v>566</v>
      </c>
      <c r="C315" s="138">
        <v>-1.49</v>
      </c>
      <c r="D315" s="138">
        <v>-1.49</v>
      </c>
      <c r="E315" s="138">
        <v>0</v>
      </c>
      <c r="F315" s="137" t="s">
        <v>219</v>
      </c>
      <c r="G315" s="137" t="s">
        <v>220</v>
      </c>
      <c r="H315" s="59" t="s">
        <v>1821</v>
      </c>
    </row>
    <row r="316" spans="1:8" x14ac:dyDescent="0.2">
      <c r="A316" s="59" t="str">
        <f t="shared" si="4"/>
        <v>Total: D</v>
      </c>
      <c r="B316" s="137" t="s">
        <v>567</v>
      </c>
      <c r="C316" s="138">
        <v>-0.59</v>
      </c>
      <c r="D316" s="138">
        <v>-0.59</v>
      </c>
      <c r="E316" s="138">
        <v>0</v>
      </c>
      <c r="F316" s="137" t="s">
        <v>219</v>
      </c>
      <c r="G316" s="137" t="s">
        <v>302</v>
      </c>
      <c r="H316" s="59" t="s">
        <v>1821</v>
      </c>
    </row>
    <row r="317" spans="1:8" x14ac:dyDescent="0.2">
      <c r="A317" s="59" t="str">
        <f t="shared" si="4"/>
        <v>25700000</v>
      </c>
      <c r="B317" s="137" t="s">
        <v>568</v>
      </c>
      <c r="C317" s="138">
        <v>-7584838.9299999997</v>
      </c>
      <c r="D317" s="138">
        <v>-7748817.2300000004</v>
      </c>
      <c r="E317" s="138">
        <v>163978.29999999999</v>
      </c>
      <c r="F317" s="137" t="s">
        <v>269</v>
      </c>
      <c r="G317" s="137" t="s">
        <v>220</v>
      </c>
    </row>
    <row r="318" spans="1:8" x14ac:dyDescent="0.2">
      <c r="A318" s="59" t="str">
        <f t="shared" si="4"/>
        <v>25710000</v>
      </c>
      <c r="B318" s="137" t="s">
        <v>570</v>
      </c>
      <c r="C318" s="138">
        <v>429627.87</v>
      </c>
      <c r="D318" s="138">
        <v>568138.76</v>
      </c>
      <c r="E318" s="138">
        <v>-138510.89000000001</v>
      </c>
      <c r="F318" s="137" t="s">
        <v>971</v>
      </c>
      <c r="G318" s="137" t="s">
        <v>220</v>
      </c>
    </row>
    <row r="319" spans="1:8" x14ac:dyDescent="0.2">
      <c r="A319" s="59" t="str">
        <f t="shared" si="4"/>
        <v>Total: R</v>
      </c>
      <c r="B319" s="137" t="s">
        <v>571</v>
      </c>
      <c r="C319" s="138">
        <v>-7155211.0599999996</v>
      </c>
      <c r="D319" s="138">
        <v>-7180678.4699999997</v>
      </c>
      <c r="E319" s="138">
        <v>25467.41</v>
      </c>
      <c r="F319" s="137" t="s">
        <v>280</v>
      </c>
      <c r="G319" s="137" t="s">
        <v>302</v>
      </c>
    </row>
    <row r="320" spans="1:8" x14ac:dyDescent="0.2">
      <c r="A320" s="59" t="str">
        <f t="shared" si="4"/>
        <v>25621000</v>
      </c>
      <c r="B320" s="137" t="s">
        <v>572</v>
      </c>
      <c r="C320" s="138">
        <v>-34664868.640000001</v>
      </c>
      <c r="D320" s="138">
        <v>-34758457.219999999</v>
      </c>
      <c r="E320" s="138">
        <v>93588.58</v>
      </c>
      <c r="F320" s="137" t="s">
        <v>242</v>
      </c>
      <c r="G320" s="137" t="s">
        <v>220</v>
      </c>
      <c r="H320" s="59" t="s">
        <v>1821</v>
      </c>
    </row>
    <row r="321" spans="1:8" x14ac:dyDescent="0.2">
      <c r="A321" s="59" t="str">
        <f t="shared" si="4"/>
        <v>25623000</v>
      </c>
      <c r="B321" s="137" t="s">
        <v>573</v>
      </c>
      <c r="C321" s="138">
        <v>-2937417.14</v>
      </c>
      <c r="D321" s="138">
        <v>-2942342.85</v>
      </c>
      <c r="E321" s="138">
        <v>4925.71</v>
      </c>
      <c r="F321" s="137" t="s">
        <v>265</v>
      </c>
      <c r="G321" s="137" t="s">
        <v>220</v>
      </c>
      <c r="H321" s="59" t="s">
        <v>1821</v>
      </c>
    </row>
    <row r="322" spans="1:8" x14ac:dyDescent="0.2">
      <c r="A322" s="59" t="str">
        <f t="shared" si="4"/>
        <v>25629000</v>
      </c>
      <c r="B322" s="137" t="s">
        <v>574</v>
      </c>
      <c r="C322" s="138">
        <v>4660535.95</v>
      </c>
      <c r="D322" s="138">
        <v>4629459.8600000003</v>
      </c>
      <c r="E322" s="138">
        <v>31076.09</v>
      </c>
      <c r="F322" s="137" t="s">
        <v>267</v>
      </c>
      <c r="G322" s="137" t="s">
        <v>220</v>
      </c>
      <c r="H322" s="59" t="s">
        <v>1821</v>
      </c>
    </row>
    <row r="323" spans="1:8" x14ac:dyDescent="0.2">
      <c r="A323" s="59" t="str">
        <f t="shared" ref="A323:A386" si="5">LEFT(B323,8)</f>
        <v>25689900</v>
      </c>
      <c r="B323" s="137" t="s">
        <v>575</v>
      </c>
      <c r="C323" s="138">
        <v>-0.02</v>
      </c>
      <c r="D323" s="138">
        <v>-0.02</v>
      </c>
      <c r="E323" s="138">
        <v>0</v>
      </c>
      <c r="F323" s="137" t="s">
        <v>219</v>
      </c>
      <c r="G323" s="137" t="s">
        <v>220</v>
      </c>
      <c r="H323" s="59" t="s">
        <v>1821</v>
      </c>
    </row>
    <row r="324" spans="1:8" x14ac:dyDescent="0.2">
      <c r="A324" s="59" t="str">
        <f t="shared" si="5"/>
        <v>Total: O</v>
      </c>
      <c r="B324" s="137" t="s">
        <v>577</v>
      </c>
      <c r="C324" s="138">
        <v>-32941749.850000001</v>
      </c>
      <c r="D324" s="138">
        <v>-33071340.23</v>
      </c>
      <c r="E324" s="138">
        <v>129590.38</v>
      </c>
      <c r="F324" s="137" t="s">
        <v>280</v>
      </c>
      <c r="G324" s="137" t="s">
        <v>302</v>
      </c>
      <c r="H324" s="59" t="s">
        <v>1821</v>
      </c>
    </row>
    <row r="325" spans="1:8" x14ac:dyDescent="0.2">
      <c r="A325" s="59" t="str">
        <f t="shared" si="5"/>
        <v>Total: R</v>
      </c>
      <c r="B325" s="137" t="s">
        <v>578</v>
      </c>
      <c r="C325" s="138">
        <v>-40096960.909999996</v>
      </c>
      <c r="D325" s="138">
        <v>-40252018.700000003</v>
      </c>
      <c r="E325" s="138">
        <v>155057.79</v>
      </c>
      <c r="F325" s="137" t="s">
        <v>280</v>
      </c>
      <c r="G325" s="137" t="s">
        <v>302</v>
      </c>
    </row>
    <row r="326" spans="1:8" x14ac:dyDescent="0.2">
      <c r="A326" s="59" t="str">
        <f t="shared" si="5"/>
        <v>26212000</v>
      </c>
      <c r="B326" s="137" t="s">
        <v>579</v>
      </c>
      <c r="C326" s="138">
        <v>3318098.59</v>
      </c>
      <c r="D326" s="138">
        <v>3272182.59</v>
      </c>
      <c r="E326" s="138">
        <v>45916</v>
      </c>
      <c r="F326" s="137" t="s">
        <v>589</v>
      </c>
      <c r="G326" s="137" t="s">
        <v>220</v>
      </c>
    </row>
    <row r="327" spans="1:8" x14ac:dyDescent="0.2">
      <c r="A327" s="59" t="str">
        <f t="shared" si="5"/>
        <v>Total: A</v>
      </c>
      <c r="B327" s="137" t="s">
        <v>580</v>
      </c>
      <c r="C327" s="138">
        <v>3318098.59</v>
      </c>
      <c r="D327" s="138">
        <v>3272182.59</v>
      </c>
      <c r="E327" s="138">
        <v>45916</v>
      </c>
      <c r="F327" s="137" t="s">
        <v>589</v>
      </c>
      <c r="G327" s="137" t="s">
        <v>302</v>
      </c>
    </row>
    <row r="328" spans="1:8" x14ac:dyDescent="0.2">
      <c r="A328" s="59" t="str">
        <f t="shared" si="5"/>
        <v>26221000</v>
      </c>
      <c r="B328" s="137" t="s">
        <v>581</v>
      </c>
      <c r="C328" s="138">
        <v>5479150.71</v>
      </c>
      <c r="D328" s="138">
        <v>5345784.71</v>
      </c>
      <c r="E328" s="138">
        <v>133366</v>
      </c>
      <c r="F328" s="137" t="s">
        <v>591</v>
      </c>
      <c r="G328" s="137" t="s">
        <v>220</v>
      </c>
    </row>
    <row r="329" spans="1:8" x14ac:dyDescent="0.2">
      <c r="A329" s="59" t="str">
        <f t="shared" si="5"/>
        <v>26221500</v>
      </c>
      <c r="B329" s="137" t="s">
        <v>583</v>
      </c>
      <c r="C329" s="138">
        <v>-153414.72</v>
      </c>
      <c r="D329" s="138">
        <v>-150746.06</v>
      </c>
      <c r="E329" s="138">
        <v>-2668.66</v>
      </c>
      <c r="F329" s="137" t="s">
        <v>335</v>
      </c>
      <c r="G329" s="137" t="s">
        <v>220</v>
      </c>
    </row>
    <row r="330" spans="1:8" x14ac:dyDescent="0.2">
      <c r="A330" s="59" t="str">
        <f t="shared" si="5"/>
        <v>Total: A</v>
      </c>
      <c r="B330" s="137" t="s">
        <v>584</v>
      </c>
      <c r="C330" s="138">
        <v>5325735.99</v>
      </c>
      <c r="D330" s="138">
        <v>5195038.6500000004</v>
      </c>
      <c r="E330" s="138">
        <v>130697.34</v>
      </c>
      <c r="F330" s="137" t="s">
        <v>591</v>
      </c>
      <c r="G330" s="137" t="s">
        <v>302</v>
      </c>
    </row>
    <row r="331" spans="1:8" x14ac:dyDescent="0.2">
      <c r="A331" s="59" t="str">
        <f t="shared" si="5"/>
        <v>26300000</v>
      </c>
      <c r="B331" s="137" t="s">
        <v>585</v>
      </c>
      <c r="C331" s="138">
        <v>-42876.45</v>
      </c>
      <c r="D331" s="138">
        <v>-44570.11</v>
      </c>
      <c r="E331" s="138">
        <v>1693.66</v>
      </c>
      <c r="F331" s="137" t="s">
        <v>1571</v>
      </c>
      <c r="G331" s="137" t="s">
        <v>220</v>
      </c>
    </row>
    <row r="332" spans="1:8" x14ac:dyDescent="0.2">
      <c r="A332" s="59" t="str">
        <f t="shared" si="5"/>
        <v>Total: O</v>
      </c>
      <c r="B332" s="137" t="s">
        <v>586</v>
      </c>
      <c r="C332" s="138">
        <v>-42876.45</v>
      </c>
      <c r="D332" s="138">
        <v>-44570.11</v>
      </c>
      <c r="E332" s="138">
        <v>1693.66</v>
      </c>
      <c r="F332" s="137" t="s">
        <v>1571</v>
      </c>
      <c r="G332" s="137" t="s">
        <v>302</v>
      </c>
    </row>
    <row r="333" spans="1:8" x14ac:dyDescent="0.2">
      <c r="A333" s="59" t="str">
        <f t="shared" si="5"/>
        <v>26580000</v>
      </c>
      <c r="B333" s="137" t="s">
        <v>587</v>
      </c>
      <c r="C333" s="138">
        <v>-3004167.79</v>
      </c>
      <c r="D333" s="138">
        <v>-3004167.79</v>
      </c>
      <c r="E333" s="138">
        <v>0</v>
      </c>
      <c r="F333" s="137" t="s">
        <v>219</v>
      </c>
      <c r="G333" s="137" t="s">
        <v>220</v>
      </c>
    </row>
    <row r="334" spans="1:8" x14ac:dyDescent="0.2">
      <c r="A334" s="59" t="str">
        <f t="shared" si="5"/>
        <v>26581000</v>
      </c>
      <c r="B334" s="137" t="s">
        <v>588</v>
      </c>
      <c r="C334" s="138">
        <v>-1003399.85</v>
      </c>
      <c r="D334" s="138">
        <v>-1003399.85</v>
      </c>
      <c r="E334" s="138">
        <v>0</v>
      </c>
      <c r="F334" s="137" t="s">
        <v>219</v>
      </c>
      <c r="G334" s="137" t="s">
        <v>220</v>
      </c>
    </row>
    <row r="335" spans="1:8" x14ac:dyDescent="0.2">
      <c r="A335" s="59" t="str">
        <f t="shared" si="5"/>
        <v>Total: O</v>
      </c>
      <c r="B335" s="137" t="s">
        <v>590</v>
      </c>
      <c r="C335" s="138">
        <v>-4007567.64</v>
      </c>
      <c r="D335" s="138">
        <v>-4007567.64</v>
      </c>
      <c r="E335" s="138">
        <v>0</v>
      </c>
      <c r="F335" s="137" t="s">
        <v>219</v>
      </c>
      <c r="G335" s="137" t="s">
        <v>302</v>
      </c>
    </row>
    <row r="336" spans="1:8" x14ac:dyDescent="0.2">
      <c r="A336" s="59" t="str">
        <f t="shared" si="5"/>
        <v>Total: O</v>
      </c>
      <c r="B336" s="137" t="s">
        <v>592</v>
      </c>
      <c r="C336" s="138">
        <v>-4007567.64</v>
      </c>
      <c r="D336" s="138">
        <v>-4007567.64</v>
      </c>
      <c r="E336" s="138">
        <v>0</v>
      </c>
      <c r="F336" s="137" t="s">
        <v>219</v>
      </c>
      <c r="G336" s="137" t="s">
        <v>302</v>
      </c>
    </row>
    <row r="337" spans="1:7" x14ac:dyDescent="0.2">
      <c r="A337" s="59" t="str">
        <f t="shared" si="5"/>
        <v>Total: R</v>
      </c>
      <c r="B337" s="137" t="s">
        <v>593</v>
      </c>
      <c r="C337" s="138">
        <v>-130894888.79000001</v>
      </c>
      <c r="D337" s="138">
        <v>-130697565.73999999</v>
      </c>
      <c r="E337" s="138">
        <v>-197323.05</v>
      </c>
      <c r="F337" s="137" t="s">
        <v>285</v>
      </c>
      <c r="G337" s="137" t="s">
        <v>302</v>
      </c>
    </row>
    <row r="338" spans="1:7" x14ac:dyDescent="0.2">
      <c r="A338" s="59" t="str">
        <f t="shared" si="5"/>
        <v>27111000</v>
      </c>
      <c r="B338" s="137" t="s">
        <v>595</v>
      </c>
      <c r="C338" s="138">
        <v>-32312286.350000001</v>
      </c>
      <c r="D338" s="138">
        <v>-32327812.550000001</v>
      </c>
      <c r="E338" s="138">
        <v>15526.2</v>
      </c>
      <c r="F338" s="137" t="s">
        <v>219</v>
      </c>
      <c r="G338" s="137" t="s">
        <v>220</v>
      </c>
    </row>
    <row r="339" spans="1:7" x14ac:dyDescent="0.2">
      <c r="A339" s="59" t="str">
        <f t="shared" si="5"/>
        <v>27112000</v>
      </c>
      <c r="B339" s="137" t="s">
        <v>596</v>
      </c>
      <c r="C339" s="138">
        <v>-29034369.129999999</v>
      </c>
      <c r="D339" s="138">
        <v>-29017526.629999999</v>
      </c>
      <c r="E339" s="138">
        <v>-16842.5</v>
      </c>
      <c r="F339" s="137" t="s">
        <v>623</v>
      </c>
      <c r="G339" s="137" t="s">
        <v>220</v>
      </c>
    </row>
    <row r="340" spans="1:7" x14ac:dyDescent="0.2">
      <c r="A340" s="59" t="str">
        <f t="shared" si="5"/>
        <v>27113000</v>
      </c>
      <c r="B340" s="137" t="s">
        <v>597</v>
      </c>
      <c r="C340" s="138">
        <v>-10801680.6</v>
      </c>
      <c r="D340" s="138">
        <v>-10801680.6</v>
      </c>
      <c r="E340" s="138">
        <v>0</v>
      </c>
      <c r="F340" s="137" t="s">
        <v>219</v>
      </c>
      <c r="G340" s="137" t="s">
        <v>220</v>
      </c>
    </row>
    <row r="341" spans="1:7" x14ac:dyDescent="0.2">
      <c r="A341" s="59" t="str">
        <f t="shared" si="5"/>
        <v>27114000</v>
      </c>
      <c r="B341" s="137" t="s">
        <v>598</v>
      </c>
      <c r="C341" s="138">
        <v>-16451874.9</v>
      </c>
      <c r="D341" s="138">
        <v>-16446211.699999999</v>
      </c>
      <c r="E341" s="138">
        <v>-5663.2</v>
      </c>
      <c r="F341" s="137" t="s">
        <v>219</v>
      </c>
      <c r="G341" s="137" t="s">
        <v>220</v>
      </c>
    </row>
    <row r="342" spans="1:7" x14ac:dyDescent="0.2">
      <c r="A342" s="59" t="str">
        <f t="shared" si="5"/>
        <v>27115000</v>
      </c>
      <c r="B342" s="137" t="s">
        <v>600</v>
      </c>
      <c r="C342" s="138">
        <v>-4019246.63</v>
      </c>
      <c r="D342" s="138">
        <v>-3686975.21</v>
      </c>
      <c r="E342" s="138">
        <v>-332271.42</v>
      </c>
      <c r="F342" s="137" t="s">
        <v>1572</v>
      </c>
      <c r="G342" s="137" t="s">
        <v>220</v>
      </c>
    </row>
    <row r="343" spans="1:7" x14ac:dyDescent="0.2">
      <c r="A343" s="59" t="str">
        <f t="shared" si="5"/>
        <v>27116000</v>
      </c>
      <c r="B343" s="137" t="s">
        <v>601</v>
      </c>
      <c r="C343" s="138">
        <v>-5389314.9900000002</v>
      </c>
      <c r="D343" s="138">
        <v>-5389314.9900000002</v>
      </c>
      <c r="E343" s="138">
        <v>0</v>
      </c>
      <c r="F343" s="137" t="s">
        <v>219</v>
      </c>
      <c r="G343" s="137" t="s">
        <v>220</v>
      </c>
    </row>
    <row r="344" spans="1:7" x14ac:dyDescent="0.2">
      <c r="A344" s="59" t="str">
        <f t="shared" si="5"/>
        <v>27117000</v>
      </c>
      <c r="B344" s="137" t="s">
        <v>602</v>
      </c>
      <c r="C344" s="138">
        <v>-322809.34000000003</v>
      </c>
      <c r="D344" s="138">
        <v>-535541.5</v>
      </c>
      <c r="E344" s="138">
        <v>212732.16</v>
      </c>
      <c r="F344" s="137" t="s">
        <v>1573</v>
      </c>
      <c r="G344" s="137" t="s">
        <v>220</v>
      </c>
    </row>
    <row r="345" spans="1:7" x14ac:dyDescent="0.2">
      <c r="A345" s="59" t="str">
        <f t="shared" si="5"/>
        <v>27118000</v>
      </c>
      <c r="B345" s="137" t="s">
        <v>603</v>
      </c>
      <c r="C345" s="138">
        <v>-249724.86</v>
      </c>
      <c r="D345" s="138">
        <v>-249724.86</v>
      </c>
      <c r="E345" s="138">
        <v>0</v>
      </c>
      <c r="F345" s="137" t="s">
        <v>219</v>
      </c>
      <c r="G345" s="137" t="s">
        <v>220</v>
      </c>
    </row>
    <row r="346" spans="1:7" x14ac:dyDescent="0.2">
      <c r="A346" s="59" t="str">
        <f t="shared" si="5"/>
        <v>27121000</v>
      </c>
      <c r="B346" s="137" t="s">
        <v>604</v>
      </c>
      <c r="C346" s="138">
        <v>-4582647.17</v>
      </c>
      <c r="D346" s="138">
        <v>-4582647.17</v>
      </c>
      <c r="E346" s="138">
        <v>0</v>
      </c>
      <c r="F346" s="137" t="s">
        <v>219</v>
      </c>
      <c r="G346" s="137" t="s">
        <v>220</v>
      </c>
    </row>
    <row r="347" spans="1:7" x14ac:dyDescent="0.2">
      <c r="A347" s="59" t="str">
        <f t="shared" si="5"/>
        <v>27122000</v>
      </c>
      <c r="B347" s="137" t="s">
        <v>605</v>
      </c>
      <c r="C347" s="138">
        <v>-884552.85</v>
      </c>
      <c r="D347" s="138">
        <v>-884552.85</v>
      </c>
      <c r="E347" s="138">
        <v>0</v>
      </c>
      <c r="F347" s="137" t="s">
        <v>219</v>
      </c>
      <c r="G347" s="137" t="s">
        <v>220</v>
      </c>
    </row>
    <row r="348" spans="1:7" x14ac:dyDescent="0.2">
      <c r="A348" s="59" t="str">
        <f t="shared" si="5"/>
        <v>27123000</v>
      </c>
      <c r="B348" s="137" t="s">
        <v>606</v>
      </c>
      <c r="C348" s="138">
        <v>-21318130.09</v>
      </c>
      <c r="D348" s="138">
        <v>-21305026.600000001</v>
      </c>
      <c r="E348" s="138">
        <v>-13103.49</v>
      </c>
      <c r="F348" s="137" t="s">
        <v>623</v>
      </c>
      <c r="G348" s="137" t="s">
        <v>220</v>
      </c>
    </row>
    <row r="349" spans="1:7" x14ac:dyDescent="0.2">
      <c r="A349" s="59" t="str">
        <f t="shared" si="5"/>
        <v>27124000</v>
      </c>
      <c r="B349" s="137" t="s">
        <v>608</v>
      </c>
      <c r="C349" s="138">
        <v>-295786.69</v>
      </c>
      <c r="D349" s="138">
        <v>-295786.69</v>
      </c>
      <c r="E349" s="138">
        <v>0</v>
      </c>
      <c r="F349" s="137" t="s">
        <v>219</v>
      </c>
      <c r="G349" s="137" t="s">
        <v>220</v>
      </c>
    </row>
    <row r="350" spans="1:7" x14ac:dyDescent="0.2">
      <c r="A350" s="59" t="str">
        <f t="shared" si="5"/>
        <v>27125000</v>
      </c>
      <c r="B350" s="137" t="s">
        <v>609</v>
      </c>
      <c r="C350" s="138">
        <v>-856334.1</v>
      </c>
      <c r="D350" s="138">
        <v>-856560.1</v>
      </c>
      <c r="E350" s="138">
        <v>226</v>
      </c>
      <c r="F350" s="137" t="s">
        <v>219</v>
      </c>
      <c r="G350" s="137" t="s">
        <v>220</v>
      </c>
    </row>
    <row r="351" spans="1:7" x14ac:dyDescent="0.2">
      <c r="A351" s="59" t="str">
        <f t="shared" si="5"/>
        <v>27126000</v>
      </c>
      <c r="B351" s="137" t="s">
        <v>610</v>
      </c>
      <c r="C351" s="138">
        <v>-458132.52</v>
      </c>
      <c r="D351" s="138">
        <v>-458132.52</v>
      </c>
      <c r="E351" s="138">
        <v>0</v>
      </c>
      <c r="F351" s="137" t="s">
        <v>219</v>
      </c>
      <c r="G351" s="137" t="s">
        <v>220</v>
      </c>
    </row>
    <row r="352" spans="1:7" x14ac:dyDescent="0.2">
      <c r="A352" s="59" t="str">
        <f t="shared" si="5"/>
        <v>27127000</v>
      </c>
      <c r="B352" s="137" t="s">
        <v>611</v>
      </c>
      <c r="C352" s="138">
        <v>-631425.07999999996</v>
      </c>
      <c r="D352" s="138">
        <v>-448199.48</v>
      </c>
      <c r="E352" s="138">
        <v>-183225.60000000001</v>
      </c>
      <c r="F352" s="137" t="s">
        <v>1574</v>
      </c>
      <c r="G352" s="137" t="s">
        <v>220</v>
      </c>
    </row>
    <row r="353" spans="1:7" x14ac:dyDescent="0.2">
      <c r="A353" s="59" t="str">
        <f t="shared" si="5"/>
        <v>27141000</v>
      </c>
      <c r="B353" s="137" t="s">
        <v>612</v>
      </c>
      <c r="C353" s="138">
        <v>-615711.36</v>
      </c>
      <c r="D353" s="138">
        <v>-615711.36</v>
      </c>
      <c r="E353" s="138">
        <v>0</v>
      </c>
      <c r="F353" s="137" t="s">
        <v>219</v>
      </c>
      <c r="G353" s="137" t="s">
        <v>220</v>
      </c>
    </row>
    <row r="354" spans="1:7" x14ac:dyDescent="0.2">
      <c r="A354" s="59" t="str">
        <f t="shared" si="5"/>
        <v>27142000</v>
      </c>
      <c r="B354" s="137" t="s">
        <v>613</v>
      </c>
      <c r="C354" s="138">
        <v>-9607.41</v>
      </c>
      <c r="D354" s="138">
        <v>-9607.41</v>
      </c>
      <c r="E354" s="138">
        <v>0</v>
      </c>
      <c r="F354" s="137" t="s">
        <v>219</v>
      </c>
      <c r="G354" s="137" t="s">
        <v>220</v>
      </c>
    </row>
    <row r="355" spans="1:7" x14ac:dyDescent="0.2">
      <c r="A355" s="59" t="str">
        <f t="shared" si="5"/>
        <v>27143000</v>
      </c>
      <c r="B355" s="137" t="s">
        <v>614</v>
      </c>
      <c r="C355" s="138">
        <v>-2852509.54</v>
      </c>
      <c r="D355" s="138">
        <v>-2847343.03</v>
      </c>
      <c r="E355" s="138">
        <v>-5166.51</v>
      </c>
      <c r="F355" s="137" t="s">
        <v>285</v>
      </c>
      <c r="G355" s="137" t="s">
        <v>220</v>
      </c>
    </row>
    <row r="356" spans="1:7" x14ac:dyDescent="0.2">
      <c r="A356" s="59" t="str">
        <f t="shared" si="5"/>
        <v>27144000</v>
      </c>
      <c r="B356" s="137" t="s">
        <v>615</v>
      </c>
      <c r="C356" s="138">
        <v>-65448.43</v>
      </c>
      <c r="D356" s="138">
        <v>-65448.43</v>
      </c>
      <c r="E356" s="138">
        <v>0</v>
      </c>
      <c r="F356" s="137" t="s">
        <v>219</v>
      </c>
      <c r="G356" s="137" t="s">
        <v>220</v>
      </c>
    </row>
    <row r="357" spans="1:7" x14ac:dyDescent="0.2">
      <c r="A357" s="59" t="str">
        <f t="shared" si="5"/>
        <v>27145000</v>
      </c>
      <c r="B357" s="137" t="s">
        <v>617</v>
      </c>
      <c r="C357" s="138">
        <v>-110889.75</v>
      </c>
      <c r="D357" s="138">
        <v>-111009.65</v>
      </c>
      <c r="E357" s="138">
        <v>119.9</v>
      </c>
      <c r="F357" s="137" t="s">
        <v>278</v>
      </c>
      <c r="G357" s="137" t="s">
        <v>220</v>
      </c>
    </row>
    <row r="358" spans="1:7" x14ac:dyDescent="0.2">
      <c r="A358" s="59" t="str">
        <f t="shared" si="5"/>
        <v>27146000</v>
      </c>
      <c r="B358" s="137" t="s">
        <v>618</v>
      </c>
      <c r="C358" s="138">
        <v>-1520.63</v>
      </c>
      <c r="D358" s="138">
        <v>-1520.63</v>
      </c>
      <c r="E358" s="138">
        <v>0</v>
      </c>
      <c r="F358" s="137" t="s">
        <v>219</v>
      </c>
      <c r="G358" s="137" t="s">
        <v>220</v>
      </c>
    </row>
    <row r="359" spans="1:7" x14ac:dyDescent="0.2">
      <c r="A359" s="59" t="str">
        <f t="shared" si="5"/>
        <v>27206000</v>
      </c>
      <c r="B359" s="137" t="s">
        <v>619</v>
      </c>
      <c r="C359" s="138">
        <v>43447166.060000002</v>
      </c>
      <c r="D359" s="138">
        <v>42570765.090000004</v>
      </c>
      <c r="E359" s="138">
        <v>876400.97</v>
      </c>
      <c r="F359" s="137" t="s">
        <v>269</v>
      </c>
      <c r="G359" s="137" t="s">
        <v>220</v>
      </c>
    </row>
    <row r="360" spans="1:7" x14ac:dyDescent="0.2">
      <c r="A360" s="59" t="str">
        <f t="shared" si="5"/>
        <v>27210000</v>
      </c>
      <c r="B360" s="137" t="s">
        <v>620</v>
      </c>
      <c r="C360" s="138">
        <v>7926046.9299999997</v>
      </c>
      <c r="D360" s="138">
        <v>7771872.6600000001</v>
      </c>
      <c r="E360" s="138">
        <v>154174.26999999999</v>
      </c>
      <c r="F360" s="137" t="s">
        <v>261</v>
      </c>
      <c r="G360" s="137" t="s">
        <v>220</v>
      </c>
    </row>
    <row r="361" spans="1:7" x14ac:dyDescent="0.2">
      <c r="A361" s="59" t="str">
        <f t="shared" si="5"/>
        <v>Total: C</v>
      </c>
      <c r="B361" s="137" t="s">
        <v>622</v>
      </c>
      <c r="C361" s="138">
        <v>-79890789.430000007</v>
      </c>
      <c r="D361" s="138">
        <v>-80593696.209999993</v>
      </c>
      <c r="E361" s="138">
        <v>702906.78</v>
      </c>
      <c r="F361" s="137" t="s">
        <v>256</v>
      </c>
      <c r="G361" s="137" t="s">
        <v>302</v>
      </c>
    </row>
    <row r="362" spans="1:7" x14ac:dyDescent="0.2">
      <c r="A362" s="59" t="str">
        <f t="shared" si="5"/>
        <v>Total: C</v>
      </c>
      <c r="B362" s="137" t="s">
        <v>624</v>
      </c>
      <c r="C362" s="138">
        <v>-873264070.69000006</v>
      </c>
      <c r="D362" s="138">
        <v>-868006332.89999998</v>
      </c>
      <c r="E362" s="138">
        <v>-5257737.79</v>
      </c>
      <c r="F362" s="137" t="s">
        <v>384</v>
      </c>
      <c r="G362" s="137" t="s">
        <v>302</v>
      </c>
    </row>
    <row r="363" spans="1:7" x14ac:dyDescent="0.2">
      <c r="A363" s="59" t="str">
        <f t="shared" si="5"/>
        <v>Total: B</v>
      </c>
      <c r="B363" s="137" t="s">
        <v>626</v>
      </c>
      <c r="C363" s="138">
        <v>4197358.2699999996</v>
      </c>
      <c r="D363" s="138">
        <v>7743399.1799999997</v>
      </c>
      <c r="E363" s="138">
        <v>-3546040.91</v>
      </c>
      <c r="F363" s="137" t="s">
        <v>487</v>
      </c>
      <c r="G363" s="137" t="s">
        <v>302</v>
      </c>
    </row>
    <row r="364" spans="1:7" x14ac:dyDescent="0.2">
      <c r="A364" s="59" t="str">
        <f t="shared" si="5"/>
        <v>40111000</v>
      </c>
      <c r="B364" s="137" t="s">
        <v>627</v>
      </c>
      <c r="C364" s="138">
        <v>-11723144.560000001</v>
      </c>
      <c r="D364" s="138">
        <v>-64509693</v>
      </c>
      <c r="E364" s="138">
        <v>52786548.439999998</v>
      </c>
      <c r="F364" s="137" t="s">
        <v>1575</v>
      </c>
      <c r="G364" s="137" t="s">
        <v>220</v>
      </c>
    </row>
    <row r="365" spans="1:7" x14ac:dyDescent="0.2">
      <c r="A365" s="59" t="str">
        <f t="shared" si="5"/>
        <v>40111200</v>
      </c>
      <c r="B365" s="137" t="s">
        <v>628</v>
      </c>
      <c r="C365" s="138">
        <v>-1116716.27</v>
      </c>
      <c r="D365" s="138">
        <v>-2715192.56</v>
      </c>
      <c r="E365" s="138">
        <v>1598476.29</v>
      </c>
      <c r="F365" s="137" t="s">
        <v>1576</v>
      </c>
      <c r="G365" s="137" t="s">
        <v>220</v>
      </c>
    </row>
    <row r="366" spans="1:7" x14ac:dyDescent="0.2">
      <c r="A366" s="59" t="str">
        <f t="shared" si="5"/>
        <v>40112000</v>
      </c>
      <c r="B366" s="137" t="s">
        <v>629</v>
      </c>
      <c r="C366" s="138">
        <v>760953.89</v>
      </c>
      <c r="D366" s="138">
        <v>-1004578.92</v>
      </c>
      <c r="E366" s="138">
        <v>1765532.81</v>
      </c>
      <c r="F366" s="137" t="s">
        <v>1577</v>
      </c>
      <c r="G366" s="137" t="s">
        <v>220</v>
      </c>
    </row>
    <row r="367" spans="1:7" x14ac:dyDescent="0.2">
      <c r="A367" s="59" t="str">
        <f t="shared" si="5"/>
        <v>Total: W</v>
      </c>
      <c r="B367" s="137" t="s">
        <v>630</v>
      </c>
      <c r="C367" s="138">
        <v>-12078906.939999999</v>
      </c>
      <c r="D367" s="138">
        <v>-68229464.480000004</v>
      </c>
      <c r="E367" s="138">
        <v>56150557.539999999</v>
      </c>
      <c r="F367" s="137" t="s">
        <v>1578</v>
      </c>
      <c r="G367" s="137" t="s">
        <v>302</v>
      </c>
    </row>
    <row r="368" spans="1:7" x14ac:dyDescent="0.2">
      <c r="A368" s="59" t="str">
        <f t="shared" si="5"/>
        <v>40121000</v>
      </c>
      <c r="B368" s="137" t="s">
        <v>631</v>
      </c>
      <c r="C368" s="138">
        <v>-5196946.68</v>
      </c>
      <c r="D368" s="138">
        <v>-30247090.789999999</v>
      </c>
      <c r="E368" s="138">
        <v>25050144.109999999</v>
      </c>
      <c r="F368" s="137" t="s">
        <v>1579</v>
      </c>
      <c r="G368" s="137" t="s">
        <v>220</v>
      </c>
    </row>
    <row r="369" spans="1:7" x14ac:dyDescent="0.2">
      <c r="A369" s="59" t="str">
        <f t="shared" si="5"/>
        <v>40121200</v>
      </c>
      <c r="B369" s="137" t="s">
        <v>632</v>
      </c>
      <c r="C369" s="138">
        <v>-487859.47</v>
      </c>
      <c r="D369" s="138">
        <v>-1287841.28</v>
      </c>
      <c r="E369" s="138">
        <v>799981.81</v>
      </c>
      <c r="F369" s="137" t="s">
        <v>1580</v>
      </c>
      <c r="G369" s="137" t="s">
        <v>220</v>
      </c>
    </row>
    <row r="370" spans="1:7" x14ac:dyDescent="0.2">
      <c r="A370" s="59" t="str">
        <f t="shared" si="5"/>
        <v>40122000</v>
      </c>
      <c r="B370" s="137" t="s">
        <v>633</v>
      </c>
      <c r="C370" s="138">
        <v>197534.24</v>
      </c>
      <c r="D370" s="138">
        <v>-492677.64</v>
      </c>
      <c r="E370" s="138">
        <v>690211.88</v>
      </c>
      <c r="F370" s="137" t="s">
        <v>1581</v>
      </c>
      <c r="G370" s="137" t="s">
        <v>220</v>
      </c>
    </row>
    <row r="371" spans="1:7" x14ac:dyDescent="0.2">
      <c r="A371" s="59" t="str">
        <f t="shared" si="5"/>
        <v>Total: W</v>
      </c>
      <c r="B371" s="137" t="s">
        <v>634</v>
      </c>
      <c r="C371" s="138">
        <v>-5487271.9100000001</v>
      </c>
      <c r="D371" s="138">
        <v>-32027609.710000001</v>
      </c>
      <c r="E371" s="138">
        <v>26540337.800000001</v>
      </c>
      <c r="F371" s="137" t="s">
        <v>1582</v>
      </c>
      <c r="G371" s="137" t="s">
        <v>302</v>
      </c>
    </row>
    <row r="372" spans="1:7" x14ac:dyDescent="0.2">
      <c r="A372" s="59" t="str">
        <f t="shared" si="5"/>
        <v>40131000</v>
      </c>
      <c r="B372" s="137" t="s">
        <v>635</v>
      </c>
      <c r="C372" s="138">
        <v>-413765.6</v>
      </c>
      <c r="D372" s="138">
        <v>-2750589.78</v>
      </c>
      <c r="E372" s="138">
        <v>2336824.1800000002</v>
      </c>
      <c r="F372" s="137" t="s">
        <v>1583</v>
      </c>
      <c r="G372" s="137" t="s">
        <v>220</v>
      </c>
    </row>
    <row r="373" spans="1:7" x14ac:dyDescent="0.2">
      <c r="A373" s="59" t="str">
        <f t="shared" si="5"/>
        <v>40131200</v>
      </c>
      <c r="B373" s="137" t="s">
        <v>636</v>
      </c>
      <c r="C373" s="138">
        <v>-42059.87</v>
      </c>
      <c r="D373" s="138">
        <v>-116869.94</v>
      </c>
      <c r="E373" s="138">
        <v>74810.070000000007</v>
      </c>
      <c r="F373" s="137" t="s">
        <v>646</v>
      </c>
      <c r="G373" s="137" t="s">
        <v>220</v>
      </c>
    </row>
    <row r="374" spans="1:7" x14ac:dyDescent="0.2">
      <c r="A374" s="59" t="str">
        <f t="shared" si="5"/>
        <v>40132000</v>
      </c>
      <c r="B374" s="137" t="s">
        <v>637</v>
      </c>
      <c r="C374" s="138">
        <v>29638.13</v>
      </c>
      <c r="D374" s="138">
        <v>56030.9</v>
      </c>
      <c r="E374" s="138">
        <v>-26392.77</v>
      </c>
      <c r="F374" s="137" t="s">
        <v>1584</v>
      </c>
      <c r="G374" s="137" t="s">
        <v>220</v>
      </c>
    </row>
    <row r="375" spans="1:7" x14ac:dyDescent="0.2">
      <c r="A375" s="59" t="str">
        <f t="shared" si="5"/>
        <v>Total: W</v>
      </c>
      <c r="B375" s="137" t="s">
        <v>638</v>
      </c>
      <c r="C375" s="138">
        <v>-426187.34</v>
      </c>
      <c r="D375" s="138">
        <v>-2811428.82</v>
      </c>
      <c r="E375" s="138">
        <v>2385241.48</v>
      </c>
      <c r="F375" s="137" t="s">
        <v>1585</v>
      </c>
      <c r="G375" s="137" t="s">
        <v>302</v>
      </c>
    </row>
    <row r="376" spans="1:7" x14ac:dyDescent="0.2">
      <c r="A376" s="59" t="str">
        <f t="shared" si="5"/>
        <v>40141000</v>
      </c>
      <c r="B376" s="137" t="s">
        <v>639</v>
      </c>
      <c r="C376" s="138">
        <v>-869343.88</v>
      </c>
      <c r="D376" s="138">
        <v>-4618800.21</v>
      </c>
      <c r="E376" s="138">
        <v>3749456.33</v>
      </c>
      <c r="F376" s="137" t="s">
        <v>1586</v>
      </c>
      <c r="G376" s="137" t="s">
        <v>220</v>
      </c>
    </row>
    <row r="377" spans="1:7" x14ac:dyDescent="0.2">
      <c r="A377" s="59" t="str">
        <f t="shared" si="5"/>
        <v>40141200</v>
      </c>
      <c r="B377" s="137" t="s">
        <v>640</v>
      </c>
      <c r="C377" s="138">
        <v>-95184.639999999999</v>
      </c>
      <c r="D377" s="138">
        <v>-200430.8</v>
      </c>
      <c r="E377" s="138">
        <v>105246.16</v>
      </c>
      <c r="F377" s="137" t="s">
        <v>1587</v>
      </c>
      <c r="G377" s="137" t="s">
        <v>220</v>
      </c>
    </row>
    <row r="378" spans="1:7" x14ac:dyDescent="0.2">
      <c r="A378" s="59" t="str">
        <f t="shared" si="5"/>
        <v>40142000</v>
      </c>
      <c r="B378" s="137" t="s">
        <v>641</v>
      </c>
      <c r="C378" s="138">
        <v>132.30000000000001</v>
      </c>
      <c r="D378" s="138">
        <v>-177.23</v>
      </c>
      <c r="E378" s="138">
        <v>309.52999999999997</v>
      </c>
      <c r="F378" s="137" t="s">
        <v>1588</v>
      </c>
      <c r="G378" s="137" t="s">
        <v>220</v>
      </c>
    </row>
    <row r="379" spans="1:7" x14ac:dyDescent="0.2">
      <c r="A379" s="59" t="str">
        <f t="shared" si="5"/>
        <v>Total: W</v>
      </c>
      <c r="B379" s="137" t="s">
        <v>642</v>
      </c>
      <c r="C379" s="138">
        <v>-964396.22</v>
      </c>
      <c r="D379" s="138">
        <v>-4819408.24</v>
      </c>
      <c r="E379" s="138">
        <v>3855012.02</v>
      </c>
      <c r="F379" s="137" t="s">
        <v>1589</v>
      </c>
      <c r="G379" s="137" t="s">
        <v>302</v>
      </c>
    </row>
    <row r="380" spans="1:7" x14ac:dyDescent="0.2">
      <c r="A380" s="59" t="str">
        <f t="shared" si="5"/>
        <v>40145000</v>
      </c>
      <c r="B380" s="137" t="s">
        <v>643</v>
      </c>
      <c r="C380" s="138">
        <v>-644904.79</v>
      </c>
      <c r="D380" s="138">
        <v>-3811411.41</v>
      </c>
      <c r="E380" s="138">
        <v>3166506.62</v>
      </c>
      <c r="F380" s="137" t="s">
        <v>1590</v>
      </c>
      <c r="G380" s="137" t="s">
        <v>220</v>
      </c>
    </row>
    <row r="381" spans="1:7" x14ac:dyDescent="0.2">
      <c r="A381" s="59" t="str">
        <f t="shared" si="5"/>
        <v>40145200</v>
      </c>
      <c r="B381" s="137" t="s">
        <v>645</v>
      </c>
      <c r="C381" s="138">
        <v>-63747.54</v>
      </c>
      <c r="D381" s="138">
        <v>-144209.43</v>
      </c>
      <c r="E381" s="138">
        <v>80461.89</v>
      </c>
      <c r="F381" s="137" t="s">
        <v>1591</v>
      </c>
      <c r="G381" s="137" t="s">
        <v>220</v>
      </c>
    </row>
    <row r="382" spans="1:7" x14ac:dyDescent="0.2">
      <c r="A382" s="59" t="str">
        <f t="shared" si="5"/>
        <v>40146000</v>
      </c>
      <c r="B382" s="137" t="s">
        <v>647</v>
      </c>
      <c r="C382" s="138">
        <v>33197.230000000003</v>
      </c>
      <c r="D382" s="138">
        <v>-29246.63</v>
      </c>
      <c r="E382" s="138">
        <v>62443.86</v>
      </c>
      <c r="F382" s="137" t="s">
        <v>1592</v>
      </c>
      <c r="G382" s="137" t="s">
        <v>220</v>
      </c>
    </row>
    <row r="383" spans="1:7" x14ac:dyDescent="0.2">
      <c r="A383" s="59" t="str">
        <f t="shared" si="5"/>
        <v>Total: W</v>
      </c>
      <c r="B383" s="137" t="s">
        <v>648</v>
      </c>
      <c r="C383" s="138">
        <v>-675455.1</v>
      </c>
      <c r="D383" s="138">
        <v>-3984867.47</v>
      </c>
      <c r="E383" s="138">
        <v>3309412.37</v>
      </c>
      <c r="F383" s="137" t="s">
        <v>1593</v>
      </c>
      <c r="G383" s="137" t="s">
        <v>302</v>
      </c>
    </row>
    <row r="384" spans="1:7" x14ac:dyDescent="0.2">
      <c r="A384" s="59" t="str">
        <f t="shared" si="5"/>
        <v>40151000</v>
      </c>
      <c r="B384" s="137" t="s">
        <v>649</v>
      </c>
      <c r="C384" s="138">
        <v>-1218528.6399999999</v>
      </c>
      <c r="D384" s="138">
        <v>-7606240.3600000003</v>
      </c>
      <c r="E384" s="138">
        <v>6387711.7199999997</v>
      </c>
      <c r="F384" s="137" t="s">
        <v>1594</v>
      </c>
      <c r="G384" s="137" t="s">
        <v>220</v>
      </c>
    </row>
    <row r="385" spans="1:7" x14ac:dyDescent="0.2">
      <c r="A385" s="59" t="str">
        <f t="shared" si="5"/>
        <v>40151200</v>
      </c>
      <c r="B385" s="137" t="s">
        <v>650</v>
      </c>
      <c r="C385" s="138">
        <v>-113213.29</v>
      </c>
      <c r="D385" s="138">
        <v>-323674.61</v>
      </c>
      <c r="E385" s="138">
        <v>210461.32</v>
      </c>
      <c r="F385" s="137" t="s">
        <v>1595</v>
      </c>
      <c r="G385" s="137" t="s">
        <v>220</v>
      </c>
    </row>
    <row r="386" spans="1:7" x14ac:dyDescent="0.2">
      <c r="A386" s="59" t="str">
        <f t="shared" si="5"/>
        <v>40152000</v>
      </c>
      <c r="B386" s="137" t="s">
        <v>651</v>
      </c>
      <c r="C386" s="138">
        <v>-26930.76</v>
      </c>
      <c r="D386" s="138">
        <v>-137405.47</v>
      </c>
      <c r="E386" s="138">
        <v>110474.71</v>
      </c>
      <c r="F386" s="137" t="s">
        <v>1596</v>
      </c>
      <c r="G386" s="137" t="s">
        <v>220</v>
      </c>
    </row>
    <row r="387" spans="1:7" x14ac:dyDescent="0.2">
      <c r="A387" s="59" t="str">
        <f t="shared" ref="A387:A450" si="6">LEFT(B387,8)</f>
        <v>Total: W</v>
      </c>
      <c r="B387" s="137" t="s">
        <v>652</v>
      </c>
      <c r="C387" s="138">
        <v>-1358672.69</v>
      </c>
      <c r="D387" s="138">
        <v>-8067320.4400000004</v>
      </c>
      <c r="E387" s="138">
        <v>6708647.75</v>
      </c>
      <c r="F387" s="137" t="s">
        <v>1597</v>
      </c>
      <c r="G387" s="137" t="s">
        <v>302</v>
      </c>
    </row>
    <row r="388" spans="1:7" x14ac:dyDescent="0.2">
      <c r="A388" s="59" t="str">
        <f t="shared" si="6"/>
        <v>40161000</v>
      </c>
      <c r="B388" s="137" t="s">
        <v>654</v>
      </c>
      <c r="C388" s="138">
        <v>-344873.22</v>
      </c>
      <c r="D388" s="138">
        <v>-2026243.2</v>
      </c>
      <c r="E388" s="138">
        <v>1681369.98</v>
      </c>
      <c r="F388" s="137" t="s">
        <v>1593</v>
      </c>
      <c r="G388" s="137" t="s">
        <v>220</v>
      </c>
    </row>
    <row r="389" spans="1:7" x14ac:dyDescent="0.2">
      <c r="A389" s="59" t="str">
        <f t="shared" si="6"/>
        <v>40161200</v>
      </c>
      <c r="B389" s="137" t="s">
        <v>655</v>
      </c>
      <c r="C389" s="138">
        <v>-33033.949999999997</v>
      </c>
      <c r="D389" s="138">
        <v>-91830.7</v>
      </c>
      <c r="E389" s="138">
        <v>58796.75</v>
      </c>
      <c r="F389" s="137" t="s">
        <v>646</v>
      </c>
      <c r="G389" s="137" t="s">
        <v>220</v>
      </c>
    </row>
    <row r="390" spans="1:7" x14ac:dyDescent="0.2">
      <c r="A390" s="59" t="str">
        <f t="shared" si="6"/>
        <v>40162000</v>
      </c>
      <c r="B390" s="137" t="s">
        <v>656</v>
      </c>
      <c r="C390" s="138">
        <v>32486.12</v>
      </c>
      <c r="D390" s="138">
        <v>-31486.27</v>
      </c>
      <c r="E390" s="138">
        <v>63972.39</v>
      </c>
      <c r="F390" s="137" t="s">
        <v>1598</v>
      </c>
      <c r="G390" s="137" t="s">
        <v>220</v>
      </c>
    </row>
    <row r="391" spans="1:7" x14ac:dyDescent="0.2">
      <c r="A391" s="59" t="str">
        <f t="shared" si="6"/>
        <v>Total: W</v>
      </c>
      <c r="B391" s="137" t="s">
        <v>657</v>
      </c>
      <c r="C391" s="138">
        <v>-345421.05</v>
      </c>
      <c r="D391" s="138">
        <v>-2149560.17</v>
      </c>
      <c r="E391" s="138">
        <v>1804139.12</v>
      </c>
      <c r="F391" s="137" t="s">
        <v>1599</v>
      </c>
      <c r="G391" s="137" t="s">
        <v>302</v>
      </c>
    </row>
    <row r="392" spans="1:7" x14ac:dyDescent="0.2">
      <c r="A392" s="59" t="str">
        <f t="shared" si="6"/>
        <v>40171000</v>
      </c>
      <c r="B392" s="137" t="s">
        <v>658</v>
      </c>
      <c r="C392" s="138">
        <v>-24198.73</v>
      </c>
      <c r="D392" s="138">
        <v>-125875.16</v>
      </c>
      <c r="E392" s="138">
        <v>101676.43</v>
      </c>
      <c r="F392" s="137" t="s">
        <v>1600</v>
      </c>
      <c r="G392" s="137" t="s">
        <v>220</v>
      </c>
    </row>
    <row r="393" spans="1:7" x14ac:dyDescent="0.2">
      <c r="A393" s="59" t="str">
        <f t="shared" si="6"/>
        <v>40171100</v>
      </c>
      <c r="B393" s="137" t="s">
        <v>659</v>
      </c>
      <c r="C393" s="138">
        <v>-1928.5</v>
      </c>
      <c r="D393" s="138">
        <v>-5102.3</v>
      </c>
      <c r="E393" s="138">
        <v>3173.8</v>
      </c>
      <c r="F393" s="137" t="s">
        <v>1601</v>
      </c>
      <c r="G393" s="137" t="s">
        <v>220</v>
      </c>
    </row>
    <row r="394" spans="1:7" x14ac:dyDescent="0.2">
      <c r="A394" s="59" t="str">
        <f t="shared" si="6"/>
        <v>40172000</v>
      </c>
      <c r="B394" s="137" t="s">
        <v>660</v>
      </c>
      <c r="C394" s="138">
        <v>3448.84</v>
      </c>
      <c r="D394" s="138">
        <v>-4721.91</v>
      </c>
      <c r="E394" s="138">
        <v>8170.75</v>
      </c>
      <c r="F394" s="137" t="s">
        <v>1602</v>
      </c>
      <c r="G394" s="137" t="s">
        <v>220</v>
      </c>
    </row>
    <row r="395" spans="1:7" x14ac:dyDescent="0.2">
      <c r="A395" s="59" t="str">
        <f t="shared" si="6"/>
        <v>Total: W</v>
      </c>
      <c r="B395" s="137" t="s">
        <v>661</v>
      </c>
      <c r="C395" s="138">
        <v>-22678.39</v>
      </c>
      <c r="D395" s="138">
        <v>-135699.37</v>
      </c>
      <c r="E395" s="138">
        <v>113020.98</v>
      </c>
      <c r="F395" s="137" t="s">
        <v>1603</v>
      </c>
      <c r="G395" s="137" t="s">
        <v>302</v>
      </c>
    </row>
    <row r="396" spans="1:7" x14ac:dyDescent="0.2">
      <c r="A396" s="59" t="str">
        <f t="shared" si="6"/>
        <v>Total: W</v>
      </c>
      <c r="B396" s="137" t="s">
        <v>662</v>
      </c>
      <c r="C396" s="138">
        <v>-21358989.640000001</v>
      </c>
      <c r="D396" s="138">
        <v>-122225358.7</v>
      </c>
      <c r="E396" s="138">
        <v>100866369.06</v>
      </c>
      <c r="F396" s="137" t="s">
        <v>986</v>
      </c>
      <c r="G396" s="137" t="s">
        <v>302</v>
      </c>
    </row>
    <row r="397" spans="1:7" x14ac:dyDescent="0.2">
      <c r="A397" s="59" t="str">
        <f t="shared" si="6"/>
        <v>40211000</v>
      </c>
      <c r="B397" s="137" t="s">
        <v>663</v>
      </c>
      <c r="C397" s="138">
        <v>-172874.02</v>
      </c>
      <c r="D397" s="138">
        <v>-807748.97</v>
      </c>
      <c r="E397" s="138">
        <v>634874.94999999995</v>
      </c>
      <c r="F397" s="137" t="s">
        <v>653</v>
      </c>
      <c r="G397" s="137" t="s">
        <v>220</v>
      </c>
    </row>
    <row r="398" spans="1:7" x14ac:dyDescent="0.2">
      <c r="A398" s="59" t="str">
        <f t="shared" si="6"/>
        <v>40212000</v>
      </c>
      <c r="B398" s="137" t="s">
        <v>664</v>
      </c>
      <c r="C398" s="138">
        <v>8393.4500000000007</v>
      </c>
      <c r="D398" s="138">
        <v>-18609.080000000002</v>
      </c>
      <c r="E398" s="138">
        <v>27002.53</v>
      </c>
      <c r="F398" s="137" t="s">
        <v>1604</v>
      </c>
      <c r="G398" s="137" t="s">
        <v>220</v>
      </c>
    </row>
    <row r="399" spans="1:7" x14ac:dyDescent="0.2">
      <c r="A399" s="59" t="str">
        <f t="shared" si="6"/>
        <v>40221000</v>
      </c>
      <c r="B399" s="137" t="s">
        <v>665</v>
      </c>
      <c r="C399" s="138">
        <v>-55096.63</v>
      </c>
      <c r="D399" s="138">
        <v>-264170.65000000002</v>
      </c>
      <c r="E399" s="138">
        <v>209074.02</v>
      </c>
      <c r="F399" s="137" t="s">
        <v>678</v>
      </c>
      <c r="G399" s="137" t="s">
        <v>220</v>
      </c>
    </row>
    <row r="400" spans="1:7" x14ac:dyDescent="0.2">
      <c r="A400" s="59" t="str">
        <f t="shared" si="6"/>
        <v>40222000</v>
      </c>
      <c r="B400" s="137" t="s">
        <v>667</v>
      </c>
      <c r="C400" s="138">
        <v>5872.28</v>
      </c>
      <c r="D400" s="138">
        <v>-5027.74</v>
      </c>
      <c r="E400" s="138">
        <v>10900.02</v>
      </c>
      <c r="F400" s="137" t="s">
        <v>1605</v>
      </c>
      <c r="G400" s="137" t="s">
        <v>220</v>
      </c>
    </row>
    <row r="401" spans="1:7" x14ac:dyDescent="0.2">
      <c r="A401" s="59" t="str">
        <f t="shared" si="6"/>
        <v>40231000</v>
      </c>
      <c r="B401" s="137" t="s">
        <v>668</v>
      </c>
      <c r="C401" s="138">
        <v>-122.74</v>
      </c>
      <c r="D401" s="138">
        <v>-1212.27</v>
      </c>
      <c r="E401" s="138">
        <v>1089.53</v>
      </c>
      <c r="F401" s="137" t="s">
        <v>1606</v>
      </c>
      <c r="G401" s="137" t="s">
        <v>220</v>
      </c>
    </row>
    <row r="402" spans="1:7" x14ac:dyDescent="0.2">
      <c r="A402" s="59" t="str">
        <f t="shared" si="6"/>
        <v>40232000</v>
      </c>
      <c r="B402" s="137" t="s">
        <v>669</v>
      </c>
      <c r="C402" s="138">
        <v>18</v>
      </c>
      <c r="D402" s="138">
        <v>-14.84</v>
      </c>
      <c r="E402" s="138">
        <v>32.840000000000003</v>
      </c>
      <c r="F402" s="137" t="s">
        <v>1607</v>
      </c>
      <c r="G402" s="137" t="s">
        <v>220</v>
      </c>
    </row>
    <row r="403" spans="1:7" x14ac:dyDescent="0.2">
      <c r="A403" s="59" t="str">
        <f t="shared" si="6"/>
        <v>40251000</v>
      </c>
      <c r="B403" s="137" t="s">
        <v>670</v>
      </c>
      <c r="C403" s="138">
        <v>-9333.23</v>
      </c>
      <c r="D403" s="138">
        <v>-61846.16</v>
      </c>
      <c r="E403" s="138">
        <v>52512.93</v>
      </c>
      <c r="F403" s="137" t="s">
        <v>1608</v>
      </c>
      <c r="G403" s="137" t="s">
        <v>220</v>
      </c>
    </row>
    <row r="404" spans="1:7" x14ac:dyDescent="0.2">
      <c r="A404" s="59" t="str">
        <f t="shared" si="6"/>
        <v>40252000</v>
      </c>
      <c r="B404" s="137" t="s">
        <v>671</v>
      </c>
      <c r="C404" s="138">
        <v>1580</v>
      </c>
      <c r="D404" s="138">
        <v>-429.66</v>
      </c>
      <c r="E404" s="138">
        <v>2009.66</v>
      </c>
      <c r="F404" s="137" t="s">
        <v>1609</v>
      </c>
      <c r="G404" s="137" t="s">
        <v>220</v>
      </c>
    </row>
    <row r="405" spans="1:7" x14ac:dyDescent="0.2">
      <c r="A405" s="59" t="str">
        <f t="shared" si="6"/>
        <v>Total: S</v>
      </c>
      <c r="B405" s="137" t="s">
        <v>672</v>
      </c>
      <c r="C405" s="138">
        <v>-221562.89</v>
      </c>
      <c r="D405" s="138">
        <v>-1159059.3700000001</v>
      </c>
      <c r="E405" s="138">
        <v>937496.48</v>
      </c>
      <c r="F405" s="137" t="s">
        <v>1610</v>
      </c>
      <c r="G405" s="137" t="s">
        <v>302</v>
      </c>
    </row>
    <row r="406" spans="1:7" x14ac:dyDescent="0.2">
      <c r="A406" s="59" t="str">
        <f t="shared" si="6"/>
        <v>40310100</v>
      </c>
      <c r="B406" s="137" t="s">
        <v>673</v>
      </c>
      <c r="C406" s="138">
        <v>-184344.52</v>
      </c>
      <c r="D406" s="138">
        <v>-699852.08</v>
      </c>
      <c r="E406" s="138">
        <v>515507.56</v>
      </c>
      <c r="F406" s="137" t="s">
        <v>1611</v>
      </c>
      <c r="G406" s="137" t="s">
        <v>220</v>
      </c>
    </row>
    <row r="407" spans="1:7" x14ac:dyDescent="0.2">
      <c r="A407" s="59" t="str">
        <f t="shared" si="6"/>
        <v>40310200</v>
      </c>
      <c r="B407" s="137" t="s">
        <v>674</v>
      </c>
      <c r="C407" s="138">
        <v>-19540.38</v>
      </c>
      <c r="D407" s="138">
        <v>-119332.28</v>
      </c>
      <c r="E407" s="138">
        <v>99791.9</v>
      </c>
      <c r="F407" s="137" t="s">
        <v>1612</v>
      </c>
      <c r="G407" s="137" t="s">
        <v>220</v>
      </c>
    </row>
    <row r="408" spans="1:7" x14ac:dyDescent="0.2">
      <c r="A408" s="59" t="str">
        <f t="shared" si="6"/>
        <v>40310250</v>
      </c>
      <c r="B408" s="137" t="s">
        <v>675</v>
      </c>
      <c r="C408" s="138">
        <v>-4205.28</v>
      </c>
      <c r="D408" s="138">
        <v>-228244.32</v>
      </c>
      <c r="E408" s="138">
        <v>224039.04000000001</v>
      </c>
      <c r="F408" s="137" t="s">
        <v>1613</v>
      </c>
      <c r="G408" s="137" t="s">
        <v>220</v>
      </c>
    </row>
    <row r="409" spans="1:7" x14ac:dyDescent="0.2">
      <c r="A409" s="59" t="str">
        <f t="shared" si="6"/>
        <v>40310400</v>
      </c>
      <c r="B409" s="137" t="s">
        <v>677</v>
      </c>
      <c r="C409" s="138">
        <v>-7008</v>
      </c>
      <c r="D409" s="138">
        <v>-35904</v>
      </c>
      <c r="E409" s="138">
        <v>28896</v>
      </c>
      <c r="F409" s="137" t="s">
        <v>1614</v>
      </c>
      <c r="G409" s="137" t="s">
        <v>220</v>
      </c>
    </row>
    <row r="410" spans="1:7" x14ac:dyDescent="0.2">
      <c r="A410" s="59" t="str">
        <f t="shared" si="6"/>
        <v>40310500</v>
      </c>
      <c r="B410" s="137" t="s">
        <v>679</v>
      </c>
      <c r="C410" s="138">
        <v>-78708.039999999994</v>
      </c>
      <c r="D410" s="138">
        <v>-628742.06000000006</v>
      </c>
      <c r="E410" s="138">
        <v>550034.02</v>
      </c>
      <c r="F410" s="137" t="s">
        <v>1615</v>
      </c>
      <c r="G410" s="137" t="s">
        <v>220</v>
      </c>
    </row>
    <row r="411" spans="1:7" x14ac:dyDescent="0.2">
      <c r="A411" s="59" t="str">
        <f t="shared" si="6"/>
        <v>40310600</v>
      </c>
      <c r="B411" s="137" t="s">
        <v>680</v>
      </c>
      <c r="C411" s="138">
        <v>-10063.700000000001</v>
      </c>
      <c r="D411" s="138">
        <v>-61997.48</v>
      </c>
      <c r="E411" s="138">
        <v>51933.78</v>
      </c>
      <c r="F411" s="137" t="s">
        <v>1616</v>
      </c>
      <c r="G411" s="137" t="s">
        <v>220</v>
      </c>
    </row>
    <row r="412" spans="1:7" x14ac:dyDescent="0.2">
      <c r="A412" s="59" t="str">
        <f t="shared" si="6"/>
        <v>40310700</v>
      </c>
      <c r="B412" s="137" t="s">
        <v>681</v>
      </c>
      <c r="C412" s="138">
        <v>-80188</v>
      </c>
      <c r="D412" s="138">
        <v>-418460</v>
      </c>
      <c r="E412" s="138">
        <v>338272</v>
      </c>
      <c r="F412" s="137" t="s">
        <v>1600</v>
      </c>
      <c r="G412" s="137" t="s">
        <v>220</v>
      </c>
    </row>
    <row r="413" spans="1:7" x14ac:dyDescent="0.2">
      <c r="A413" s="59" t="str">
        <f t="shared" si="6"/>
        <v>40313000</v>
      </c>
      <c r="B413" s="137" t="s">
        <v>1617</v>
      </c>
      <c r="C413" s="138">
        <v>0</v>
      </c>
      <c r="D413" s="138">
        <v>-112</v>
      </c>
      <c r="E413" s="138">
        <v>112</v>
      </c>
      <c r="F413" s="137" t="s">
        <v>376</v>
      </c>
      <c r="G413" s="137" t="s">
        <v>220</v>
      </c>
    </row>
    <row r="414" spans="1:7" x14ac:dyDescent="0.2">
      <c r="A414" s="59" t="str">
        <f t="shared" si="6"/>
        <v>40319900</v>
      </c>
      <c r="B414" s="137" t="s">
        <v>682</v>
      </c>
      <c r="C414" s="138">
        <v>-2.97</v>
      </c>
      <c r="D414" s="138">
        <v>-27596.23</v>
      </c>
      <c r="E414" s="138">
        <v>27593.26</v>
      </c>
      <c r="F414" s="137" t="s">
        <v>376</v>
      </c>
      <c r="G414" s="137" t="s">
        <v>220</v>
      </c>
    </row>
    <row r="415" spans="1:7" x14ac:dyDescent="0.2">
      <c r="A415" s="59" t="str">
        <f t="shared" si="6"/>
        <v>40359900</v>
      </c>
      <c r="B415" s="137" t="s">
        <v>683</v>
      </c>
      <c r="C415" s="138">
        <v>-2420</v>
      </c>
      <c r="D415" s="138">
        <v>-10938.8</v>
      </c>
      <c r="E415" s="138">
        <v>8518.7999999999993</v>
      </c>
      <c r="F415" s="137" t="s">
        <v>1618</v>
      </c>
      <c r="G415" s="137" t="s">
        <v>220</v>
      </c>
    </row>
    <row r="416" spans="1:7" x14ac:dyDescent="0.2">
      <c r="A416" s="59" t="str">
        <f t="shared" si="6"/>
        <v>Total: O</v>
      </c>
      <c r="B416" s="137" t="s">
        <v>684</v>
      </c>
      <c r="C416" s="138">
        <v>-386480.89</v>
      </c>
      <c r="D416" s="138">
        <v>-2231179.25</v>
      </c>
      <c r="E416" s="138">
        <v>1844698.36</v>
      </c>
      <c r="F416" s="137" t="s">
        <v>1619</v>
      </c>
      <c r="G416" s="137" t="s">
        <v>302</v>
      </c>
    </row>
    <row r="417" spans="1:7" x14ac:dyDescent="0.2">
      <c r="A417" s="59" t="str">
        <f t="shared" si="6"/>
        <v>Total: O</v>
      </c>
      <c r="B417" s="137" t="s">
        <v>685</v>
      </c>
      <c r="C417" s="138">
        <v>-21967033.420000002</v>
      </c>
      <c r="D417" s="138">
        <v>-125615597.31999999</v>
      </c>
      <c r="E417" s="138">
        <v>103648563.90000001</v>
      </c>
      <c r="F417" s="137" t="s">
        <v>986</v>
      </c>
      <c r="G417" s="137" t="s">
        <v>302</v>
      </c>
    </row>
    <row r="418" spans="1:7" x14ac:dyDescent="0.2">
      <c r="A418" s="59" t="str">
        <f t="shared" si="6"/>
        <v>51010000</v>
      </c>
      <c r="B418" s="137" t="s">
        <v>686</v>
      </c>
      <c r="C418" s="138">
        <v>65887.56</v>
      </c>
      <c r="D418" s="138">
        <v>335880.17</v>
      </c>
      <c r="E418" s="138">
        <v>-269992.61</v>
      </c>
      <c r="F418" s="137" t="s">
        <v>1620</v>
      </c>
      <c r="G418" s="137" t="s">
        <v>220</v>
      </c>
    </row>
    <row r="419" spans="1:7" x14ac:dyDescent="0.2">
      <c r="A419" s="59" t="str">
        <f t="shared" si="6"/>
        <v>Total: P</v>
      </c>
      <c r="B419" s="137" t="s">
        <v>687</v>
      </c>
      <c r="C419" s="138">
        <v>65887.56</v>
      </c>
      <c r="D419" s="138">
        <v>335880.17</v>
      </c>
      <c r="E419" s="138">
        <v>-269992.61</v>
      </c>
      <c r="F419" s="137" t="s">
        <v>1620</v>
      </c>
      <c r="G419" s="137" t="s">
        <v>302</v>
      </c>
    </row>
    <row r="420" spans="1:7" x14ac:dyDescent="0.2">
      <c r="A420" s="59" t="str">
        <f t="shared" si="6"/>
        <v>51510011</v>
      </c>
      <c r="B420" s="137" t="s">
        <v>688</v>
      </c>
      <c r="C420" s="138">
        <v>17278.8</v>
      </c>
      <c r="D420" s="138">
        <v>79223.83</v>
      </c>
      <c r="E420" s="138">
        <v>-61945.03</v>
      </c>
      <c r="F420" s="137" t="s">
        <v>1621</v>
      </c>
      <c r="G420" s="137" t="s">
        <v>220</v>
      </c>
    </row>
    <row r="421" spans="1:7" x14ac:dyDescent="0.2">
      <c r="A421" s="59" t="str">
        <f t="shared" si="6"/>
        <v>51510012</v>
      </c>
      <c r="B421" s="137" t="s">
        <v>689</v>
      </c>
      <c r="C421" s="138">
        <v>127757.06</v>
      </c>
      <c r="D421" s="138">
        <v>616982.03</v>
      </c>
      <c r="E421" s="138">
        <v>-489224.97</v>
      </c>
      <c r="F421" s="137" t="s">
        <v>1622</v>
      </c>
      <c r="G421" s="137" t="s">
        <v>220</v>
      </c>
    </row>
    <row r="422" spans="1:7" x14ac:dyDescent="0.2">
      <c r="A422" s="59" t="str">
        <f t="shared" si="6"/>
        <v>51510013</v>
      </c>
      <c r="B422" s="137" t="s">
        <v>690</v>
      </c>
      <c r="C422" s="138">
        <v>679984.66</v>
      </c>
      <c r="D422" s="138">
        <v>4866980.3499999996</v>
      </c>
      <c r="E422" s="138">
        <v>-4186995.69</v>
      </c>
      <c r="F422" s="137" t="s">
        <v>988</v>
      </c>
      <c r="G422" s="137" t="s">
        <v>220</v>
      </c>
    </row>
    <row r="423" spans="1:7" x14ac:dyDescent="0.2">
      <c r="A423" s="59" t="str">
        <f t="shared" si="6"/>
        <v>51510014</v>
      </c>
      <c r="B423" s="137" t="s">
        <v>691</v>
      </c>
      <c r="C423" s="138">
        <v>4743.47</v>
      </c>
      <c r="D423" s="138">
        <v>18671.36</v>
      </c>
      <c r="E423" s="138">
        <v>-13927.89</v>
      </c>
      <c r="F423" s="137" t="s">
        <v>695</v>
      </c>
      <c r="G423" s="137" t="s">
        <v>220</v>
      </c>
    </row>
    <row r="424" spans="1:7" x14ac:dyDescent="0.2">
      <c r="A424" s="59" t="str">
        <f t="shared" si="6"/>
        <v>51520000</v>
      </c>
      <c r="B424" s="137" t="s">
        <v>693</v>
      </c>
      <c r="C424" s="138">
        <v>11920.12</v>
      </c>
      <c r="D424" s="138">
        <v>6879.57</v>
      </c>
      <c r="E424" s="138">
        <v>5040.55</v>
      </c>
      <c r="F424" s="137" t="s">
        <v>724</v>
      </c>
      <c r="G424" s="137" t="s">
        <v>220</v>
      </c>
    </row>
    <row r="425" spans="1:7" x14ac:dyDescent="0.2">
      <c r="A425" s="59" t="str">
        <f t="shared" si="6"/>
        <v>Total: F</v>
      </c>
      <c r="B425" s="137" t="s">
        <v>694</v>
      </c>
      <c r="C425" s="138">
        <v>841684.11</v>
      </c>
      <c r="D425" s="138">
        <v>5588737.1399999997</v>
      </c>
      <c r="E425" s="138">
        <v>-4747053.03</v>
      </c>
      <c r="F425" s="137" t="s">
        <v>1623</v>
      </c>
      <c r="G425" s="137" t="s">
        <v>302</v>
      </c>
    </row>
    <row r="426" spans="1:7" x14ac:dyDescent="0.2">
      <c r="A426" s="59" t="str">
        <f t="shared" si="6"/>
        <v>51800000</v>
      </c>
      <c r="B426" s="137" t="s">
        <v>696</v>
      </c>
      <c r="C426" s="138">
        <v>715321.02</v>
      </c>
      <c r="D426" s="138">
        <v>4665560.3499999996</v>
      </c>
      <c r="E426" s="138">
        <v>-3950239.33</v>
      </c>
      <c r="F426" s="137" t="s">
        <v>1624</v>
      </c>
      <c r="G426" s="137" t="s">
        <v>220</v>
      </c>
    </row>
    <row r="427" spans="1:7" x14ac:dyDescent="0.2">
      <c r="A427" s="59" t="str">
        <f t="shared" si="6"/>
        <v>Total: C</v>
      </c>
      <c r="B427" s="137" t="s">
        <v>697</v>
      </c>
      <c r="C427" s="138">
        <v>715321.02</v>
      </c>
      <c r="D427" s="138">
        <v>4665560.3499999996</v>
      </c>
      <c r="E427" s="138">
        <v>-3950239.33</v>
      </c>
      <c r="F427" s="137" t="s">
        <v>1624</v>
      </c>
      <c r="G427" s="137" t="s">
        <v>302</v>
      </c>
    </row>
    <row r="428" spans="1:7" x14ac:dyDescent="0.2">
      <c r="A428" s="59" t="str">
        <f t="shared" si="6"/>
        <v>51110000</v>
      </c>
      <c r="B428" s="137" t="s">
        <v>698</v>
      </c>
      <c r="C428" s="138">
        <v>116071.26</v>
      </c>
      <c r="D428" s="138">
        <v>743865.53</v>
      </c>
      <c r="E428" s="138">
        <v>-627794.27</v>
      </c>
      <c r="F428" s="137" t="s">
        <v>1625</v>
      </c>
      <c r="G428" s="137" t="s">
        <v>220</v>
      </c>
    </row>
    <row r="429" spans="1:7" x14ac:dyDescent="0.2">
      <c r="A429" s="59" t="str">
        <f t="shared" si="6"/>
        <v>Total: W</v>
      </c>
      <c r="B429" s="137" t="s">
        <v>699</v>
      </c>
      <c r="C429" s="138">
        <v>116071.26</v>
      </c>
      <c r="D429" s="138">
        <v>743865.53</v>
      </c>
      <c r="E429" s="138">
        <v>-627794.27</v>
      </c>
      <c r="F429" s="137" t="s">
        <v>1625</v>
      </c>
      <c r="G429" s="137" t="s">
        <v>302</v>
      </c>
    </row>
    <row r="430" spans="1:7" x14ac:dyDescent="0.2">
      <c r="A430" s="59" t="str">
        <f t="shared" si="6"/>
        <v>Total: P</v>
      </c>
      <c r="B430" s="137" t="s">
        <v>700</v>
      </c>
      <c r="C430" s="138">
        <v>1738963.95</v>
      </c>
      <c r="D430" s="138">
        <v>11334043.189999999</v>
      </c>
      <c r="E430" s="138">
        <v>-9595079.2400000002</v>
      </c>
      <c r="F430" s="137" t="s">
        <v>1624</v>
      </c>
      <c r="G430" s="137" t="s">
        <v>302</v>
      </c>
    </row>
    <row r="431" spans="1:7" x14ac:dyDescent="0.2">
      <c r="A431" s="59" t="str">
        <f t="shared" si="6"/>
        <v>50100000</v>
      </c>
      <c r="B431" s="137" t="s">
        <v>701</v>
      </c>
      <c r="C431" s="138">
        <v>866177.33</v>
      </c>
      <c r="D431" s="138">
        <v>5346918.21</v>
      </c>
      <c r="E431" s="138">
        <v>-4480740.88</v>
      </c>
      <c r="F431" s="137" t="s">
        <v>1626</v>
      </c>
      <c r="G431" s="137" t="s">
        <v>220</v>
      </c>
    </row>
    <row r="432" spans="1:7" x14ac:dyDescent="0.2">
      <c r="A432" s="59" t="str">
        <f t="shared" si="6"/>
        <v>50100001</v>
      </c>
      <c r="B432" s="137" t="s">
        <v>702</v>
      </c>
      <c r="C432" s="138">
        <v>46337.7</v>
      </c>
      <c r="D432" s="138">
        <v>32163.67</v>
      </c>
      <c r="E432" s="138">
        <v>14174.03</v>
      </c>
      <c r="F432" s="137" t="s">
        <v>1627</v>
      </c>
      <c r="G432" s="137" t="s">
        <v>220</v>
      </c>
    </row>
    <row r="433" spans="1:7" x14ac:dyDescent="0.2">
      <c r="A433" s="59" t="str">
        <f t="shared" si="6"/>
        <v>50101300</v>
      </c>
      <c r="B433" s="137" t="s">
        <v>703</v>
      </c>
      <c r="C433" s="138">
        <v>369324.68</v>
      </c>
      <c r="D433" s="138">
        <v>2331655.71</v>
      </c>
      <c r="E433" s="138">
        <v>-1962331.03</v>
      </c>
      <c r="F433" s="137" t="s">
        <v>882</v>
      </c>
      <c r="G433" s="137" t="s">
        <v>220</v>
      </c>
    </row>
    <row r="434" spans="1:7" x14ac:dyDescent="0.2">
      <c r="A434" s="59" t="str">
        <f t="shared" si="6"/>
        <v>50101305</v>
      </c>
      <c r="B434" s="137" t="s">
        <v>704</v>
      </c>
      <c r="C434" s="138">
        <v>11268.04</v>
      </c>
      <c r="D434" s="138">
        <v>85594.72</v>
      </c>
      <c r="E434" s="138">
        <v>-74326.679999999993</v>
      </c>
      <c r="F434" s="137" t="s">
        <v>793</v>
      </c>
      <c r="G434" s="137" t="s">
        <v>220</v>
      </c>
    </row>
    <row r="435" spans="1:7" x14ac:dyDescent="0.2">
      <c r="A435" s="59" t="str">
        <f t="shared" si="6"/>
        <v>50101400</v>
      </c>
      <c r="B435" s="137" t="s">
        <v>705</v>
      </c>
      <c r="C435" s="138">
        <v>58813.69</v>
      </c>
      <c r="D435" s="138">
        <v>270535.25</v>
      </c>
      <c r="E435" s="138">
        <v>-211721.56</v>
      </c>
      <c r="F435" s="137" t="s">
        <v>1020</v>
      </c>
      <c r="G435" s="137" t="s">
        <v>220</v>
      </c>
    </row>
    <row r="436" spans="1:7" x14ac:dyDescent="0.2">
      <c r="A436" s="59" t="str">
        <f t="shared" si="6"/>
        <v>50101405</v>
      </c>
      <c r="B436" s="137" t="s">
        <v>706</v>
      </c>
      <c r="C436" s="138">
        <v>7799.83</v>
      </c>
      <c r="D436" s="138">
        <v>48143.29</v>
      </c>
      <c r="E436" s="138">
        <v>-40343.46</v>
      </c>
      <c r="F436" s="137" t="s">
        <v>1626</v>
      </c>
      <c r="G436" s="137" t="s">
        <v>220</v>
      </c>
    </row>
    <row r="437" spans="1:7" x14ac:dyDescent="0.2">
      <c r="A437" s="59" t="str">
        <f t="shared" si="6"/>
        <v>50101415</v>
      </c>
      <c r="B437" s="137" t="s">
        <v>707</v>
      </c>
      <c r="C437" s="138">
        <v>20631.419999999998</v>
      </c>
      <c r="D437" s="138">
        <v>108091.82</v>
      </c>
      <c r="E437" s="138">
        <v>-87460.4</v>
      </c>
      <c r="F437" s="137" t="s">
        <v>1628</v>
      </c>
      <c r="G437" s="137" t="s">
        <v>220</v>
      </c>
    </row>
    <row r="438" spans="1:7" x14ac:dyDescent="0.2">
      <c r="A438" s="59" t="str">
        <f t="shared" si="6"/>
        <v>50101420</v>
      </c>
      <c r="B438" s="137" t="s">
        <v>708</v>
      </c>
      <c r="C438" s="138">
        <v>87857.9</v>
      </c>
      <c r="D438" s="138">
        <v>657331.1</v>
      </c>
      <c r="E438" s="138">
        <v>-569473.19999999995</v>
      </c>
      <c r="F438" s="137" t="s">
        <v>1629</v>
      </c>
      <c r="G438" s="137" t="s">
        <v>220</v>
      </c>
    </row>
    <row r="439" spans="1:7" x14ac:dyDescent="0.2">
      <c r="A439" s="59" t="str">
        <f t="shared" si="6"/>
        <v>50101500</v>
      </c>
      <c r="B439" s="137" t="s">
        <v>709</v>
      </c>
      <c r="C439" s="138">
        <v>6446.41</v>
      </c>
      <c r="D439" s="138">
        <v>21591.69</v>
      </c>
      <c r="E439" s="138">
        <v>-15145.28</v>
      </c>
      <c r="F439" s="137" t="s">
        <v>749</v>
      </c>
      <c r="G439" s="137" t="s">
        <v>220</v>
      </c>
    </row>
    <row r="440" spans="1:7" x14ac:dyDescent="0.2">
      <c r="A440" s="59" t="str">
        <f t="shared" si="6"/>
        <v>50101505</v>
      </c>
      <c r="B440" s="137" t="s">
        <v>711</v>
      </c>
      <c r="C440" s="138">
        <v>0</v>
      </c>
      <c r="D440" s="138">
        <v>219.4</v>
      </c>
      <c r="E440" s="138">
        <v>-219.4</v>
      </c>
      <c r="F440" s="137" t="s">
        <v>305</v>
      </c>
      <c r="G440" s="137" t="s">
        <v>220</v>
      </c>
    </row>
    <row r="441" spans="1:7" x14ac:dyDescent="0.2">
      <c r="A441" s="59" t="str">
        <f t="shared" si="6"/>
        <v>50101510</v>
      </c>
      <c r="B441" s="137" t="s">
        <v>713</v>
      </c>
      <c r="C441" s="138">
        <v>53543.44</v>
      </c>
      <c r="D441" s="138">
        <v>313808.15000000002</v>
      </c>
      <c r="E441" s="138">
        <v>-260264.71</v>
      </c>
      <c r="F441" s="137" t="s">
        <v>1630</v>
      </c>
      <c r="G441" s="137" t="s">
        <v>220</v>
      </c>
    </row>
    <row r="442" spans="1:7" x14ac:dyDescent="0.2">
      <c r="A442" s="59" t="str">
        <f t="shared" si="6"/>
        <v>50101520</v>
      </c>
      <c r="B442" s="137" t="s">
        <v>714</v>
      </c>
      <c r="C442" s="138">
        <v>1731.38</v>
      </c>
      <c r="D442" s="138">
        <v>202603.83</v>
      </c>
      <c r="E442" s="138">
        <v>-200872.45</v>
      </c>
      <c r="F442" s="137" t="s">
        <v>1018</v>
      </c>
      <c r="G442" s="137" t="s">
        <v>220</v>
      </c>
    </row>
    <row r="443" spans="1:7" x14ac:dyDescent="0.2">
      <c r="A443" s="59" t="str">
        <f t="shared" si="6"/>
        <v>50101600</v>
      </c>
      <c r="B443" s="137" t="s">
        <v>715</v>
      </c>
      <c r="C443" s="138">
        <v>147585.32</v>
      </c>
      <c r="D443" s="138">
        <v>781295.03</v>
      </c>
      <c r="E443" s="138">
        <v>-633709.71</v>
      </c>
      <c r="F443" s="137" t="s">
        <v>366</v>
      </c>
      <c r="G443" s="137" t="s">
        <v>220</v>
      </c>
    </row>
    <row r="444" spans="1:7" x14ac:dyDescent="0.2">
      <c r="A444" s="59" t="str">
        <f t="shared" si="6"/>
        <v>50102300</v>
      </c>
      <c r="B444" s="137" t="s">
        <v>716</v>
      </c>
      <c r="C444" s="138">
        <v>23491.9</v>
      </c>
      <c r="D444" s="138">
        <v>209692.62</v>
      </c>
      <c r="E444" s="138">
        <v>-186200.72</v>
      </c>
      <c r="F444" s="137" t="s">
        <v>1631</v>
      </c>
      <c r="G444" s="137" t="s">
        <v>220</v>
      </c>
    </row>
    <row r="445" spans="1:7" x14ac:dyDescent="0.2">
      <c r="A445" s="59" t="str">
        <f t="shared" si="6"/>
        <v>50102400</v>
      </c>
      <c r="B445" s="137" t="s">
        <v>717</v>
      </c>
      <c r="C445" s="138">
        <v>127444.91</v>
      </c>
      <c r="D445" s="138">
        <v>655789.26</v>
      </c>
      <c r="E445" s="138">
        <v>-528344.35</v>
      </c>
      <c r="F445" s="137" t="s">
        <v>1632</v>
      </c>
      <c r="G445" s="137" t="s">
        <v>220</v>
      </c>
    </row>
    <row r="446" spans="1:7" x14ac:dyDescent="0.2">
      <c r="A446" s="59" t="str">
        <f t="shared" si="6"/>
        <v>50102420</v>
      </c>
      <c r="B446" s="137" t="s">
        <v>718</v>
      </c>
      <c r="C446" s="138">
        <v>12064.05</v>
      </c>
      <c r="D446" s="138">
        <v>97893.45</v>
      </c>
      <c r="E446" s="138">
        <v>-85829.4</v>
      </c>
      <c r="F446" s="137" t="s">
        <v>1633</v>
      </c>
      <c r="G446" s="137" t="s">
        <v>220</v>
      </c>
    </row>
    <row r="447" spans="1:7" x14ac:dyDescent="0.2">
      <c r="A447" s="59" t="str">
        <f t="shared" si="6"/>
        <v>50102430</v>
      </c>
      <c r="B447" s="137" t="s">
        <v>719</v>
      </c>
      <c r="C447" s="138">
        <v>7896.55</v>
      </c>
      <c r="D447" s="138">
        <v>31847.97</v>
      </c>
      <c r="E447" s="138">
        <v>-23951.42</v>
      </c>
      <c r="F447" s="137" t="s">
        <v>784</v>
      </c>
      <c r="G447" s="137" t="s">
        <v>220</v>
      </c>
    </row>
    <row r="448" spans="1:7" x14ac:dyDescent="0.2">
      <c r="A448" s="59" t="str">
        <f t="shared" si="6"/>
        <v>50102435</v>
      </c>
      <c r="B448" s="137" t="s">
        <v>721</v>
      </c>
      <c r="C448" s="138">
        <v>10479.08</v>
      </c>
      <c r="D448" s="138">
        <v>55733.599999999999</v>
      </c>
      <c r="E448" s="138">
        <v>-45254.52</v>
      </c>
      <c r="F448" s="137" t="s">
        <v>1634</v>
      </c>
      <c r="G448" s="137" t="s">
        <v>220</v>
      </c>
    </row>
    <row r="449" spans="1:7" x14ac:dyDescent="0.2">
      <c r="A449" s="59" t="str">
        <f t="shared" si="6"/>
        <v>50102440</v>
      </c>
      <c r="B449" s="137" t="s">
        <v>722</v>
      </c>
      <c r="C449" s="138">
        <v>11249.53</v>
      </c>
      <c r="D449" s="138">
        <v>61561.94</v>
      </c>
      <c r="E449" s="138">
        <v>-50312.41</v>
      </c>
      <c r="F449" s="137" t="s">
        <v>1635</v>
      </c>
      <c r="G449" s="137" t="s">
        <v>220</v>
      </c>
    </row>
    <row r="450" spans="1:7" x14ac:dyDescent="0.2">
      <c r="A450" s="59" t="str">
        <f t="shared" si="6"/>
        <v>50109900</v>
      </c>
      <c r="B450" s="137" t="s">
        <v>723</v>
      </c>
      <c r="C450" s="138">
        <v>-695632.62</v>
      </c>
      <c r="D450" s="138">
        <v>-4277984.92</v>
      </c>
      <c r="E450" s="138">
        <v>3582352.3</v>
      </c>
      <c r="F450" s="137" t="s">
        <v>1636</v>
      </c>
      <c r="G450" s="137" t="s">
        <v>220</v>
      </c>
    </row>
    <row r="451" spans="1:7" x14ac:dyDescent="0.2">
      <c r="A451" s="59" t="str">
        <f t="shared" ref="A451:A514" si="7">LEFT(B451,8)</f>
        <v>50110000</v>
      </c>
      <c r="B451" s="137" t="s">
        <v>725</v>
      </c>
      <c r="C451" s="138">
        <v>168297.37</v>
      </c>
      <c r="D451" s="138">
        <v>833232.06</v>
      </c>
      <c r="E451" s="138">
        <v>-664934.68999999994</v>
      </c>
      <c r="F451" s="137" t="s">
        <v>1637</v>
      </c>
      <c r="G451" s="137" t="s">
        <v>220</v>
      </c>
    </row>
    <row r="452" spans="1:7" x14ac:dyDescent="0.2">
      <c r="A452" s="59" t="str">
        <f t="shared" si="7"/>
        <v>50111300</v>
      </c>
      <c r="B452" s="137" t="s">
        <v>726</v>
      </c>
      <c r="C452" s="138">
        <v>75890.5</v>
      </c>
      <c r="D452" s="138">
        <v>288083.86</v>
      </c>
      <c r="E452" s="138">
        <v>-212193.36</v>
      </c>
      <c r="F452" s="137" t="s">
        <v>1638</v>
      </c>
      <c r="G452" s="137" t="s">
        <v>220</v>
      </c>
    </row>
    <row r="453" spans="1:7" x14ac:dyDescent="0.2">
      <c r="A453" s="59" t="str">
        <f t="shared" si="7"/>
        <v>50111400</v>
      </c>
      <c r="B453" s="137" t="s">
        <v>727</v>
      </c>
      <c r="C453" s="138">
        <v>9300.6</v>
      </c>
      <c r="D453" s="138">
        <v>30263.51</v>
      </c>
      <c r="E453" s="138">
        <v>-20962.91</v>
      </c>
      <c r="F453" s="137" t="s">
        <v>1639</v>
      </c>
      <c r="G453" s="137" t="s">
        <v>220</v>
      </c>
    </row>
    <row r="454" spans="1:7" x14ac:dyDescent="0.2">
      <c r="A454" s="59" t="str">
        <f t="shared" si="7"/>
        <v>50111405</v>
      </c>
      <c r="B454" s="137" t="s">
        <v>729</v>
      </c>
      <c r="C454" s="138">
        <v>3785.99</v>
      </c>
      <c r="D454" s="138">
        <v>14773.6</v>
      </c>
      <c r="E454" s="138">
        <v>-10987.61</v>
      </c>
      <c r="F454" s="137" t="s">
        <v>821</v>
      </c>
      <c r="G454" s="137" t="s">
        <v>220</v>
      </c>
    </row>
    <row r="455" spans="1:7" x14ac:dyDescent="0.2">
      <c r="A455" s="59" t="str">
        <f t="shared" si="7"/>
        <v>50111415</v>
      </c>
      <c r="B455" s="137" t="s">
        <v>730</v>
      </c>
      <c r="C455" s="138">
        <v>810.51</v>
      </c>
      <c r="D455" s="138">
        <v>3425.94</v>
      </c>
      <c r="E455" s="138">
        <v>-2615.4299999999998</v>
      </c>
      <c r="F455" s="137" t="s">
        <v>710</v>
      </c>
      <c r="G455" s="137" t="s">
        <v>220</v>
      </c>
    </row>
    <row r="456" spans="1:7" x14ac:dyDescent="0.2">
      <c r="A456" s="59" t="str">
        <f t="shared" si="7"/>
        <v>50111420</v>
      </c>
      <c r="B456" s="137" t="s">
        <v>731</v>
      </c>
      <c r="C456" s="138">
        <v>18811.98</v>
      </c>
      <c r="D456" s="138">
        <v>111103.5</v>
      </c>
      <c r="E456" s="138">
        <v>-92291.520000000004</v>
      </c>
      <c r="F456" s="137" t="s">
        <v>1640</v>
      </c>
      <c r="G456" s="137" t="s">
        <v>220</v>
      </c>
    </row>
    <row r="457" spans="1:7" x14ac:dyDescent="0.2">
      <c r="A457" s="59" t="str">
        <f t="shared" si="7"/>
        <v>50111500</v>
      </c>
      <c r="B457" s="137" t="s">
        <v>732</v>
      </c>
      <c r="C457" s="138">
        <v>137.13</v>
      </c>
      <c r="D457" s="138">
        <v>2578.77</v>
      </c>
      <c r="E457" s="138">
        <v>-2441.64</v>
      </c>
      <c r="F457" s="137" t="s">
        <v>1641</v>
      </c>
      <c r="G457" s="137" t="s">
        <v>220</v>
      </c>
    </row>
    <row r="458" spans="1:7" x14ac:dyDescent="0.2">
      <c r="A458" s="59" t="str">
        <f t="shared" si="7"/>
        <v>50111510</v>
      </c>
      <c r="B458" s="137" t="s">
        <v>733</v>
      </c>
      <c r="C458" s="138">
        <v>7279.04</v>
      </c>
      <c r="D458" s="138">
        <v>41854.9</v>
      </c>
      <c r="E458" s="138">
        <v>-34575.86</v>
      </c>
      <c r="F458" s="137" t="s">
        <v>1642</v>
      </c>
      <c r="G458" s="137" t="s">
        <v>220</v>
      </c>
    </row>
    <row r="459" spans="1:7" x14ac:dyDescent="0.2">
      <c r="A459" s="59" t="str">
        <f t="shared" si="7"/>
        <v>50111520</v>
      </c>
      <c r="B459" s="137" t="s">
        <v>735</v>
      </c>
      <c r="C459" s="138">
        <v>49.92</v>
      </c>
      <c r="D459" s="138">
        <v>49.91</v>
      </c>
      <c r="E459" s="138">
        <v>0.01</v>
      </c>
      <c r="F459" s="137" t="s">
        <v>219</v>
      </c>
      <c r="G459" s="137" t="s">
        <v>220</v>
      </c>
    </row>
    <row r="460" spans="1:7" x14ac:dyDescent="0.2">
      <c r="A460" s="59" t="str">
        <f t="shared" si="7"/>
        <v>50111600</v>
      </c>
      <c r="B460" s="137" t="s">
        <v>736</v>
      </c>
      <c r="C460" s="138">
        <v>458.99</v>
      </c>
      <c r="D460" s="138">
        <v>720.81</v>
      </c>
      <c r="E460" s="138">
        <v>-261.82</v>
      </c>
      <c r="F460" s="137" t="s">
        <v>1643</v>
      </c>
      <c r="G460" s="137" t="s">
        <v>220</v>
      </c>
    </row>
    <row r="461" spans="1:7" x14ac:dyDescent="0.2">
      <c r="A461" s="59" t="str">
        <f t="shared" si="7"/>
        <v>50112300</v>
      </c>
      <c r="B461" s="137" t="s">
        <v>737</v>
      </c>
      <c r="C461" s="138">
        <v>8790.9699999999993</v>
      </c>
      <c r="D461" s="138">
        <v>59089.07</v>
      </c>
      <c r="E461" s="138">
        <v>-50298.1</v>
      </c>
      <c r="F461" s="137" t="s">
        <v>1644</v>
      </c>
      <c r="G461" s="137" t="s">
        <v>220</v>
      </c>
    </row>
    <row r="462" spans="1:7" x14ac:dyDescent="0.2">
      <c r="A462" s="59" t="str">
        <f t="shared" si="7"/>
        <v>50112400</v>
      </c>
      <c r="B462" s="137" t="s">
        <v>738</v>
      </c>
      <c r="C462" s="138">
        <v>27785.05</v>
      </c>
      <c r="D462" s="138">
        <v>101006.14</v>
      </c>
      <c r="E462" s="138">
        <v>-73221.09</v>
      </c>
      <c r="F462" s="137" t="s">
        <v>1645</v>
      </c>
      <c r="G462" s="137" t="s">
        <v>220</v>
      </c>
    </row>
    <row r="463" spans="1:7" x14ac:dyDescent="0.2">
      <c r="A463" s="59" t="str">
        <f t="shared" si="7"/>
        <v>50112420</v>
      </c>
      <c r="B463" s="137" t="s">
        <v>739</v>
      </c>
      <c r="C463" s="138">
        <v>4061.09</v>
      </c>
      <c r="D463" s="138">
        <v>32879.919999999998</v>
      </c>
      <c r="E463" s="138">
        <v>-28818.83</v>
      </c>
      <c r="F463" s="137" t="s">
        <v>760</v>
      </c>
      <c r="G463" s="137" t="s">
        <v>220</v>
      </c>
    </row>
    <row r="464" spans="1:7" x14ac:dyDescent="0.2">
      <c r="A464" s="59" t="str">
        <f t="shared" si="7"/>
        <v>50112430</v>
      </c>
      <c r="B464" s="137" t="s">
        <v>741</v>
      </c>
      <c r="C464" s="138">
        <v>693.52</v>
      </c>
      <c r="D464" s="138">
        <v>1409.58</v>
      </c>
      <c r="E464" s="138">
        <v>-716.06</v>
      </c>
      <c r="F464" s="137" t="s">
        <v>1646</v>
      </c>
      <c r="G464" s="137" t="s">
        <v>220</v>
      </c>
    </row>
    <row r="465" spans="1:7" x14ac:dyDescent="0.2">
      <c r="A465" s="59" t="str">
        <f t="shared" si="7"/>
        <v>50112435</v>
      </c>
      <c r="B465" s="137" t="s">
        <v>742</v>
      </c>
      <c r="C465" s="138">
        <v>793.21</v>
      </c>
      <c r="D465" s="138">
        <v>7648.4</v>
      </c>
      <c r="E465" s="138">
        <v>-6855.19</v>
      </c>
      <c r="F465" s="137" t="s">
        <v>1647</v>
      </c>
      <c r="G465" s="137" t="s">
        <v>220</v>
      </c>
    </row>
    <row r="466" spans="1:7" x14ac:dyDescent="0.2">
      <c r="A466" s="59" t="str">
        <f t="shared" si="7"/>
        <v>50112440</v>
      </c>
      <c r="B466" s="137" t="s">
        <v>743</v>
      </c>
      <c r="C466" s="138">
        <v>3361.33</v>
      </c>
      <c r="D466" s="138">
        <v>40244.5</v>
      </c>
      <c r="E466" s="138">
        <v>-36883.17</v>
      </c>
      <c r="F466" s="137" t="s">
        <v>1648</v>
      </c>
      <c r="G466" s="137" t="s">
        <v>220</v>
      </c>
    </row>
    <row r="467" spans="1:7" x14ac:dyDescent="0.2">
      <c r="A467" s="59" t="str">
        <f t="shared" si="7"/>
        <v>50119900</v>
      </c>
      <c r="B467" s="137" t="s">
        <v>744</v>
      </c>
      <c r="C467" s="138">
        <v>-168229.73</v>
      </c>
      <c r="D467" s="138">
        <v>-828422.92</v>
      </c>
      <c r="E467" s="138">
        <v>660193.18999999994</v>
      </c>
      <c r="F467" s="137" t="s">
        <v>1649</v>
      </c>
      <c r="G467" s="137" t="s">
        <v>220</v>
      </c>
    </row>
    <row r="468" spans="1:7" x14ac:dyDescent="0.2">
      <c r="A468" s="59" t="str">
        <f t="shared" si="7"/>
        <v>50120000</v>
      </c>
      <c r="B468" s="137" t="s">
        <v>745</v>
      </c>
      <c r="C468" s="138">
        <v>0</v>
      </c>
      <c r="D468" s="138">
        <v>2085.02</v>
      </c>
      <c r="E468" s="138">
        <v>-2085.02</v>
      </c>
      <c r="F468" s="137" t="s">
        <v>305</v>
      </c>
      <c r="G468" s="137" t="s">
        <v>220</v>
      </c>
    </row>
    <row r="469" spans="1:7" x14ac:dyDescent="0.2">
      <c r="A469" s="59" t="str">
        <f t="shared" si="7"/>
        <v>50121300</v>
      </c>
      <c r="B469" s="137" t="s">
        <v>746</v>
      </c>
      <c r="C469" s="138">
        <v>30293.97</v>
      </c>
      <c r="D469" s="138">
        <v>66913.899999999994</v>
      </c>
      <c r="E469" s="138">
        <v>-36619.93</v>
      </c>
      <c r="F469" s="137" t="s">
        <v>1650</v>
      </c>
      <c r="G469" s="137" t="s">
        <v>220</v>
      </c>
    </row>
    <row r="470" spans="1:7" x14ac:dyDescent="0.2">
      <c r="A470" s="59" t="str">
        <f t="shared" si="7"/>
        <v>50121400</v>
      </c>
      <c r="B470" s="137" t="s">
        <v>748</v>
      </c>
      <c r="C470" s="138">
        <v>241.11</v>
      </c>
      <c r="D470" s="138">
        <v>556.9</v>
      </c>
      <c r="E470" s="138">
        <v>-315.79000000000002</v>
      </c>
      <c r="F470" s="137" t="s">
        <v>747</v>
      </c>
      <c r="G470" s="137" t="s">
        <v>220</v>
      </c>
    </row>
    <row r="471" spans="1:7" x14ac:dyDescent="0.2">
      <c r="A471" s="59" t="str">
        <f t="shared" si="7"/>
        <v>50121405</v>
      </c>
      <c r="B471" s="137" t="s">
        <v>750</v>
      </c>
      <c r="C471" s="138">
        <v>160.74</v>
      </c>
      <c r="D471" s="138">
        <v>985.26</v>
      </c>
      <c r="E471" s="138">
        <v>-824.52</v>
      </c>
      <c r="F471" s="137" t="s">
        <v>1651</v>
      </c>
      <c r="G471" s="137" t="s">
        <v>220</v>
      </c>
    </row>
    <row r="472" spans="1:7" x14ac:dyDescent="0.2">
      <c r="A472" s="59" t="str">
        <f t="shared" si="7"/>
        <v>50121510</v>
      </c>
      <c r="B472" s="137" t="s">
        <v>1652</v>
      </c>
      <c r="C472" s="138">
        <v>0</v>
      </c>
      <c r="D472" s="138">
        <v>182.4</v>
      </c>
      <c r="E472" s="138">
        <v>-182.4</v>
      </c>
      <c r="F472" s="137" t="s">
        <v>305</v>
      </c>
      <c r="G472" s="137" t="s">
        <v>220</v>
      </c>
    </row>
    <row r="473" spans="1:7" x14ac:dyDescent="0.2">
      <c r="A473" s="59" t="str">
        <f t="shared" si="7"/>
        <v>50122400</v>
      </c>
      <c r="B473" s="137" t="s">
        <v>751</v>
      </c>
      <c r="C473" s="138">
        <v>0</v>
      </c>
      <c r="D473" s="138">
        <v>521</v>
      </c>
      <c r="E473" s="138">
        <v>-521</v>
      </c>
      <c r="F473" s="137" t="s">
        <v>305</v>
      </c>
      <c r="G473" s="137" t="s">
        <v>220</v>
      </c>
    </row>
    <row r="474" spans="1:7" x14ac:dyDescent="0.2">
      <c r="A474" s="59" t="str">
        <f t="shared" si="7"/>
        <v>50122420</v>
      </c>
      <c r="B474" s="137" t="s">
        <v>1653</v>
      </c>
      <c r="C474" s="138">
        <v>395.57</v>
      </c>
      <c r="D474" s="138">
        <v>503.17</v>
      </c>
      <c r="E474" s="138">
        <v>-107.6</v>
      </c>
      <c r="F474" s="137" t="s">
        <v>1654</v>
      </c>
      <c r="G474" s="137" t="s">
        <v>220</v>
      </c>
    </row>
    <row r="475" spans="1:7" x14ac:dyDescent="0.2">
      <c r="A475" s="59" t="str">
        <f t="shared" si="7"/>
        <v>50129900</v>
      </c>
      <c r="B475" s="137" t="s">
        <v>752</v>
      </c>
      <c r="C475" s="138">
        <v>0</v>
      </c>
      <c r="D475" s="138">
        <v>-2085.02</v>
      </c>
      <c r="E475" s="138">
        <v>2085.02</v>
      </c>
      <c r="F475" s="137" t="s">
        <v>376</v>
      </c>
      <c r="G475" s="137" t="s">
        <v>220</v>
      </c>
    </row>
    <row r="476" spans="1:7" x14ac:dyDescent="0.2">
      <c r="A476" s="59" t="str">
        <f t="shared" si="7"/>
        <v>50171000</v>
      </c>
      <c r="B476" s="137" t="s">
        <v>753</v>
      </c>
      <c r="C476" s="138">
        <v>182432.42</v>
      </c>
      <c r="D476" s="138">
        <v>910532.88</v>
      </c>
      <c r="E476" s="138">
        <v>-728100.46</v>
      </c>
      <c r="F476" s="137" t="s">
        <v>1655</v>
      </c>
      <c r="G476" s="137" t="s">
        <v>220</v>
      </c>
    </row>
    <row r="477" spans="1:7" x14ac:dyDescent="0.2">
      <c r="A477" s="59" t="str">
        <f t="shared" si="7"/>
        <v>50171800</v>
      </c>
      <c r="B477" s="137" t="s">
        <v>754</v>
      </c>
      <c r="C477" s="138">
        <v>0</v>
      </c>
      <c r="D477" s="138">
        <v>172537.26</v>
      </c>
      <c r="E477" s="138">
        <v>-172537.26</v>
      </c>
      <c r="F477" s="137" t="s">
        <v>305</v>
      </c>
      <c r="G477" s="137" t="s">
        <v>220</v>
      </c>
    </row>
    <row r="478" spans="1:7" x14ac:dyDescent="0.2">
      <c r="A478" s="59" t="str">
        <f t="shared" si="7"/>
        <v>Total: S</v>
      </c>
      <c r="B478" s="137" t="s">
        <v>755</v>
      </c>
      <c r="C478" s="138">
        <v>1550111.82</v>
      </c>
      <c r="D478" s="138">
        <v>8927160.1099999994</v>
      </c>
      <c r="E478" s="138">
        <v>-7377048.29</v>
      </c>
      <c r="F478" s="137" t="s">
        <v>1642</v>
      </c>
      <c r="G478" s="137" t="s">
        <v>302</v>
      </c>
    </row>
    <row r="479" spans="1:7" x14ac:dyDescent="0.2">
      <c r="A479" s="59" t="str">
        <f t="shared" si="7"/>
        <v>50610000</v>
      </c>
      <c r="B479" s="137" t="s">
        <v>756</v>
      </c>
      <c r="C479" s="138">
        <v>23864</v>
      </c>
      <c r="D479" s="138">
        <v>180636</v>
      </c>
      <c r="E479" s="138">
        <v>-156772</v>
      </c>
      <c r="F479" s="137" t="s">
        <v>793</v>
      </c>
      <c r="G479" s="137" t="s">
        <v>220</v>
      </c>
    </row>
    <row r="480" spans="1:7" x14ac:dyDescent="0.2">
      <c r="A480" s="59" t="str">
        <f t="shared" si="7"/>
        <v>50610100</v>
      </c>
      <c r="B480" s="137" t="s">
        <v>758</v>
      </c>
      <c r="C480" s="138">
        <v>-9450.3799999999992</v>
      </c>
      <c r="D480" s="138">
        <v>-74861.41</v>
      </c>
      <c r="E480" s="138">
        <v>65411.03</v>
      </c>
      <c r="F480" s="137" t="s">
        <v>1656</v>
      </c>
      <c r="G480" s="137" t="s">
        <v>220</v>
      </c>
    </row>
    <row r="481" spans="1:7" x14ac:dyDescent="0.2">
      <c r="A481" s="59" t="str">
        <f t="shared" si="7"/>
        <v>Total: P</v>
      </c>
      <c r="B481" s="137" t="s">
        <v>759</v>
      </c>
      <c r="C481" s="138">
        <v>14413.62</v>
      </c>
      <c r="D481" s="138">
        <v>105774.59</v>
      </c>
      <c r="E481" s="138">
        <v>-91360.97</v>
      </c>
      <c r="F481" s="137" t="s">
        <v>1657</v>
      </c>
      <c r="G481" s="137" t="s">
        <v>302</v>
      </c>
    </row>
    <row r="482" spans="1:7" x14ac:dyDescent="0.2">
      <c r="A482" s="59" t="str">
        <f t="shared" si="7"/>
        <v>50510000</v>
      </c>
      <c r="B482" s="137" t="s">
        <v>1658</v>
      </c>
      <c r="C482" s="138">
        <v>3682</v>
      </c>
      <c r="D482" s="138">
        <v>30012</v>
      </c>
      <c r="E482" s="138">
        <v>-26330</v>
      </c>
      <c r="F482" s="137" t="s">
        <v>1633</v>
      </c>
      <c r="G482" s="137" t="s">
        <v>220</v>
      </c>
    </row>
    <row r="483" spans="1:7" x14ac:dyDescent="0.2">
      <c r="A483" s="59" t="str">
        <f t="shared" si="7"/>
        <v>50510100</v>
      </c>
      <c r="B483" s="137" t="s">
        <v>1659</v>
      </c>
      <c r="C483" s="138">
        <v>-7300.02</v>
      </c>
      <c r="D483" s="138">
        <v>-19716.349999999999</v>
      </c>
      <c r="E483" s="138">
        <v>12416.33</v>
      </c>
      <c r="F483" s="137" t="s">
        <v>1660</v>
      </c>
      <c r="G483" s="137" t="s">
        <v>220</v>
      </c>
    </row>
    <row r="484" spans="1:7" x14ac:dyDescent="0.2">
      <c r="A484" s="59" t="str">
        <f t="shared" si="7"/>
        <v>50550000</v>
      </c>
      <c r="B484" s="137" t="s">
        <v>761</v>
      </c>
      <c r="C484" s="138">
        <v>453751.22</v>
      </c>
      <c r="D484" s="138">
        <v>2695724.84</v>
      </c>
      <c r="E484" s="138">
        <v>-2241973.62</v>
      </c>
      <c r="F484" s="137" t="s">
        <v>875</v>
      </c>
      <c r="G484" s="137" t="s">
        <v>220</v>
      </c>
    </row>
    <row r="485" spans="1:7" x14ac:dyDescent="0.2">
      <c r="A485" s="59" t="str">
        <f t="shared" si="7"/>
        <v>50550100</v>
      </c>
      <c r="B485" s="137" t="s">
        <v>762</v>
      </c>
      <c r="C485" s="138">
        <v>-179101.89</v>
      </c>
      <c r="D485" s="138">
        <v>-1087299.7</v>
      </c>
      <c r="E485" s="138">
        <v>908197.81</v>
      </c>
      <c r="F485" s="137" t="s">
        <v>1661</v>
      </c>
      <c r="G485" s="137" t="s">
        <v>220</v>
      </c>
    </row>
    <row r="486" spans="1:7" x14ac:dyDescent="0.2">
      <c r="A486" s="59" t="str">
        <f t="shared" si="7"/>
        <v>50560000</v>
      </c>
      <c r="B486" s="137" t="s">
        <v>763</v>
      </c>
      <c r="C486" s="138">
        <v>15746.41</v>
      </c>
      <c r="D486" s="138">
        <v>13031.36</v>
      </c>
      <c r="E486" s="138">
        <v>2715.05</v>
      </c>
      <c r="F486" s="137" t="s">
        <v>1662</v>
      </c>
      <c r="G486" s="137" t="s">
        <v>220</v>
      </c>
    </row>
    <row r="487" spans="1:7" x14ac:dyDescent="0.2">
      <c r="A487" s="59" t="str">
        <f t="shared" si="7"/>
        <v>Total: G</v>
      </c>
      <c r="B487" s="137" t="s">
        <v>764</v>
      </c>
      <c r="C487" s="138">
        <v>286777.71999999997</v>
      </c>
      <c r="D487" s="138">
        <v>1631752.15</v>
      </c>
      <c r="E487" s="138">
        <v>-1344974.43</v>
      </c>
      <c r="F487" s="137" t="s">
        <v>1663</v>
      </c>
      <c r="G487" s="137" t="s">
        <v>302</v>
      </c>
    </row>
    <row r="488" spans="1:7" x14ac:dyDescent="0.2">
      <c r="A488" s="59" t="str">
        <f t="shared" si="7"/>
        <v>50421000</v>
      </c>
      <c r="B488" s="137" t="s">
        <v>765</v>
      </c>
      <c r="C488" s="138">
        <v>67375.89</v>
      </c>
      <c r="D488" s="138">
        <v>391355.62</v>
      </c>
      <c r="E488" s="138">
        <v>-323979.73</v>
      </c>
      <c r="F488" s="137" t="s">
        <v>963</v>
      </c>
      <c r="G488" s="137" t="s">
        <v>220</v>
      </c>
    </row>
    <row r="489" spans="1:7" x14ac:dyDescent="0.2">
      <c r="A489" s="59" t="str">
        <f t="shared" si="7"/>
        <v>50421100</v>
      </c>
      <c r="B489" s="137" t="s">
        <v>766</v>
      </c>
      <c r="C489" s="138">
        <v>-27107.81</v>
      </c>
      <c r="D489" s="138">
        <v>-162127.35999999999</v>
      </c>
      <c r="E489" s="138">
        <v>135019.54999999999</v>
      </c>
      <c r="F489" s="137" t="s">
        <v>1603</v>
      </c>
      <c r="G489" s="137" t="s">
        <v>220</v>
      </c>
    </row>
    <row r="490" spans="1:7" x14ac:dyDescent="0.2">
      <c r="A490" s="59" t="str">
        <f t="shared" si="7"/>
        <v>50422000</v>
      </c>
      <c r="B490" s="137" t="s">
        <v>1664</v>
      </c>
      <c r="C490" s="138">
        <v>87862.94</v>
      </c>
      <c r="D490" s="138">
        <v>534539.6</v>
      </c>
      <c r="E490" s="138">
        <v>-446676.66</v>
      </c>
      <c r="F490" s="137" t="s">
        <v>1665</v>
      </c>
      <c r="G490" s="137" t="s">
        <v>220</v>
      </c>
    </row>
    <row r="491" spans="1:7" x14ac:dyDescent="0.2">
      <c r="A491" s="59" t="str">
        <f t="shared" si="7"/>
        <v>50422100</v>
      </c>
      <c r="B491" s="137" t="s">
        <v>1666</v>
      </c>
      <c r="C491" s="138">
        <v>-34619.199999999997</v>
      </c>
      <c r="D491" s="138">
        <v>-214621.15</v>
      </c>
      <c r="E491" s="138">
        <v>180001.95</v>
      </c>
      <c r="F491" s="137" t="s">
        <v>1599</v>
      </c>
      <c r="G491" s="137" t="s">
        <v>220</v>
      </c>
    </row>
    <row r="492" spans="1:7" x14ac:dyDescent="0.2">
      <c r="A492" s="59" t="str">
        <f t="shared" si="7"/>
        <v>50423000</v>
      </c>
      <c r="B492" s="137" t="s">
        <v>767</v>
      </c>
      <c r="C492" s="138">
        <v>4255.0600000000004</v>
      </c>
      <c r="D492" s="138">
        <v>31932.16</v>
      </c>
      <c r="E492" s="138">
        <v>-27677.1</v>
      </c>
      <c r="F492" s="137" t="s">
        <v>1667</v>
      </c>
      <c r="G492" s="137" t="s">
        <v>220</v>
      </c>
    </row>
    <row r="493" spans="1:7" x14ac:dyDescent="0.2">
      <c r="A493" s="59" t="str">
        <f t="shared" si="7"/>
        <v>50426000</v>
      </c>
      <c r="B493" s="137" t="s">
        <v>768</v>
      </c>
      <c r="C493" s="138">
        <v>7250.17</v>
      </c>
      <c r="D493" s="138">
        <v>38377.65</v>
      </c>
      <c r="E493" s="138">
        <v>-31127.48</v>
      </c>
      <c r="F493" s="137" t="s">
        <v>366</v>
      </c>
      <c r="G493" s="137" t="s">
        <v>220</v>
      </c>
    </row>
    <row r="494" spans="1:7" x14ac:dyDescent="0.2">
      <c r="A494" s="59" t="str">
        <f t="shared" si="7"/>
        <v>50426100</v>
      </c>
      <c r="B494" s="137" t="s">
        <v>770</v>
      </c>
      <c r="C494" s="138">
        <v>-2516.63</v>
      </c>
      <c r="D494" s="138">
        <v>-15489.3</v>
      </c>
      <c r="E494" s="138">
        <v>12972.67</v>
      </c>
      <c r="F494" s="137" t="s">
        <v>1616</v>
      </c>
      <c r="G494" s="137" t="s">
        <v>220</v>
      </c>
    </row>
    <row r="495" spans="1:7" x14ac:dyDescent="0.2">
      <c r="A495" s="59" t="str">
        <f t="shared" si="7"/>
        <v>50450011</v>
      </c>
      <c r="B495" s="137" t="s">
        <v>1668</v>
      </c>
      <c r="C495" s="138">
        <v>0</v>
      </c>
      <c r="D495" s="138">
        <v>1036.8900000000001</v>
      </c>
      <c r="E495" s="138">
        <v>-1036.8900000000001</v>
      </c>
      <c r="F495" s="137" t="s">
        <v>305</v>
      </c>
      <c r="G495" s="137" t="s">
        <v>220</v>
      </c>
    </row>
    <row r="496" spans="1:7" x14ac:dyDescent="0.2">
      <c r="A496" s="59" t="str">
        <f t="shared" si="7"/>
        <v>50450013</v>
      </c>
      <c r="B496" s="137" t="s">
        <v>771</v>
      </c>
      <c r="C496" s="138">
        <v>2000</v>
      </c>
      <c r="D496" s="138">
        <v>1150</v>
      </c>
      <c r="E496" s="138">
        <v>850</v>
      </c>
      <c r="F496" s="137" t="s">
        <v>644</v>
      </c>
      <c r="G496" s="137" t="s">
        <v>220</v>
      </c>
    </row>
    <row r="497" spans="1:7" x14ac:dyDescent="0.2">
      <c r="A497" s="59" t="str">
        <f t="shared" si="7"/>
        <v>50450014</v>
      </c>
      <c r="B497" s="137" t="s">
        <v>772</v>
      </c>
      <c r="C497" s="138">
        <v>0</v>
      </c>
      <c r="D497" s="138">
        <v>73.67</v>
      </c>
      <c r="E497" s="138">
        <v>-73.67</v>
      </c>
      <c r="F497" s="137" t="s">
        <v>305</v>
      </c>
      <c r="G497" s="137" t="s">
        <v>220</v>
      </c>
    </row>
    <row r="498" spans="1:7" x14ac:dyDescent="0.2">
      <c r="A498" s="59" t="str">
        <f t="shared" si="7"/>
        <v>50450016</v>
      </c>
      <c r="B498" s="137" t="s">
        <v>773</v>
      </c>
      <c r="C498" s="138">
        <v>12846.07</v>
      </c>
      <c r="D498" s="138">
        <v>20415.09</v>
      </c>
      <c r="E498" s="138">
        <v>-7569.02</v>
      </c>
      <c r="F498" s="137" t="s">
        <v>1669</v>
      </c>
      <c r="G498" s="137" t="s">
        <v>220</v>
      </c>
    </row>
    <row r="499" spans="1:7" x14ac:dyDescent="0.2">
      <c r="A499" s="59" t="str">
        <f t="shared" si="7"/>
        <v>50451000</v>
      </c>
      <c r="B499" s="137" t="s">
        <v>774</v>
      </c>
      <c r="C499" s="138">
        <v>0</v>
      </c>
      <c r="D499" s="138">
        <v>674.04</v>
      </c>
      <c r="E499" s="138">
        <v>-674.04</v>
      </c>
      <c r="F499" s="137" t="s">
        <v>305</v>
      </c>
      <c r="G499" s="137" t="s">
        <v>220</v>
      </c>
    </row>
    <row r="500" spans="1:7" x14ac:dyDescent="0.2">
      <c r="A500" s="59" t="str">
        <f t="shared" si="7"/>
        <v>50452000</v>
      </c>
      <c r="B500" s="137" t="s">
        <v>775</v>
      </c>
      <c r="C500" s="138">
        <v>2614</v>
      </c>
      <c r="D500" s="138">
        <v>12224</v>
      </c>
      <c r="E500" s="138">
        <v>-9610</v>
      </c>
      <c r="F500" s="137" t="s">
        <v>857</v>
      </c>
      <c r="G500" s="137" t="s">
        <v>220</v>
      </c>
    </row>
    <row r="501" spans="1:7" x14ac:dyDescent="0.2">
      <c r="A501" s="59" t="str">
        <f t="shared" si="7"/>
        <v>50454000</v>
      </c>
      <c r="B501" s="137" t="s">
        <v>776</v>
      </c>
      <c r="C501" s="138">
        <v>0</v>
      </c>
      <c r="D501" s="138">
        <v>901</v>
      </c>
      <c r="E501" s="138">
        <v>-901</v>
      </c>
      <c r="F501" s="137" t="s">
        <v>305</v>
      </c>
      <c r="G501" s="137" t="s">
        <v>220</v>
      </c>
    </row>
    <row r="502" spans="1:7" x14ac:dyDescent="0.2">
      <c r="A502" s="59" t="str">
        <f t="shared" si="7"/>
        <v>50456000</v>
      </c>
      <c r="B502" s="137" t="s">
        <v>777</v>
      </c>
      <c r="C502" s="138">
        <v>10928.07</v>
      </c>
      <c r="D502" s="138">
        <v>27079.1</v>
      </c>
      <c r="E502" s="138">
        <v>-16151.03</v>
      </c>
      <c r="F502" s="137" t="s">
        <v>1670</v>
      </c>
      <c r="G502" s="137" t="s">
        <v>220</v>
      </c>
    </row>
    <row r="503" spans="1:7" x14ac:dyDescent="0.2">
      <c r="A503" s="59" t="str">
        <f t="shared" si="7"/>
        <v>50457000</v>
      </c>
      <c r="B503" s="137" t="s">
        <v>778</v>
      </c>
      <c r="C503" s="138">
        <v>2291.54</v>
      </c>
      <c r="D503" s="138">
        <v>65868.800000000003</v>
      </c>
      <c r="E503" s="138">
        <v>-63577.26</v>
      </c>
      <c r="F503" s="137" t="s">
        <v>1671</v>
      </c>
      <c r="G503" s="137" t="s">
        <v>220</v>
      </c>
    </row>
    <row r="504" spans="1:7" x14ac:dyDescent="0.2">
      <c r="A504" s="59" t="str">
        <f t="shared" si="7"/>
        <v>50458000</v>
      </c>
      <c r="B504" s="137" t="s">
        <v>779</v>
      </c>
      <c r="C504" s="138">
        <v>0</v>
      </c>
      <c r="D504" s="138">
        <v>10722.98</v>
      </c>
      <c r="E504" s="138">
        <v>-10722.98</v>
      </c>
      <c r="F504" s="137" t="s">
        <v>305</v>
      </c>
      <c r="G504" s="137" t="s">
        <v>220</v>
      </c>
    </row>
    <row r="505" spans="1:7" x14ac:dyDescent="0.2">
      <c r="A505" s="59" t="str">
        <f t="shared" si="7"/>
        <v>Total: O</v>
      </c>
      <c r="B505" s="137" t="s">
        <v>781</v>
      </c>
      <c r="C505" s="138">
        <v>133180.1</v>
      </c>
      <c r="D505" s="138">
        <v>744112.79</v>
      </c>
      <c r="E505" s="138">
        <v>-610932.68999999994</v>
      </c>
      <c r="F505" s="137" t="s">
        <v>791</v>
      </c>
      <c r="G505" s="137" t="s">
        <v>302</v>
      </c>
    </row>
    <row r="506" spans="1:7" x14ac:dyDescent="0.2">
      <c r="A506" s="59" t="str">
        <f t="shared" si="7"/>
        <v>Total: E</v>
      </c>
      <c r="B506" s="137" t="s">
        <v>782</v>
      </c>
      <c r="C506" s="138">
        <v>1984483.26</v>
      </c>
      <c r="D506" s="138">
        <v>11408799.640000001</v>
      </c>
      <c r="E506" s="138">
        <v>-9424316.3800000008</v>
      </c>
      <c r="F506" s="137" t="s">
        <v>1642</v>
      </c>
      <c r="G506" s="137" t="s">
        <v>302</v>
      </c>
    </row>
    <row r="507" spans="1:7" x14ac:dyDescent="0.2">
      <c r="A507" s="59" t="str">
        <f t="shared" si="7"/>
        <v>53401000</v>
      </c>
      <c r="B507" s="137" t="s">
        <v>783</v>
      </c>
      <c r="C507" s="138">
        <v>1017125.1</v>
      </c>
      <c r="D507" s="138">
        <v>6332014.8700000001</v>
      </c>
      <c r="E507" s="138">
        <v>-5314889.7699999996</v>
      </c>
      <c r="F507" s="137" t="s">
        <v>1672</v>
      </c>
      <c r="G507" s="137" t="s">
        <v>220</v>
      </c>
    </row>
    <row r="508" spans="1:7" x14ac:dyDescent="0.2">
      <c r="A508" s="59" t="str">
        <f t="shared" si="7"/>
        <v>53401100</v>
      </c>
      <c r="B508" s="137" t="s">
        <v>785</v>
      </c>
      <c r="C508" s="138">
        <v>17289.009999999998</v>
      </c>
      <c r="D508" s="138">
        <v>130029.05</v>
      </c>
      <c r="E508" s="138">
        <v>-112740.04</v>
      </c>
      <c r="F508" s="137" t="s">
        <v>1667</v>
      </c>
      <c r="G508" s="137" t="s">
        <v>220</v>
      </c>
    </row>
    <row r="509" spans="1:7" x14ac:dyDescent="0.2">
      <c r="A509" s="59" t="str">
        <f t="shared" si="7"/>
        <v>53401200</v>
      </c>
      <c r="B509" s="137" t="s">
        <v>786</v>
      </c>
      <c r="C509" s="138">
        <v>139980.54</v>
      </c>
      <c r="D509" s="138">
        <v>658390.93999999994</v>
      </c>
      <c r="E509" s="138">
        <v>-518410.4</v>
      </c>
      <c r="F509" s="137" t="s">
        <v>789</v>
      </c>
      <c r="G509" s="137" t="s">
        <v>220</v>
      </c>
    </row>
    <row r="510" spans="1:7" x14ac:dyDescent="0.2">
      <c r="A510" s="59" t="str">
        <f t="shared" si="7"/>
        <v>53401300</v>
      </c>
      <c r="B510" s="137" t="s">
        <v>787</v>
      </c>
      <c r="C510" s="138">
        <v>103770.49</v>
      </c>
      <c r="D510" s="138">
        <v>429377.43</v>
      </c>
      <c r="E510" s="138">
        <v>-325606.94</v>
      </c>
      <c r="F510" s="137" t="s">
        <v>1673</v>
      </c>
      <c r="G510" s="137" t="s">
        <v>220</v>
      </c>
    </row>
    <row r="511" spans="1:7" x14ac:dyDescent="0.2">
      <c r="A511" s="59" t="str">
        <f t="shared" si="7"/>
        <v>53401400</v>
      </c>
      <c r="B511" s="137" t="s">
        <v>788</v>
      </c>
      <c r="C511" s="138">
        <v>227093.15</v>
      </c>
      <c r="D511" s="138">
        <v>1209205.18</v>
      </c>
      <c r="E511" s="138">
        <v>-982112.03</v>
      </c>
      <c r="F511" s="137" t="s">
        <v>1634</v>
      </c>
      <c r="G511" s="137" t="s">
        <v>220</v>
      </c>
    </row>
    <row r="512" spans="1:7" x14ac:dyDescent="0.2">
      <c r="A512" s="59" t="str">
        <f t="shared" si="7"/>
        <v>53401500</v>
      </c>
      <c r="B512" s="137" t="s">
        <v>790</v>
      </c>
      <c r="C512" s="138">
        <v>149178.38</v>
      </c>
      <c r="D512" s="138">
        <v>743899.36</v>
      </c>
      <c r="E512" s="138">
        <v>-594720.98</v>
      </c>
      <c r="F512" s="137" t="s">
        <v>919</v>
      </c>
      <c r="G512" s="137" t="s">
        <v>220</v>
      </c>
    </row>
    <row r="513" spans="1:7" x14ac:dyDescent="0.2">
      <c r="A513" s="59" t="str">
        <f t="shared" si="7"/>
        <v>53401700</v>
      </c>
      <c r="B513" s="137" t="s">
        <v>792</v>
      </c>
      <c r="C513" s="138">
        <v>35409.9</v>
      </c>
      <c r="D513" s="138">
        <v>320417.33</v>
      </c>
      <c r="E513" s="138">
        <v>-285007.43</v>
      </c>
      <c r="F513" s="137" t="s">
        <v>1674</v>
      </c>
      <c r="G513" s="137" t="s">
        <v>220</v>
      </c>
    </row>
    <row r="514" spans="1:7" x14ac:dyDescent="0.2">
      <c r="A514" s="59" t="str">
        <f t="shared" si="7"/>
        <v>53401800</v>
      </c>
      <c r="B514" s="137" t="s">
        <v>794</v>
      </c>
      <c r="C514" s="138">
        <v>175487.58</v>
      </c>
      <c r="D514" s="138">
        <v>1072123.28</v>
      </c>
      <c r="E514" s="138">
        <v>-896635.7</v>
      </c>
      <c r="F514" s="137" t="s">
        <v>1665</v>
      </c>
      <c r="G514" s="137" t="s">
        <v>220</v>
      </c>
    </row>
    <row r="515" spans="1:7" x14ac:dyDescent="0.2">
      <c r="A515" s="59" t="str">
        <f t="shared" ref="A515:A578" si="8">LEFT(B515,8)</f>
        <v>53401900</v>
      </c>
      <c r="B515" s="137" t="s">
        <v>796</v>
      </c>
      <c r="C515" s="138">
        <v>63311.58</v>
      </c>
      <c r="D515" s="138">
        <v>419187.79</v>
      </c>
      <c r="E515" s="138">
        <v>-355876.21</v>
      </c>
      <c r="F515" s="137" t="s">
        <v>1623</v>
      </c>
      <c r="G515" s="137" t="s">
        <v>220</v>
      </c>
    </row>
    <row r="516" spans="1:7" x14ac:dyDescent="0.2">
      <c r="A516" s="59" t="str">
        <f t="shared" si="8"/>
        <v>53402100</v>
      </c>
      <c r="B516" s="137" t="s">
        <v>797</v>
      </c>
      <c r="C516" s="138">
        <v>94989.54</v>
      </c>
      <c r="D516" s="138">
        <v>726480.76</v>
      </c>
      <c r="E516" s="138">
        <v>-631491.22</v>
      </c>
      <c r="F516" s="137" t="s">
        <v>757</v>
      </c>
      <c r="G516" s="137" t="s">
        <v>220</v>
      </c>
    </row>
    <row r="517" spans="1:7" x14ac:dyDescent="0.2">
      <c r="A517" s="59" t="str">
        <f t="shared" si="8"/>
        <v>53402200</v>
      </c>
      <c r="B517" s="137" t="s">
        <v>798</v>
      </c>
      <c r="C517" s="138">
        <v>124479.24</v>
      </c>
      <c r="D517" s="138">
        <v>760025.82</v>
      </c>
      <c r="E517" s="138">
        <v>-635546.57999999996</v>
      </c>
      <c r="F517" s="137" t="s">
        <v>1665</v>
      </c>
      <c r="G517" s="137" t="s">
        <v>220</v>
      </c>
    </row>
    <row r="518" spans="1:7" x14ac:dyDescent="0.2">
      <c r="A518" s="59" t="str">
        <f t="shared" si="8"/>
        <v>53402300</v>
      </c>
      <c r="B518" s="137" t="s">
        <v>799</v>
      </c>
      <c r="C518" s="138">
        <v>199850.56</v>
      </c>
      <c r="D518" s="138">
        <v>372863.21</v>
      </c>
      <c r="E518" s="138">
        <v>-173012.65</v>
      </c>
      <c r="F518" s="137" t="s">
        <v>1675</v>
      </c>
      <c r="G518" s="137" t="s">
        <v>220</v>
      </c>
    </row>
    <row r="519" spans="1:7" x14ac:dyDescent="0.2">
      <c r="A519" s="59" t="str">
        <f t="shared" si="8"/>
        <v>53402400</v>
      </c>
      <c r="B519" s="137" t="s">
        <v>801</v>
      </c>
      <c r="C519" s="138">
        <v>41211.68</v>
      </c>
      <c r="D519" s="138">
        <v>99741.11</v>
      </c>
      <c r="E519" s="138">
        <v>-58529.43</v>
      </c>
      <c r="F519" s="137" t="s">
        <v>800</v>
      </c>
      <c r="G519" s="137" t="s">
        <v>220</v>
      </c>
    </row>
    <row r="520" spans="1:7" x14ac:dyDescent="0.2">
      <c r="A520" s="59" t="str">
        <f t="shared" si="8"/>
        <v>53402500</v>
      </c>
      <c r="B520" s="137" t="s">
        <v>1676</v>
      </c>
      <c r="C520" s="138">
        <v>-180.35</v>
      </c>
      <c r="D520" s="138">
        <v>10054.219999999999</v>
      </c>
      <c r="E520" s="138">
        <v>-10234.57</v>
      </c>
      <c r="F520" s="137" t="s">
        <v>1677</v>
      </c>
      <c r="G520" s="137" t="s">
        <v>220</v>
      </c>
    </row>
    <row r="521" spans="1:7" x14ac:dyDescent="0.2">
      <c r="A521" s="59" t="str">
        <f t="shared" si="8"/>
        <v>53402600</v>
      </c>
      <c r="B521" s="137" t="s">
        <v>802</v>
      </c>
      <c r="C521" s="138">
        <v>5459.09</v>
      </c>
      <c r="D521" s="138">
        <v>13989.47</v>
      </c>
      <c r="E521" s="138">
        <v>-8530.3799999999992</v>
      </c>
      <c r="F521" s="137" t="s">
        <v>1678</v>
      </c>
      <c r="G521" s="137" t="s">
        <v>220</v>
      </c>
    </row>
    <row r="522" spans="1:7" x14ac:dyDescent="0.2">
      <c r="A522" s="59" t="str">
        <f t="shared" si="8"/>
        <v>Total: S</v>
      </c>
      <c r="B522" s="137" t="s">
        <v>803</v>
      </c>
      <c r="C522" s="138">
        <v>2394455.4900000002</v>
      </c>
      <c r="D522" s="138">
        <v>13297799.82</v>
      </c>
      <c r="E522" s="138">
        <v>-10903344.33</v>
      </c>
      <c r="F522" s="137" t="s">
        <v>1679</v>
      </c>
      <c r="G522" s="137" t="s">
        <v>302</v>
      </c>
    </row>
    <row r="523" spans="1:7" x14ac:dyDescent="0.2">
      <c r="A523" s="59" t="str">
        <f t="shared" si="8"/>
        <v>Manageme</v>
      </c>
      <c r="B523" s="137" t="s">
        <v>804</v>
      </c>
      <c r="C523" s="138">
        <v>0</v>
      </c>
      <c r="D523" s="138">
        <v>0</v>
      </c>
      <c r="E523" s="138">
        <v>0</v>
      </c>
      <c r="F523" s="137" t="s">
        <v>302</v>
      </c>
      <c r="G523" s="137" t="s">
        <v>302</v>
      </c>
    </row>
    <row r="524" spans="1:7" x14ac:dyDescent="0.2">
      <c r="A524" s="59" t="str">
        <f t="shared" si="8"/>
        <v>53110013</v>
      </c>
      <c r="B524" s="137" t="s">
        <v>805</v>
      </c>
      <c r="C524" s="138">
        <v>0</v>
      </c>
      <c r="D524" s="138">
        <v>8456.25</v>
      </c>
      <c r="E524" s="138">
        <v>-8456.25</v>
      </c>
      <c r="F524" s="137" t="s">
        <v>305</v>
      </c>
      <c r="G524" s="137" t="s">
        <v>220</v>
      </c>
    </row>
    <row r="525" spans="1:7" x14ac:dyDescent="0.2">
      <c r="A525" s="59" t="str">
        <f t="shared" si="8"/>
        <v>53110016</v>
      </c>
      <c r="B525" s="137" t="s">
        <v>1680</v>
      </c>
      <c r="C525" s="138">
        <v>8022.59</v>
      </c>
      <c r="D525" s="138">
        <v>0</v>
      </c>
      <c r="E525" s="138">
        <v>8022.59</v>
      </c>
      <c r="F525" s="137" t="s">
        <v>302</v>
      </c>
      <c r="G525" s="137" t="s">
        <v>220</v>
      </c>
    </row>
    <row r="526" spans="1:7" x14ac:dyDescent="0.2">
      <c r="A526" s="59" t="str">
        <f t="shared" si="8"/>
        <v>53150011</v>
      </c>
      <c r="B526" s="137" t="s">
        <v>806</v>
      </c>
      <c r="C526" s="138">
        <v>7142.67</v>
      </c>
      <c r="D526" s="138">
        <v>48251.83</v>
      </c>
      <c r="E526" s="138">
        <v>-41109.160000000003</v>
      </c>
      <c r="F526" s="137" t="s">
        <v>1681</v>
      </c>
      <c r="G526" s="137" t="s">
        <v>220</v>
      </c>
    </row>
    <row r="527" spans="1:7" x14ac:dyDescent="0.2">
      <c r="A527" s="59" t="str">
        <f t="shared" si="8"/>
        <v>53150013</v>
      </c>
      <c r="B527" s="137" t="s">
        <v>807</v>
      </c>
      <c r="C527" s="138">
        <v>41146.160000000003</v>
      </c>
      <c r="D527" s="138">
        <v>337803.01</v>
      </c>
      <c r="E527" s="138">
        <v>-296656.84999999998</v>
      </c>
      <c r="F527" s="137" t="s">
        <v>1682</v>
      </c>
      <c r="G527" s="137" t="s">
        <v>220</v>
      </c>
    </row>
    <row r="528" spans="1:7" x14ac:dyDescent="0.2">
      <c r="A528" s="59" t="str">
        <f t="shared" si="8"/>
        <v>53150014</v>
      </c>
      <c r="B528" s="137" t="s">
        <v>808</v>
      </c>
      <c r="C528" s="138">
        <v>89469.5</v>
      </c>
      <c r="D528" s="138">
        <v>752159.99</v>
      </c>
      <c r="E528" s="138">
        <v>-662690.49</v>
      </c>
      <c r="F528" s="137" t="s">
        <v>1683</v>
      </c>
      <c r="G528" s="137" t="s">
        <v>220</v>
      </c>
    </row>
    <row r="529" spans="1:7" x14ac:dyDescent="0.2">
      <c r="A529" s="59" t="str">
        <f t="shared" si="8"/>
        <v>53150015</v>
      </c>
      <c r="B529" s="137" t="s">
        <v>810</v>
      </c>
      <c r="C529" s="138">
        <v>0</v>
      </c>
      <c r="D529" s="138">
        <v>-7531.5</v>
      </c>
      <c r="E529" s="138">
        <v>7531.5</v>
      </c>
      <c r="F529" s="137" t="s">
        <v>376</v>
      </c>
      <c r="G529" s="137" t="s">
        <v>220</v>
      </c>
    </row>
    <row r="530" spans="1:7" x14ac:dyDescent="0.2">
      <c r="A530" s="59" t="str">
        <f t="shared" si="8"/>
        <v>53150016</v>
      </c>
      <c r="B530" s="137" t="s">
        <v>811</v>
      </c>
      <c r="C530" s="138">
        <v>35451.07</v>
      </c>
      <c r="D530" s="138">
        <v>143414.09</v>
      </c>
      <c r="E530" s="138">
        <v>-107963.02</v>
      </c>
      <c r="F530" s="137" t="s">
        <v>1684</v>
      </c>
      <c r="G530" s="137" t="s">
        <v>220</v>
      </c>
    </row>
    <row r="531" spans="1:7" x14ac:dyDescent="0.2">
      <c r="A531" s="59" t="str">
        <f t="shared" si="8"/>
        <v>53151014</v>
      </c>
      <c r="B531" s="137" t="s">
        <v>812</v>
      </c>
      <c r="C531" s="138">
        <v>11730</v>
      </c>
      <c r="D531" s="138">
        <v>17595</v>
      </c>
      <c r="E531" s="138">
        <v>-5865</v>
      </c>
      <c r="F531" s="137" t="s">
        <v>1506</v>
      </c>
      <c r="G531" s="137" t="s">
        <v>220</v>
      </c>
    </row>
    <row r="532" spans="1:7" x14ac:dyDescent="0.2">
      <c r="A532" s="59" t="str">
        <f t="shared" si="8"/>
        <v>53151016</v>
      </c>
      <c r="B532" s="137" t="s">
        <v>1685</v>
      </c>
      <c r="C532" s="138">
        <v>10184.4</v>
      </c>
      <c r="D532" s="138">
        <v>19661.099999999999</v>
      </c>
      <c r="E532" s="138">
        <v>-9476.7000000000007</v>
      </c>
      <c r="F532" s="137" t="s">
        <v>1686</v>
      </c>
      <c r="G532" s="137" t="s">
        <v>220</v>
      </c>
    </row>
    <row r="533" spans="1:7" x14ac:dyDescent="0.2">
      <c r="A533" s="59" t="str">
        <f t="shared" si="8"/>
        <v>53152000</v>
      </c>
      <c r="B533" s="137" t="s">
        <v>813</v>
      </c>
      <c r="C533" s="138">
        <v>7064.9</v>
      </c>
      <c r="D533" s="138">
        <v>85081.1</v>
      </c>
      <c r="E533" s="138">
        <v>-78016.2</v>
      </c>
      <c r="F533" s="137" t="s">
        <v>382</v>
      </c>
      <c r="G533" s="137" t="s">
        <v>220</v>
      </c>
    </row>
    <row r="534" spans="1:7" x14ac:dyDescent="0.2">
      <c r="A534" s="59" t="str">
        <f t="shared" si="8"/>
        <v>53153000</v>
      </c>
      <c r="B534" s="137" t="s">
        <v>814</v>
      </c>
      <c r="C534" s="138">
        <v>0</v>
      </c>
      <c r="D534" s="138">
        <v>85100</v>
      </c>
      <c r="E534" s="138">
        <v>-85100</v>
      </c>
      <c r="F534" s="137" t="s">
        <v>305</v>
      </c>
      <c r="G534" s="137" t="s">
        <v>220</v>
      </c>
    </row>
    <row r="535" spans="1:7" x14ac:dyDescent="0.2">
      <c r="A535" s="59" t="str">
        <f t="shared" si="8"/>
        <v>53154000</v>
      </c>
      <c r="B535" s="137" t="s">
        <v>815</v>
      </c>
      <c r="C535" s="138">
        <v>34506</v>
      </c>
      <c r="D535" s="138">
        <v>193864</v>
      </c>
      <c r="E535" s="138">
        <v>-159358</v>
      </c>
      <c r="F535" s="137" t="s">
        <v>1687</v>
      </c>
      <c r="G535" s="137" t="s">
        <v>220</v>
      </c>
    </row>
    <row r="536" spans="1:7" x14ac:dyDescent="0.2">
      <c r="A536" s="59" t="str">
        <f t="shared" si="8"/>
        <v>53155000</v>
      </c>
      <c r="B536" s="137" t="s">
        <v>816</v>
      </c>
      <c r="C536" s="138">
        <v>11289.62</v>
      </c>
      <c r="D536" s="138">
        <v>314923.62</v>
      </c>
      <c r="E536" s="138">
        <v>-303634</v>
      </c>
      <c r="F536" s="137" t="s">
        <v>1688</v>
      </c>
      <c r="G536" s="137" t="s">
        <v>220</v>
      </c>
    </row>
    <row r="537" spans="1:7" x14ac:dyDescent="0.2">
      <c r="A537" s="59" t="str">
        <f t="shared" si="8"/>
        <v>Total: C</v>
      </c>
      <c r="B537" s="137" t="s">
        <v>817</v>
      </c>
      <c r="C537" s="138">
        <v>256006.91</v>
      </c>
      <c r="D537" s="138">
        <v>1998778.49</v>
      </c>
      <c r="E537" s="138">
        <v>-1742771.58</v>
      </c>
      <c r="F537" s="137" t="s">
        <v>1689</v>
      </c>
      <c r="G537" s="137" t="s">
        <v>302</v>
      </c>
    </row>
    <row r="538" spans="1:7" x14ac:dyDescent="0.2">
      <c r="A538" s="59" t="str">
        <f t="shared" si="8"/>
        <v>52532013</v>
      </c>
      <c r="B538" s="137" t="s">
        <v>819</v>
      </c>
      <c r="C538" s="138">
        <v>4687.05</v>
      </c>
      <c r="D538" s="138">
        <v>9217.7000000000007</v>
      </c>
      <c r="E538" s="138">
        <v>-4530.6499999999996</v>
      </c>
      <c r="F538" s="137" t="s">
        <v>1690</v>
      </c>
      <c r="G538" s="137" t="s">
        <v>220</v>
      </c>
    </row>
    <row r="539" spans="1:7" x14ac:dyDescent="0.2">
      <c r="A539" s="59" t="str">
        <f t="shared" si="8"/>
        <v>52532014</v>
      </c>
      <c r="B539" s="137" t="s">
        <v>820</v>
      </c>
      <c r="C539" s="138">
        <v>24470.51</v>
      </c>
      <c r="D539" s="138">
        <v>110840.41</v>
      </c>
      <c r="E539" s="138">
        <v>-86369.9</v>
      </c>
      <c r="F539" s="137" t="s">
        <v>983</v>
      </c>
      <c r="G539" s="137" t="s">
        <v>220</v>
      </c>
    </row>
    <row r="540" spans="1:7" x14ac:dyDescent="0.2">
      <c r="A540" s="59" t="str">
        <f t="shared" si="8"/>
        <v>52532016</v>
      </c>
      <c r="B540" s="137" t="s">
        <v>822</v>
      </c>
      <c r="C540" s="138">
        <v>13422.29</v>
      </c>
      <c r="D540" s="138">
        <v>65547.7</v>
      </c>
      <c r="E540" s="138">
        <v>-52125.41</v>
      </c>
      <c r="F540" s="137" t="s">
        <v>1691</v>
      </c>
      <c r="G540" s="137" t="s">
        <v>220</v>
      </c>
    </row>
    <row r="541" spans="1:7" x14ac:dyDescent="0.2">
      <c r="A541" s="59" t="str">
        <f t="shared" si="8"/>
        <v>52546013</v>
      </c>
      <c r="B541" s="137" t="s">
        <v>823</v>
      </c>
      <c r="C541" s="138">
        <v>11633.5</v>
      </c>
      <c r="D541" s="138">
        <v>212755.01</v>
      </c>
      <c r="E541" s="138">
        <v>-201121.51</v>
      </c>
      <c r="F541" s="137" t="s">
        <v>1692</v>
      </c>
      <c r="G541" s="137" t="s">
        <v>220</v>
      </c>
    </row>
    <row r="542" spans="1:7" x14ac:dyDescent="0.2">
      <c r="A542" s="59" t="str">
        <f t="shared" si="8"/>
        <v>52546014</v>
      </c>
      <c r="B542" s="137" t="s">
        <v>825</v>
      </c>
      <c r="C542" s="138">
        <v>2676.5</v>
      </c>
      <c r="D542" s="138">
        <v>8641.2199999999993</v>
      </c>
      <c r="E542" s="138">
        <v>-5964.72</v>
      </c>
      <c r="F542" s="137" t="s">
        <v>1693</v>
      </c>
      <c r="G542" s="137" t="s">
        <v>220</v>
      </c>
    </row>
    <row r="543" spans="1:7" x14ac:dyDescent="0.2">
      <c r="A543" s="59" t="str">
        <f t="shared" si="8"/>
        <v>52546016</v>
      </c>
      <c r="B543" s="137" t="s">
        <v>826</v>
      </c>
      <c r="C543" s="138">
        <v>15422.02</v>
      </c>
      <c r="D543" s="138">
        <v>172054.73</v>
      </c>
      <c r="E543" s="138">
        <v>-156632.71</v>
      </c>
      <c r="F543" s="137" t="s">
        <v>867</v>
      </c>
      <c r="G543" s="137" t="s">
        <v>220</v>
      </c>
    </row>
    <row r="544" spans="1:7" x14ac:dyDescent="0.2">
      <c r="A544" s="59" t="str">
        <f t="shared" si="8"/>
        <v>52548011</v>
      </c>
      <c r="B544" s="137" t="s">
        <v>828</v>
      </c>
      <c r="C544" s="138">
        <v>0</v>
      </c>
      <c r="D544" s="138">
        <v>3927.54</v>
      </c>
      <c r="E544" s="138">
        <v>-3927.54</v>
      </c>
      <c r="F544" s="137" t="s">
        <v>305</v>
      </c>
      <c r="G544" s="137" t="s">
        <v>220</v>
      </c>
    </row>
    <row r="545" spans="1:7" x14ac:dyDescent="0.2">
      <c r="A545" s="59" t="str">
        <f t="shared" si="8"/>
        <v>52548013</v>
      </c>
      <c r="B545" s="137" t="s">
        <v>829</v>
      </c>
      <c r="C545" s="138">
        <v>12572.58</v>
      </c>
      <c r="D545" s="138">
        <v>26514.53</v>
      </c>
      <c r="E545" s="138">
        <v>-13941.95</v>
      </c>
      <c r="F545" s="137" t="s">
        <v>1694</v>
      </c>
      <c r="G545" s="137" t="s">
        <v>220</v>
      </c>
    </row>
    <row r="546" spans="1:7" x14ac:dyDescent="0.2">
      <c r="A546" s="59" t="str">
        <f t="shared" si="8"/>
        <v>52548014</v>
      </c>
      <c r="B546" s="137" t="s">
        <v>830</v>
      </c>
      <c r="C546" s="138">
        <v>1207.06</v>
      </c>
      <c r="D546" s="138">
        <v>1919.2</v>
      </c>
      <c r="E546" s="138">
        <v>-712.14</v>
      </c>
      <c r="F546" s="137" t="s">
        <v>1669</v>
      </c>
      <c r="G546" s="137" t="s">
        <v>220</v>
      </c>
    </row>
    <row r="547" spans="1:7" x14ac:dyDescent="0.2">
      <c r="A547" s="59" t="str">
        <f t="shared" si="8"/>
        <v>52548016</v>
      </c>
      <c r="B547" s="137" t="s">
        <v>831</v>
      </c>
      <c r="C547" s="138">
        <v>4375.97</v>
      </c>
      <c r="D547" s="138">
        <v>8179.91</v>
      </c>
      <c r="E547" s="138">
        <v>-3803.94</v>
      </c>
      <c r="F547" s="137" t="s">
        <v>1695</v>
      </c>
      <c r="G547" s="137" t="s">
        <v>220</v>
      </c>
    </row>
    <row r="548" spans="1:7" x14ac:dyDescent="0.2">
      <c r="A548" s="59" t="str">
        <f t="shared" si="8"/>
        <v>52550012</v>
      </c>
      <c r="B548" s="137" t="s">
        <v>1696</v>
      </c>
      <c r="C548" s="138">
        <v>0</v>
      </c>
      <c r="D548" s="138">
        <v>122.56</v>
      </c>
      <c r="E548" s="138">
        <v>-122.56</v>
      </c>
      <c r="F548" s="137" t="s">
        <v>305</v>
      </c>
      <c r="G548" s="137" t="s">
        <v>220</v>
      </c>
    </row>
    <row r="549" spans="1:7" x14ac:dyDescent="0.2">
      <c r="A549" s="59" t="str">
        <f t="shared" si="8"/>
        <v>52550013</v>
      </c>
      <c r="B549" s="137" t="s">
        <v>832</v>
      </c>
      <c r="C549" s="138">
        <v>796.16</v>
      </c>
      <c r="D549" s="138">
        <v>11638.06</v>
      </c>
      <c r="E549" s="138">
        <v>-10841.9</v>
      </c>
      <c r="F549" s="137" t="s">
        <v>1697</v>
      </c>
      <c r="G549" s="137" t="s">
        <v>220</v>
      </c>
    </row>
    <row r="550" spans="1:7" x14ac:dyDescent="0.2">
      <c r="A550" s="59" t="str">
        <f t="shared" si="8"/>
        <v>52550014</v>
      </c>
      <c r="B550" s="137" t="s">
        <v>833</v>
      </c>
      <c r="C550" s="138">
        <v>4409.51</v>
      </c>
      <c r="D550" s="138">
        <v>1932.78</v>
      </c>
      <c r="E550" s="138">
        <v>2476.73</v>
      </c>
      <c r="F550" s="137" t="s">
        <v>1698</v>
      </c>
      <c r="G550" s="137" t="s">
        <v>220</v>
      </c>
    </row>
    <row r="551" spans="1:7" x14ac:dyDescent="0.2">
      <c r="A551" s="59" t="str">
        <f t="shared" si="8"/>
        <v>52550016</v>
      </c>
      <c r="B551" s="137" t="s">
        <v>834</v>
      </c>
      <c r="C551" s="138">
        <v>24028.23</v>
      </c>
      <c r="D551" s="138">
        <v>99812.19</v>
      </c>
      <c r="E551" s="138">
        <v>-75783.960000000006</v>
      </c>
      <c r="F551" s="137" t="s">
        <v>1699</v>
      </c>
      <c r="G551" s="137" t="s">
        <v>220</v>
      </c>
    </row>
    <row r="552" spans="1:7" x14ac:dyDescent="0.2">
      <c r="A552" s="59" t="str">
        <f t="shared" si="8"/>
        <v>52571011</v>
      </c>
      <c r="B552" s="137" t="s">
        <v>836</v>
      </c>
      <c r="C552" s="138">
        <v>45792.98</v>
      </c>
      <c r="D552" s="138">
        <v>319361.45</v>
      </c>
      <c r="E552" s="138">
        <v>-273568.46999999997</v>
      </c>
      <c r="F552" s="137" t="s">
        <v>886</v>
      </c>
      <c r="G552" s="137" t="s">
        <v>220</v>
      </c>
    </row>
    <row r="553" spans="1:7" x14ac:dyDescent="0.2">
      <c r="A553" s="59" t="str">
        <f t="shared" si="8"/>
        <v>52571013</v>
      </c>
      <c r="B553" s="137" t="s">
        <v>1700</v>
      </c>
      <c r="C553" s="138">
        <v>9</v>
      </c>
      <c r="D553" s="138">
        <v>339</v>
      </c>
      <c r="E553" s="138">
        <v>-330</v>
      </c>
      <c r="F553" s="137" t="s">
        <v>1701</v>
      </c>
      <c r="G553" s="137" t="s">
        <v>220</v>
      </c>
    </row>
    <row r="554" spans="1:7" x14ac:dyDescent="0.2">
      <c r="A554" s="59" t="str">
        <f t="shared" si="8"/>
        <v>52571016</v>
      </c>
      <c r="B554" s="137" t="s">
        <v>837</v>
      </c>
      <c r="C554" s="138">
        <v>0</v>
      </c>
      <c r="D554" s="138">
        <v>340.07</v>
      </c>
      <c r="E554" s="138">
        <v>-340.07</v>
      </c>
      <c r="F554" s="137" t="s">
        <v>305</v>
      </c>
      <c r="G554" s="137" t="s">
        <v>220</v>
      </c>
    </row>
    <row r="555" spans="1:7" x14ac:dyDescent="0.2">
      <c r="A555" s="59" t="str">
        <f t="shared" si="8"/>
        <v>52571100</v>
      </c>
      <c r="B555" s="137" t="s">
        <v>838</v>
      </c>
      <c r="C555" s="138">
        <v>13137.94</v>
      </c>
      <c r="D555" s="138">
        <v>74658.509999999995</v>
      </c>
      <c r="E555" s="138">
        <v>-61520.57</v>
      </c>
      <c r="F555" s="137" t="s">
        <v>1663</v>
      </c>
      <c r="G555" s="137" t="s">
        <v>220</v>
      </c>
    </row>
    <row r="556" spans="1:7" x14ac:dyDescent="0.2">
      <c r="A556" s="59" t="str">
        <f t="shared" si="8"/>
        <v>52578013</v>
      </c>
      <c r="B556" s="137" t="s">
        <v>839</v>
      </c>
      <c r="C556" s="138">
        <v>632.54</v>
      </c>
      <c r="D556" s="138">
        <v>8238.7199999999993</v>
      </c>
      <c r="E556" s="138">
        <v>-7606.18</v>
      </c>
      <c r="F556" s="137" t="s">
        <v>1702</v>
      </c>
      <c r="G556" s="137" t="s">
        <v>220</v>
      </c>
    </row>
    <row r="557" spans="1:7" x14ac:dyDescent="0.2">
      <c r="A557" s="59" t="str">
        <f t="shared" si="8"/>
        <v>52578014</v>
      </c>
      <c r="B557" s="137" t="s">
        <v>840</v>
      </c>
      <c r="C557" s="138">
        <v>3161.11</v>
      </c>
      <c r="D557" s="138">
        <v>29310.49</v>
      </c>
      <c r="E557" s="138">
        <v>-26149.38</v>
      </c>
      <c r="F557" s="137" t="s">
        <v>917</v>
      </c>
      <c r="G557" s="137" t="s">
        <v>220</v>
      </c>
    </row>
    <row r="558" spans="1:7" x14ac:dyDescent="0.2">
      <c r="A558" s="59" t="str">
        <f t="shared" si="8"/>
        <v>52578016</v>
      </c>
      <c r="B558" s="137" t="s">
        <v>841</v>
      </c>
      <c r="C558" s="138">
        <v>165.08</v>
      </c>
      <c r="D558" s="138">
        <v>919.79</v>
      </c>
      <c r="E558" s="138">
        <v>-754.71</v>
      </c>
      <c r="F558" s="137" t="s">
        <v>791</v>
      </c>
      <c r="G558" s="137" t="s">
        <v>220</v>
      </c>
    </row>
    <row r="559" spans="1:7" x14ac:dyDescent="0.2">
      <c r="A559" s="59" t="str">
        <f t="shared" si="8"/>
        <v>52583011</v>
      </c>
      <c r="B559" s="137" t="s">
        <v>842</v>
      </c>
      <c r="C559" s="138">
        <v>6104.85</v>
      </c>
      <c r="D559" s="138">
        <v>30494.75</v>
      </c>
      <c r="E559" s="138">
        <v>-24389.9</v>
      </c>
      <c r="F559" s="137" t="s">
        <v>1655</v>
      </c>
      <c r="G559" s="137" t="s">
        <v>220</v>
      </c>
    </row>
    <row r="560" spans="1:7" x14ac:dyDescent="0.2">
      <c r="A560" s="59" t="str">
        <f t="shared" si="8"/>
        <v>52583013</v>
      </c>
      <c r="B560" s="137" t="s">
        <v>844</v>
      </c>
      <c r="C560" s="138">
        <v>778.54</v>
      </c>
      <c r="D560" s="138">
        <v>4615.04</v>
      </c>
      <c r="E560" s="138">
        <v>-3836.5</v>
      </c>
      <c r="F560" s="137" t="s">
        <v>1640</v>
      </c>
      <c r="G560" s="137" t="s">
        <v>220</v>
      </c>
    </row>
    <row r="561" spans="1:7" x14ac:dyDescent="0.2">
      <c r="A561" s="59" t="str">
        <f t="shared" si="8"/>
        <v>52583014</v>
      </c>
      <c r="B561" s="137" t="s">
        <v>845</v>
      </c>
      <c r="C561" s="138">
        <v>-3.33</v>
      </c>
      <c r="D561" s="138">
        <v>298.51</v>
      </c>
      <c r="E561" s="138">
        <v>-301.83999999999997</v>
      </c>
      <c r="F561" s="137" t="s">
        <v>942</v>
      </c>
      <c r="G561" s="137" t="s">
        <v>220</v>
      </c>
    </row>
    <row r="562" spans="1:7" x14ac:dyDescent="0.2">
      <c r="A562" s="59" t="str">
        <f t="shared" si="8"/>
        <v>52583016</v>
      </c>
      <c r="B562" s="137" t="s">
        <v>846</v>
      </c>
      <c r="C562" s="138">
        <v>6539.05</v>
      </c>
      <c r="D562" s="138">
        <v>37950.870000000003</v>
      </c>
      <c r="E562" s="138">
        <v>-31411.82</v>
      </c>
      <c r="F562" s="137" t="s">
        <v>963</v>
      </c>
      <c r="G562" s="137" t="s">
        <v>220</v>
      </c>
    </row>
    <row r="563" spans="1:7" x14ac:dyDescent="0.2">
      <c r="A563" s="59" t="str">
        <f t="shared" si="8"/>
        <v>Total: B</v>
      </c>
      <c r="B563" s="137" t="s">
        <v>848</v>
      </c>
      <c r="C563" s="138">
        <v>196019.14</v>
      </c>
      <c r="D563" s="138">
        <v>1239630.74</v>
      </c>
      <c r="E563" s="138">
        <v>-1043611.6</v>
      </c>
      <c r="F563" s="137" t="s">
        <v>882</v>
      </c>
      <c r="G563" s="137" t="s">
        <v>302</v>
      </c>
    </row>
    <row r="564" spans="1:7" x14ac:dyDescent="0.2">
      <c r="A564" s="59" t="str">
        <f t="shared" si="8"/>
        <v>52574014</v>
      </c>
      <c r="B564" s="137" t="s">
        <v>850</v>
      </c>
      <c r="C564" s="138">
        <v>1302.44</v>
      </c>
      <c r="D564" s="138">
        <v>361.27</v>
      </c>
      <c r="E564" s="138">
        <v>941.17</v>
      </c>
      <c r="F564" s="137" t="s">
        <v>1703</v>
      </c>
      <c r="G564" s="137" t="s">
        <v>220</v>
      </c>
    </row>
    <row r="565" spans="1:7" x14ac:dyDescent="0.2">
      <c r="A565" s="59" t="str">
        <f t="shared" si="8"/>
        <v>52574015</v>
      </c>
      <c r="B565" s="137" t="s">
        <v>851</v>
      </c>
      <c r="C565" s="138">
        <v>0</v>
      </c>
      <c r="D565" s="138">
        <v>-133.81</v>
      </c>
      <c r="E565" s="138">
        <v>133.81</v>
      </c>
      <c r="F565" s="137" t="s">
        <v>376</v>
      </c>
      <c r="G565" s="137" t="s">
        <v>220</v>
      </c>
    </row>
    <row r="566" spans="1:7" x14ac:dyDescent="0.2">
      <c r="A566" s="59" t="str">
        <f t="shared" si="8"/>
        <v>52574016</v>
      </c>
      <c r="B566" s="137" t="s">
        <v>852</v>
      </c>
      <c r="C566" s="138">
        <v>14024.55</v>
      </c>
      <c r="D566" s="138">
        <v>127366.7</v>
      </c>
      <c r="E566" s="138">
        <v>-113342.15</v>
      </c>
      <c r="F566" s="137" t="s">
        <v>1704</v>
      </c>
      <c r="G566" s="137" t="s">
        <v>220</v>
      </c>
    </row>
    <row r="567" spans="1:7" x14ac:dyDescent="0.2">
      <c r="A567" s="59" t="str">
        <f t="shared" si="8"/>
        <v>52574113</v>
      </c>
      <c r="B567" s="137" t="s">
        <v>853</v>
      </c>
      <c r="C567" s="138">
        <v>0</v>
      </c>
      <c r="D567" s="138">
        <v>1510.72</v>
      </c>
      <c r="E567" s="138">
        <v>-1510.72</v>
      </c>
      <c r="F567" s="137" t="s">
        <v>305</v>
      </c>
      <c r="G567" s="137" t="s">
        <v>220</v>
      </c>
    </row>
    <row r="568" spans="1:7" x14ac:dyDescent="0.2">
      <c r="A568" s="59" t="str">
        <f t="shared" si="8"/>
        <v>52574114</v>
      </c>
      <c r="B568" s="137" t="s">
        <v>854</v>
      </c>
      <c r="C568" s="138">
        <v>0</v>
      </c>
      <c r="D568" s="138">
        <v>-784.42</v>
      </c>
      <c r="E568" s="138">
        <v>784.42</v>
      </c>
      <c r="F568" s="137" t="s">
        <v>376</v>
      </c>
      <c r="G568" s="137" t="s">
        <v>220</v>
      </c>
    </row>
    <row r="569" spans="1:7" x14ac:dyDescent="0.2">
      <c r="A569" s="59" t="str">
        <f t="shared" si="8"/>
        <v>52574115</v>
      </c>
      <c r="B569" s="137" t="s">
        <v>855</v>
      </c>
      <c r="C569" s="138">
        <v>180</v>
      </c>
      <c r="D569" s="138">
        <v>2025</v>
      </c>
      <c r="E569" s="138">
        <v>-1845</v>
      </c>
      <c r="F569" s="137" t="s">
        <v>1705</v>
      </c>
      <c r="G569" s="137" t="s">
        <v>220</v>
      </c>
    </row>
    <row r="570" spans="1:7" x14ac:dyDescent="0.2">
      <c r="A570" s="59" t="str">
        <f t="shared" si="8"/>
        <v>52574116</v>
      </c>
      <c r="B570" s="137" t="s">
        <v>856</v>
      </c>
      <c r="C570" s="138">
        <v>10797.46</v>
      </c>
      <c r="D570" s="138">
        <v>72193.75</v>
      </c>
      <c r="E570" s="138">
        <v>-61396.29</v>
      </c>
      <c r="F570" s="137" t="s">
        <v>923</v>
      </c>
      <c r="G570" s="137" t="s">
        <v>220</v>
      </c>
    </row>
    <row r="571" spans="1:7" x14ac:dyDescent="0.2">
      <c r="A571" s="59" t="str">
        <f t="shared" si="8"/>
        <v>52574200</v>
      </c>
      <c r="B571" s="137" t="s">
        <v>858</v>
      </c>
      <c r="C571" s="138">
        <v>4188.66</v>
      </c>
      <c r="D571" s="138">
        <v>18700.14</v>
      </c>
      <c r="E571" s="138">
        <v>-14511.48</v>
      </c>
      <c r="F571" s="137" t="s">
        <v>1706</v>
      </c>
      <c r="G571" s="137" t="s">
        <v>220</v>
      </c>
    </row>
    <row r="572" spans="1:7" x14ac:dyDescent="0.2">
      <c r="A572" s="59" t="str">
        <f t="shared" si="8"/>
        <v>52574316</v>
      </c>
      <c r="B572" s="137" t="s">
        <v>859</v>
      </c>
      <c r="C572" s="138">
        <v>16092.59</v>
      </c>
      <c r="D572" s="138">
        <v>135044.01999999999</v>
      </c>
      <c r="E572" s="138">
        <v>-118951.43</v>
      </c>
      <c r="F572" s="137" t="s">
        <v>1683</v>
      </c>
      <c r="G572" s="137" t="s">
        <v>220</v>
      </c>
    </row>
    <row r="573" spans="1:7" x14ac:dyDescent="0.2">
      <c r="A573" s="59" t="str">
        <f t="shared" si="8"/>
        <v>Total: T</v>
      </c>
      <c r="B573" s="137" t="s">
        <v>860</v>
      </c>
      <c r="C573" s="138">
        <v>46585.7</v>
      </c>
      <c r="D573" s="138">
        <v>356283.37</v>
      </c>
      <c r="E573" s="138">
        <v>-309697.67</v>
      </c>
      <c r="F573" s="137" t="s">
        <v>757</v>
      </c>
      <c r="G573" s="137" t="s">
        <v>302</v>
      </c>
    </row>
    <row r="574" spans="1:7" x14ac:dyDescent="0.2">
      <c r="A574" s="59" t="str">
        <f t="shared" si="8"/>
        <v>52562513</v>
      </c>
      <c r="B574" s="137" t="s">
        <v>861</v>
      </c>
      <c r="C574" s="138">
        <v>3004.22</v>
      </c>
      <c r="D574" s="138">
        <v>7814.61</v>
      </c>
      <c r="E574" s="138">
        <v>-4810.3900000000003</v>
      </c>
      <c r="F574" s="137" t="s">
        <v>862</v>
      </c>
      <c r="G574" s="137" t="s">
        <v>220</v>
      </c>
    </row>
    <row r="575" spans="1:7" x14ac:dyDescent="0.2">
      <c r="A575" s="59" t="str">
        <f t="shared" si="8"/>
        <v>52562514</v>
      </c>
      <c r="B575" s="137" t="s">
        <v>863</v>
      </c>
      <c r="C575" s="138">
        <v>139.80000000000001</v>
      </c>
      <c r="D575" s="138">
        <v>227.64</v>
      </c>
      <c r="E575" s="138">
        <v>-87.84</v>
      </c>
      <c r="F575" s="137" t="s">
        <v>1707</v>
      </c>
      <c r="G575" s="137" t="s">
        <v>220</v>
      </c>
    </row>
    <row r="576" spans="1:7" x14ac:dyDescent="0.2">
      <c r="A576" s="59" t="str">
        <f t="shared" si="8"/>
        <v>52562516</v>
      </c>
      <c r="B576" s="137" t="s">
        <v>864</v>
      </c>
      <c r="C576" s="138">
        <v>228.4</v>
      </c>
      <c r="D576" s="138">
        <v>1640.98</v>
      </c>
      <c r="E576" s="138">
        <v>-1412.58</v>
      </c>
      <c r="F576" s="137" t="s">
        <v>809</v>
      </c>
      <c r="G576" s="137" t="s">
        <v>220</v>
      </c>
    </row>
    <row r="577" spans="1:7" x14ac:dyDescent="0.2">
      <c r="A577" s="59" t="str">
        <f t="shared" si="8"/>
        <v>52566016</v>
      </c>
      <c r="B577" s="137" t="s">
        <v>865</v>
      </c>
      <c r="C577" s="138">
        <v>906.17</v>
      </c>
      <c r="D577" s="138">
        <v>35254.42</v>
      </c>
      <c r="E577" s="138">
        <v>-34348.25</v>
      </c>
      <c r="F577" s="137" t="s">
        <v>1708</v>
      </c>
      <c r="G577" s="137" t="s">
        <v>220</v>
      </c>
    </row>
    <row r="578" spans="1:7" x14ac:dyDescent="0.2">
      <c r="A578" s="59" t="str">
        <f t="shared" si="8"/>
        <v>52566700</v>
      </c>
      <c r="B578" s="137" t="s">
        <v>866</v>
      </c>
      <c r="C578" s="138">
        <v>0</v>
      </c>
      <c r="D578" s="138">
        <v>1921.67</v>
      </c>
      <c r="E578" s="138">
        <v>-1921.67</v>
      </c>
      <c r="F578" s="137" t="s">
        <v>305</v>
      </c>
      <c r="G578" s="137" t="s">
        <v>220</v>
      </c>
    </row>
    <row r="579" spans="1:7" x14ac:dyDescent="0.2">
      <c r="A579" s="59" t="str">
        <f t="shared" ref="A579:A642" si="9">LEFT(B579,8)</f>
        <v>Total: P</v>
      </c>
      <c r="B579" s="137" t="s">
        <v>868</v>
      </c>
      <c r="C579" s="138">
        <v>4278.59</v>
      </c>
      <c r="D579" s="138">
        <v>46859.32</v>
      </c>
      <c r="E579" s="138">
        <v>-42580.73</v>
      </c>
      <c r="F579" s="137" t="s">
        <v>1709</v>
      </c>
      <c r="G579" s="137" t="s">
        <v>302</v>
      </c>
    </row>
    <row r="580" spans="1:7" x14ac:dyDescent="0.2">
      <c r="A580" s="59" t="str">
        <f t="shared" si="9"/>
        <v>52512500</v>
      </c>
      <c r="B580" s="137" t="s">
        <v>869</v>
      </c>
      <c r="C580" s="138">
        <v>0</v>
      </c>
      <c r="D580" s="138">
        <v>99.5</v>
      </c>
      <c r="E580" s="138">
        <v>-99.5</v>
      </c>
      <c r="F580" s="137" t="s">
        <v>305</v>
      </c>
      <c r="G580" s="137" t="s">
        <v>220</v>
      </c>
    </row>
    <row r="581" spans="1:7" x14ac:dyDescent="0.2">
      <c r="A581" s="59" t="str">
        <f t="shared" si="9"/>
        <v>52526100</v>
      </c>
      <c r="B581" s="137" t="s">
        <v>870</v>
      </c>
      <c r="C581" s="138">
        <v>15404.74</v>
      </c>
      <c r="D581" s="138">
        <v>77696.38</v>
      </c>
      <c r="E581" s="138">
        <v>-62291.64</v>
      </c>
      <c r="F581" s="137" t="s">
        <v>720</v>
      </c>
      <c r="G581" s="137" t="s">
        <v>220</v>
      </c>
    </row>
    <row r="582" spans="1:7" x14ac:dyDescent="0.2">
      <c r="A582" s="59" t="str">
        <f t="shared" si="9"/>
        <v>52562011</v>
      </c>
      <c r="B582" s="137" t="s">
        <v>1710</v>
      </c>
      <c r="C582" s="138">
        <v>0</v>
      </c>
      <c r="D582" s="138">
        <v>299.67</v>
      </c>
      <c r="E582" s="138">
        <v>-299.67</v>
      </c>
      <c r="F582" s="137" t="s">
        <v>305</v>
      </c>
      <c r="G582" s="137" t="s">
        <v>220</v>
      </c>
    </row>
    <row r="583" spans="1:7" x14ac:dyDescent="0.2">
      <c r="A583" s="59" t="str">
        <f t="shared" si="9"/>
        <v>52562013</v>
      </c>
      <c r="B583" s="137" t="s">
        <v>871</v>
      </c>
      <c r="C583" s="138">
        <v>2806.72</v>
      </c>
      <c r="D583" s="138">
        <v>10031.200000000001</v>
      </c>
      <c r="E583" s="138">
        <v>-7224.48</v>
      </c>
      <c r="F583" s="137" t="s">
        <v>492</v>
      </c>
      <c r="G583" s="137" t="s">
        <v>220</v>
      </c>
    </row>
    <row r="584" spans="1:7" x14ac:dyDescent="0.2">
      <c r="A584" s="59" t="str">
        <f t="shared" si="9"/>
        <v>52562014</v>
      </c>
      <c r="B584" s="137" t="s">
        <v>872</v>
      </c>
      <c r="C584" s="138">
        <v>3293.9</v>
      </c>
      <c r="D584" s="138">
        <v>4714.5600000000004</v>
      </c>
      <c r="E584" s="138">
        <v>-1420.66</v>
      </c>
      <c r="F584" s="137" t="s">
        <v>1711</v>
      </c>
      <c r="G584" s="137" t="s">
        <v>220</v>
      </c>
    </row>
    <row r="585" spans="1:7" x14ac:dyDescent="0.2">
      <c r="A585" s="59" t="str">
        <f t="shared" si="9"/>
        <v>52562016</v>
      </c>
      <c r="B585" s="137" t="s">
        <v>873</v>
      </c>
      <c r="C585" s="138">
        <v>2094.86</v>
      </c>
      <c r="D585" s="138">
        <v>5750.53</v>
      </c>
      <c r="E585" s="138">
        <v>-3655.67</v>
      </c>
      <c r="F585" s="137" t="s">
        <v>1712</v>
      </c>
      <c r="G585" s="137" t="s">
        <v>220</v>
      </c>
    </row>
    <row r="586" spans="1:7" x14ac:dyDescent="0.2">
      <c r="A586" s="59" t="str">
        <f t="shared" si="9"/>
        <v>52571500</v>
      </c>
      <c r="B586" s="137" t="s">
        <v>874</v>
      </c>
      <c r="C586" s="138">
        <v>8262.3799999999992</v>
      </c>
      <c r="D586" s="138">
        <v>54828.47</v>
      </c>
      <c r="E586" s="138">
        <v>-46566.09</v>
      </c>
      <c r="F586" s="137" t="s">
        <v>1623</v>
      </c>
      <c r="G586" s="137" t="s">
        <v>220</v>
      </c>
    </row>
    <row r="587" spans="1:7" x14ac:dyDescent="0.2">
      <c r="A587" s="59" t="str">
        <f t="shared" si="9"/>
        <v>52582011</v>
      </c>
      <c r="B587" s="137" t="s">
        <v>1713</v>
      </c>
      <c r="C587" s="138">
        <v>0</v>
      </c>
      <c r="D587" s="138">
        <v>152.63</v>
      </c>
      <c r="E587" s="138">
        <v>-152.63</v>
      </c>
      <c r="F587" s="137" t="s">
        <v>305</v>
      </c>
      <c r="G587" s="137" t="s">
        <v>220</v>
      </c>
    </row>
    <row r="588" spans="1:7" x14ac:dyDescent="0.2">
      <c r="A588" s="59" t="str">
        <f t="shared" si="9"/>
        <v>52582013</v>
      </c>
      <c r="B588" s="137" t="s">
        <v>876</v>
      </c>
      <c r="C588" s="138">
        <v>4585.63</v>
      </c>
      <c r="D588" s="138">
        <v>19477.810000000001</v>
      </c>
      <c r="E588" s="138">
        <v>-14892.18</v>
      </c>
      <c r="F588" s="137" t="s">
        <v>1714</v>
      </c>
      <c r="G588" s="137" t="s">
        <v>220</v>
      </c>
    </row>
    <row r="589" spans="1:7" x14ac:dyDescent="0.2">
      <c r="A589" s="59" t="str">
        <f t="shared" si="9"/>
        <v>52582014</v>
      </c>
      <c r="B589" s="137" t="s">
        <v>877</v>
      </c>
      <c r="C589" s="138">
        <v>21906.5</v>
      </c>
      <c r="D589" s="138">
        <v>48435.11</v>
      </c>
      <c r="E589" s="138">
        <v>-26528.61</v>
      </c>
      <c r="F589" s="137" t="s">
        <v>1715</v>
      </c>
      <c r="G589" s="137" t="s">
        <v>220</v>
      </c>
    </row>
    <row r="590" spans="1:7" x14ac:dyDescent="0.2">
      <c r="A590" s="59" t="str">
        <f t="shared" si="9"/>
        <v>52582016</v>
      </c>
      <c r="B590" s="137" t="s">
        <v>878</v>
      </c>
      <c r="C590" s="138">
        <v>41.9</v>
      </c>
      <c r="D590" s="138">
        <v>2852.82</v>
      </c>
      <c r="E590" s="138">
        <v>-2810.92</v>
      </c>
      <c r="F590" s="137" t="s">
        <v>1716</v>
      </c>
      <c r="G590" s="137" t="s">
        <v>220</v>
      </c>
    </row>
    <row r="591" spans="1:7" x14ac:dyDescent="0.2">
      <c r="A591" s="59" t="str">
        <f t="shared" si="9"/>
        <v>52599800</v>
      </c>
      <c r="B591" s="137" t="s">
        <v>879</v>
      </c>
      <c r="C591" s="138">
        <v>1691.47</v>
      </c>
      <c r="D591" s="138">
        <v>378.71</v>
      </c>
      <c r="E591" s="138">
        <v>1312.76</v>
      </c>
      <c r="F591" s="137" t="s">
        <v>1717</v>
      </c>
      <c r="G591" s="137" t="s">
        <v>220</v>
      </c>
    </row>
    <row r="592" spans="1:7" x14ac:dyDescent="0.2">
      <c r="A592" s="59" t="str">
        <f t="shared" si="9"/>
        <v>Total: O</v>
      </c>
      <c r="B592" s="137" t="s">
        <v>881</v>
      </c>
      <c r="C592" s="138">
        <v>60088.1</v>
      </c>
      <c r="D592" s="138">
        <v>224717.39</v>
      </c>
      <c r="E592" s="138">
        <v>-164629.29</v>
      </c>
      <c r="F592" s="137" t="s">
        <v>954</v>
      </c>
      <c r="G592" s="137" t="s">
        <v>302</v>
      </c>
    </row>
    <row r="593" spans="1:7" x14ac:dyDescent="0.2">
      <c r="A593" s="59" t="str">
        <f t="shared" si="9"/>
        <v>52534000</v>
      </c>
      <c r="B593" s="137" t="s">
        <v>883</v>
      </c>
      <c r="C593" s="138">
        <v>8952.77</v>
      </c>
      <c r="D593" s="138">
        <v>62020.87</v>
      </c>
      <c r="E593" s="138">
        <v>-53068.1</v>
      </c>
      <c r="F593" s="137" t="s">
        <v>1718</v>
      </c>
      <c r="G593" s="137" t="s">
        <v>220</v>
      </c>
    </row>
    <row r="594" spans="1:7" x14ac:dyDescent="0.2">
      <c r="A594" s="59" t="str">
        <f t="shared" si="9"/>
        <v>52534200</v>
      </c>
      <c r="B594" s="137" t="s">
        <v>884</v>
      </c>
      <c r="C594" s="138">
        <v>840</v>
      </c>
      <c r="D594" s="138">
        <v>20555.72</v>
      </c>
      <c r="E594" s="138">
        <v>-19715.72</v>
      </c>
      <c r="F594" s="137" t="s">
        <v>1719</v>
      </c>
      <c r="G594" s="137" t="s">
        <v>220</v>
      </c>
    </row>
    <row r="595" spans="1:7" x14ac:dyDescent="0.2">
      <c r="A595" s="59" t="str">
        <f t="shared" si="9"/>
        <v>52535000</v>
      </c>
      <c r="B595" s="137" t="s">
        <v>885</v>
      </c>
      <c r="C595" s="138">
        <v>6860.16</v>
      </c>
      <c r="D595" s="138">
        <v>37758.42</v>
      </c>
      <c r="E595" s="138">
        <v>-30898.26</v>
      </c>
      <c r="F595" s="137" t="s">
        <v>1720</v>
      </c>
      <c r="G595" s="137" t="s">
        <v>220</v>
      </c>
    </row>
    <row r="596" spans="1:7" x14ac:dyDescent="0.2">
      <c r="A596" s="59" t="str">
        <f t="shared" si="9"/>
        <v>52535100</v>
      </c>
      <c r="B596" s="137" t="s">
        <v>887</v>
      </c>
      <c r="C596" s="138">
        <v>419.45</v>
      </c>
      <c r="D596" s="138">
        <v>2054.46</v>
      </c>
      <c r="E596" s="138">
        <v>-1635.01</v>
      </c>
      <c r="F596" s="137" t="s">
        <v>936</v>
      </c>
      <c r="G596" s="137" t="s">
        <v>220</v>
      </c>
    </row>
    <row r="597" spans="1:7" x14ac:dyDescent="0.2">
      <c r="A597" s="59" t="str">
        <f t="shared" si="9"/>
        <v>Total: E</v>
      </c>
      <c r="B597" s="137" t="s">
        <v>888</v>
      </c>
      <c r="C597" s="138">
        <v>17072.38</v>
      </c>
      <c r="D597" s="138">
        <v>122389.47</v>
      </c>
      <c r="E597" s="138">
        <v>-105317.09</v>
      </c>
      <c r="F597" s="137" t="s">
        <v>809</v>
      </c>
      <c r="G597" s="137" t="s">
        <v>302</v>
      </c>
    </row>
    <row r="598" spans="1:7" x14ac:dyDescent="0.2">
      <c r="A598" s="59" t="str">
        <f t="shared" si="9"/>
        <v>52000000</v>
      </c>
      <c r="B598" s="137" t="s">
        <v>889</v>
      </c>
      <c r="C598" s="138">
        <v>29.99</v>
      </c>
      <c r="D598" s="138">
        <v>10486.02</v>
      </c>
      <c r="E598" s="138">
        <v>-10456.030000000001</v>
      </c>
      <c r="F598" s="137" t="s">
        <v>1721</v>
      </c>
      <c r="G598" s="137" t="s">
        <v>220</v>
      </c>
    </row>
    <row r="599" spans="1:7" x14ac:dyDescent="0.2">
      <c r="A599" s="59" t="str">
        <f t="shared" si="9"/>
        <v>52001100</v>
      </c>
      <c r="B599" s="137" t="s">
        <v>890</v>
      </c>
      <c r="C599" s="138">
        <v>126.12</v>
      </c>
      <c r="D599" s="138">
        <v>3736.9</v>
      </c>
      <c r="E599" s="138">
        <v>-3610.78</v>
      </c>
      <c r="F599" s="137" t="s">
        <v>824</v>
      </c>
      <c r="G599" s="137" t="s">
        <v>220</v>
      </c>
    </row>
    <row r="600" spans="1:7" x14ac:dyDescent="0.2">
      <c r="A600" s="59" t="str">
        <f t="shared" si="9"/>
        <v>52001200</v>
      </c>
      <c r="B600" s="137" t="s">
        <v>891</v>
      </c>
      <c r="C600" s="138">
        <v>0</v>
      </c>
      <c r="D600" s="138">
        <v>116.02</v>
      </c>
      <c r="E600" s="138">
        <v>-116.02</v>
      </c>
      <c r="F600" s="137" t="s">
        <v>305</v>
      </c>
      <c r="G600" s="137" t="s">
        <v>220</v>
      </c>
    </row>
    <row r="601" spans="1:7" x14ac:dyDescent="0.2">
      <c r="A601" s="59" t="str">
        <f t="shared" si="9"/>
        <v>52001300</v>
      </c>
      <c r="B601" s="137" t="s">
        <v>892</v>
      </c>
      <c r="C601" s="138">
        <v>18272.36</v>
      </c>
      <c r="D601" s="138">
        <v>69391.27</v>
      </c>
      <c r="E601" s="138">
        <v>-51118.91</v>
      </c>
      <c r="F601" s="137" t="s">
        <v>1638</v>
      </c>
      <c r="G601" s="137" t="s">
        <v>220</v>
      </c>
    </row>
    <row r="602" spans="1:7" x14ac:dyDescent="0.2">
      <c r="A602" s="59" t="str">
        <f t="shared" si="9"/>
        <v>52001400</v>
      </c>
      <c r="B602" s="137" t="s">
        <v>893</v>
      </c>
      <c r="C602" s="138">
        <v>14423.62</v>
      </c>
      <c r="D602" s="138">
        <v>73918.13</v>
      </c>
      <c r="E602" s="138">
        <v>-59494.51</v>
      </c>
      <c r="F602" s="137" t="s">
        <v>849</v>
      </c>
      <c r="G602" s="137" t="s">
        <v>220</v>
      </c>
    </row>
    <row r="603" spans="1:7" x14ac:dyDescent="0.2">
      <c r="A603" s="59" t="str">
        <f t="shared" si="9"/>
        <v>52001500</v>
      </c>
      <c r="B603" s="137" t="s">
        <v>1722</v>
      </c>
      <c r="C603" s="138">
        <v>0</v>
      </c>
      <c r="D603" s="138">
        <v>1</v>
      </c>
      <c r="E603" s="138">
        <v>-1</v>
      </c>
      <c r="F603" s="137" t="s">
        <v>305</v>
      </c>
      <c r="G603" s="137" t="s">
        <v>220</v>
      </c>
    </row>
    <row r="604" spans="1:7" x14ac:dyDescent="0.2">
      <c r="A604" s="59" t="str">
        <f t="shared" si="9"/>
        <v>52001600</v>
      </c>
      <c r="B604" s="137" t="s">
        <v>894</v>
      </c>
      <c r="C604" s="138">
        <v>13199.85</v>
      </c>
      <c r="D604" s="138">
        <v>-2962.99</v>
      </c>
      <c r="E604" s="138">
        <v>16162.84</v>
      </c>
      <c r="F604" s="137" t="s">
        <v>1723</v>
      </c>
      <c r="G604" s="137" t="s">
        <v>220</v>
      </c>
    </row>
    <row r="605" spans="1:7" x14ac:dyDescent="0.2">
      <c r="A605" s="59" t="str">
        <f t="shared" si="9"/>
        <v>52001601</v>
      </c>
      <c r="B605" s="137" t="s">
        <v>1724</v>
      </c>
      <c r="C605" s="138">
        <v>23616.36</v>
      </c>
      <c r="D605" s="138">
        <v>969</v>
      </c>
      <c r="E605" s="138">
        <v>22647.360000000001</v>
      </c>
      <c r="F605" s="137" t="s">
        <v>1725</v>
      </c>
      <c r="G605" s="137" t="s">
        <v>220</v>
      </c>
    </row>
    <row r="606" spans="1:7" x14ac:dyDescent="0.2">
      <c r="A606" s="59" t="str">
        <f t="shared" si="9"/>
        <v>52501100</v>
      </c>
      <c r="B606" s="137" t="s">
        <v>895</v>
      </c>
      <c r="C606" s="138">
        <v>0</v>
      </c>
      <c r="D606" s="138">
        <v>77.38</v>
      </c>
      <c r="E606" s="138">
        <v>-77.38</v>
      </c>
      <c r="F606" s="137" t="s">
        <v>305</v>
      </c>
      <c r="G606" s="137" t="s">
        <v>220</v>
      </c>
    </row>
    <row r="607" spans="1:7" x14ac:dyDescent="0.2">
      <c r="A607" s="59" t="str">
        <f t="shared" si="9"/>
        <v>52501300</v>
      </c>
      <c r="B607" s="137" t="s">
        <v>896</v>
      </c>
      <c r="C607" s="138">
        <v>3520.74</v>
      </c>
      <c r="D607" s="138">
        <v>55960.54</v>
      </c>
      <c r="E607" s="138">
        <v>-52439.8</v>
      </c>
      <c r="F607" s="137" t="s">
        <v>1726</v>
      </c>
      <c r="G607" s="137" t="s">
        <v>220</v>
      </c>
    </row>
    <row r="608" spans="1:7" x14ac:dyDescent="0.2">
      <c r="A608" s="59" t="str">
        <f t="shared" si="9"/>
        <v>52501400</v>
      </c>
      <c r="B608" s="137" t="s">
        <v>897</v>
      </c>
      <c r="C608" s="138">
        <v>22495.43</v>
      </c>
      <c r="D608" s="138">
        <v>173260.39</v>
      </c>
      <c r="E608" s="138">
        <v>-150764.96</v>
      </c>
      <c r="F608" s="137" t="s">
        <v>1727</v>
      </c>
      <c r="G608" s="137" t="s">
        <v>220</v>
      </c>
    </row>
    <row r="609" spans="1:7" x14ac:dyDescent="0.2">
      <c r="A609" s="59" t="str">
        <f t="shared" si="9"/>
        <v>52501600</v>
      </c>
      <c r="B609" s="137" t="s">
        <v>898</v>
      </c>
      <c r="C609" s="138">
        <v>16005.92</v>
      </c>
      <c r="D609" s="138">
        <v>200289.01</v>
      </c>
      <c r="E609" s="138">
        <v>-184283.09</v>
      </c>
      <c r="F609" s="137" t="s">
        <v>1728</v>
      </c>
      <c r="G609" s="137" t="s">
        <v>220</v>
      </c>
    </row>
    <row r="610" spans="1:7" x14ac:dyDescent="0.2">
      <c r="A610" s="59" t="str">
        <f t="shared" si="9"/>
        <v>52514000</v>
      </c>
      <c r="B610" s="137" t="s">
        <v>899</v>
      </c>
      <c r="C610" s="138">
        <v>17365</v>
      </c>
      <c r="D610" s="138">
        <v>70084.75</v>
      </c>
      <c r="E610" s="138">
        <v>-52719.75</v>
      </c>
      <c r="F610" s="137" t="s">
        <v>784</v>
      </c>
      <c r="G610" s="137" t="s">
        <v>220</v>
      </c>
    </row>
    <row r="611" spans="1:7" x14ac:dyDescent="0.2">
      <c r="A611" s="59" t="str">
        <f t="shared" si="9"/>
        <v>52514100</v>
      </c>
      <c r="B611" s="137" t="s">
        <v>900</v>
      </c>
      <c r="C611" s="138">
        <v>3060</v>
      </c>
      <c r="D611" s="138">
        <v>495.28</v>
      </c>
      <c r="E611" s="138">
        <v>2564.7199999999998</v>
      </c>
      <c r="F611" s="137" t="s">
        <v>1729</v>
      </c>
      <c r="G611" s="137" t="s">
        <v>220</v>
      </c>
    </row>
    <row r="612" spans="1:7" x14ac:dyDescent="0.2">
      <c r="A612" s="59" t="str">
        <f t="shared" si="9"/>
        <v>52514900</v>
      </c>
      <c r="B612" s="137" t="s">
        <v>901</v>
      </c>
      <c r="C612" s="138">
        <v>1398.39</v>
      </c>
      <c r="D612" s="138">
        <v>38504.43</v>
      </c>
      <c r="E612" s="138">
        <v>-37106.04</v>
      </c>
      <c r="F612" s="137" t="s">
        <v>1688</v>
      </c>
      <c r="G612" s="137" t="s">
        <v>220</v>
      </c>
    </row>
    <row r="613" spans="1:7" x14ac:dyDescent="0.2">
      <c r="A613" s="59" t="str">
        <f t="shared" si="9"/>
        <v>52514901</v>
      </c>
      <c r="B613" s="137" t="s">
        <v>1730</v>
      </c>
      <c r="C613" s="138">
        <v>0</v>
      </c>
      <c r="D613" s="138">
        <v>13618.44</v>
      </c>
      <c r="E613" s="138">
        <v>-13618.44</v>
      </c>
      <c r="F613" s="137" t="s">
        <v>305</v>
      </c>
      <c r="G613" s="137" t="s">
        <v>220</v>
      </c>
    </row>
    <row r="614" spans="1:7" x14ac:dyDescent="0.2">
      <c r="A614" s="59" t="str">
        <f t="shared" si="9"/>
        <v>52514909</v>
      </c>
      <c r="B614" s="137" t="s">
        <v>902</v>
      </c>
      <c r="C614" s="138">
        <v>371</v>
      </c>
      <c r="D614" s="138">
        <v>795</v>
      </c>
      <c r="E614" s="138">
        <v>-424</v>
      </c>
      <c r="F614" s="137" t="s">
        <v>1731</v>
      </c>
      <c r="G614" s="137" t="s">
        <v>220</v>
      </c>
    </row>
    <row r="615" spans="1:7" x14ac:dyDescent="0.2">
      <c r="A615" s="59" t="str">
        <f t="shared" si="9"/>
        <v>52515000</v>
      </c>
      <c r="B615" s="137" t="s">
        <v>903</v>
      </c>
      <c r="C615" s="138">
        <v>750</v>
      </c>
      <c r="D615" s="138">
        <v>3960.62</v>
      </c>
      <c r="E615" s="138">
        <v>-3210.62</v>
      </c>
      <c r="F615" s="137" t="s">
        <v>366</v>
      </c>
      <c r="G615" s="137" t="s">
        <v>220</v>
      </c>
    </row>
    <row r="616" spans="1:7" x14ac:dyDescent="0.2">
      <c r="A616" s="59" t="str">
        <f t="shared" si="9"/>
        <v>52515001</v>
      </c>
      <c r="B616" s="137" t="s">
        <v>905</v>
      </c>
      <c r="C616" s="138">
        <v>4211.8</v>
      </c>
      <c r="D616" s="138">
        <v>9557.15</v>
      </c>
      <c r="E616" s="138">
        <v>-5345.35</v>
      </c>
      <c r="F616" s="137" t="s">
        <v>692</v>
      </c>
      <c r="G616" s="137" t="s">
        <v>220</v>
      </c>
    </row>
    <row r="617" spans="1:7" x14ac:dyDescent="0.2">
      <c r="A617" s="59" t="str">
        <f t="shared" si="9"/>
        <v>52524000</v>
      </c>
      <c r="B617" s="137" t="s">
        <v>906</v>
      </c>
      <c r="C617" s="138">
        <v>24896.92</v>
      </c>
      <c r="D617" s="138">
        <v>56370.17</v>
      </c>
      <c r="E617" s="138">
        <v>-31473.25</v>
      </c>
      <c r="F617" s="137" t="s">
        <v>1732</v>
      </c>
      <c r="G617" s="137" t="s">
        <v>220</v>
      </c>
    </row>
    <row r="618" spans="1:7" x14ac:dyDescent="0.2">
      <c r="A618" s="59" t="str">
        <f t="shared" si="9"/>
        <v>52527000</v>
      </c>
      <c r="B618" s="137" t="s">
        <v>908</v>
      </c>
      <c r="C618" s="138">
        <v>5250</v>
      </c>
      <c r="D618" s="138">
        <v>25950</v>
      </c>
      <c r="E618" s="138">
        <v>-20700</v>
      </c>
      <c r="F618" s="137" t="s">
        <v>1637</v>
      </c>
      <c r="G618" s="137" t="s">
        <v>220</v>
      </c>
    </row>
    <row r="619" spans="1:7" x14ac:dyDescent="0.2">
      <c r="A619" s="59" t="str">
        <f t="shared" si="9"/>
        <v>52549500</v>
      </c>
      <c r="B619" s="137" t="s">
        <v>909</v>
      </c>
      <c r="C619" s="138">
        <v>6477.09</v>
      </c>
      <c r="D619" s="138">
        <v>47369.22</v>
      </c>
      <c r="E619" s="138">
        <v>-40892.129999999997</v>
      </c>
      <c r="F619" s="137" t="s">
        <v>1733</v>
      </c>
      <c r="G619" s="137" t="s">
        <v>220</v>
      </c>
    </row>
    <row r="620" spans="1:7" x14ac:dyDescent="0.2">
      <c r="A620" s="59" t="str">
        <f t="shared" si="9"/>
        <v>52554500</v>
      </c>
      <c r="B620" s="137" t="s">
        <v>910</v>
      </c>
      <c r="C620" s="138">
        <v>21900.55</v>
      </c>
      <c r="D620" s="138">
        <v>165913.06</v>
      </c>
      <c r="E620" s="138">
        <v>-144012.51</v>
      </c>
      <c r="F620" s="137" t="s">
        <v>793</v>
      </c>
      <c r="G620" s="137" t="s">
        <v>220</v>
      </c>
    </row>
    <row r="621" spans="1:7" x14ac:dyDescent="0.2">
      <c r="A621" s="59" t="str">
        <f t="shared" si="9"/>
        <v>52568000</v>
      </c>
      <c r="B621" s="137" t="s">
        <v>911</v>
      </c>
      <c r="C621" s="138">
        <v>4974.26</v>
      </c>
      <c r="D621" s="138">
        <v>29117.64</v>
      </c>
      <c r="E621" s="138">
        <v>-24143.38</v>
      </c>
      <c r="F621" s="137" t="s">
        <v>1630</v>
      </c>
      <c r="G621" s="137" t="s">
        <v>220</v>
      </c>
    </row>
    <row r="622" spans="1:7" x14ac:dyDescent="0.2">
      <c r="A622" s="59" t="str">
        <f t="shared" si="9"/>
        <v>52579000</v>
      </c>
      <c r="B622" s="137" t="s">
        <v>912</v>
      </c>
      <c r="C622" s="138">
        <v>10662.5</v>
      </c>
      <c r="D622" s="138">
        <v>9617.9500000000007</v>
      </c>
      <c r="E622" s="138">
        <v>1044.55</v>
      </c>
      <c r="F622" s="137" t="s">
        <v>1734</v>
      </c>
      <c r="G622" s="137" t="s">
        <v>220</v>
      </c>
    </row>
    <row r="623" spans="1:7" x14ac:dyDescent="0.2">
      <c r="A623" s="59" t="str">
        <f t="shared" si="9"/>
        <v>52585000</v>
      </c>
      <c r="B623" s="137" t="s">
        <v>913</v>
      </c>
      <c r="C623" s="138">
        <v>-26743.5</v>
      </c>
      <c r="D623" s="138">
        <v>-240992.19</v>
      </c>
      <c r="E623" s="138">
        <v>214248.69</v>
      </c>
      <c r="F623" s="137" t="s">
        <v>1735</v>
      </c>
      <c r="G623" s="137" t="s">
        <v>220</v>
      </c>
    </row>
    <row r="624" spans="1:7" x14ac:dyDescent="0.2">
      <c r="A624" s="59" t="str">
        <f t="shared" si="9"/>
        <v>52586000</v>
      </c>
      <c r="B624" s="137" t="s">
        <v>914</v>
      </c>
      <c r="C624" s="138">
        <v>172.98</v>
      </c>
      <c r="D624" s="138">
        <v>617.02</v>
      </c>
      <c r="E624" s="138">
        <v>-444.04</v>
      </c>
      <c r="F624" s="137" t="s">
        <v>492</v>
      </c>
      <c r="G624" s="137" t="s">
        <v>220</v>
      </c>
    </row>
    <row r="625" spans="1:7" x14ac:dyDescent="0.2">
      <c r="A625" s="59" t="str">
        <f t="shared" si="9"/>
        <v>Total: M</v>
      </c>
      <c r="B625" s="137" t="s">
        <v>915</v>
      </c>
      <c r="C625" s="138">
        <v>186437.38</v>
      </c>
      <c r="D625" s="138">
        <v>816221.21</v>
      </c>
      <c r="E625" s="138">
        <v>-629783.82999999996</v>
      </c>
      <c r="F625" s="137" t="s">
        <v>958</v>
      </c>
      <c r="G625" s="137" t="s">
        <v>302</v>
      </c>
    </row>
    <row r="626" spans="1:7" x14ac:dyDescent="0.2">
      <c r="A626" s="59" t="str">
        <f t="shared" si="9"/>
        <v>54110011</v>
      </c>
      <c r="B626" s="137" t="s">
        <v>916</v>
      </c>
      <c r="C626" s="138">
        <v>2554.42</v>
      </c>
      <c r="D626" s="138">
        <v>23455.72</v>
      </c>
      <c r="E626" s="138">
        <v>-20901.3</v>
      </c>
      <c r="F626" s="137" t="s">
        <v>1736</v>
      </c>
      <c r="G626" s="137" t="s">
        <v>220</v>
      </c>
    </row>
    <row r="627" spans="1:7" x14ac:dyDescent="0.2">
      <c r="A627" s="59" t="str">
        <f t="shared" si="9"/>
        <v>54110013</v>
      </c>
      <c r="B627" s="137" t="s">
        <v>1737</v>
      </c>
      <c r="C627" s="138">
        <v>2206.9</v>
      </c>
      <c r="D627" s="138">
        <v>8913.7900000000009</v>
      </c>
      <c r="E627" s="138">
        <v>-6706.89</v>
      </c>
      <c r="F627" s="137" t="s">
        <v>784</v>
      </c>
      <c r="G627" s="137" t="s">
        <v>220</v>
      </c>
    </row>
    <row r="628" spans="1:7" x14ac:dyDescent="0.2">
      <c r="A628" s="59" t="str">
        <f t="shared" si="9"/>
        <v>54110014</v>
      </c>
      <c r="B628" s="137" t="s">
        <v>918</v>
      </c>
      <c r="C628" s="138">
        <v>1656.13</v>
      </c>
      <c r="D628" s="138">
        <v>14293.57</v>
      </c>
      <c r="E628" s="138">
        <v>-12637.44</v>
      </c>
      <c r="F628" s="137" t="s">
        <v>1738</v>
      </c>
      <c r="G628" s="137" t="s">
        <v>220</v>
      </c>
    </row>
    <row r="629" spans="1:7" x14ac:dyDescent="0.2">
      <c r="A629" s="59" t="str">
        <f t="shared" si="9"/>
        <v>54110016</v>
      </c>
      <c r="B629" s="137" t="s">
        <v>920</v>
      </c>
      <c r="C629" s="138">
        <v>0</v>
      </c>
      <c r="D629" s="138">
        <v>3600</v>
      </c>
      <c r="E629" s="138">
        <v>-3600</v>
      </c>
      <c r="F629" s="137" t="s">
        <v>305</v>
      </c>
      <c r="G629" s="137" t="s">
        <v>220</v>
      </c>
    </row>
    <row r="630" spans="1:7" x14ac:dyDescent="0.2">
      <c r="A630" s="59" t="str">
        <f t="shared" si="9"/>
        <v>54140013</v>
      </c>
      <c r="B630" s="137" t="s">
        <v>1739</v>
      </c>
      <c r="C630" s="138">
        <v>0</v>
      </c>
      <c r="D630" s="138">
        <v>106.5</v>
      </c>
      <c r="E630" s="138">
        <v>-106.5</v>
      </c>
      <c r="F630" s="137" t="s">
        <v>305</v>
      </c>
      <c r="G630" s="137" t="s">
        <v>220</v>
      </c>
    </row>
    <row r="631" spans="1:7" x14ac:dyDescent="0.2">
      <c r="A631" s="59" t="str">
        <f t="shared" si="9"/>
        <v>54140016</v>
      </c>
      <c r="B631" s="137" t="s">
        <v>921</v>
      </c>
      <c r="C631" s="138">
        <v>199.5</v>
      </c>
      <c r="D631" s="138">
        <v>8799.09</v>
      </c>
      <c r="E631" s="138">
        <v>-8599.59</v>
      </c>
      <c r="F631" s="137" t="s">
        <v>1740</v>
      </c>
      <c r="G631" s="137" t="s">
        <v>220</v>
      </c>
    </row>
    <row r="632" spans="1:7" x14ac:dyDescent="0.2">
      <c r="A632" s="59" t="str">
        <f t="shared" si="9"/>
        <v>Total: R</v>
      </c>
      <c r="B632" s="137" t="s">
        <v>922</v>
      </c>
      <c r="C632" s="138">
        <v>6616.95</v>
      </c>
      <c r="D632" s="138">
        <v>59168.67</v>
      </c>
      <c r="E632" s="138">
        <v>-52551.72</v>
      </c>
      <c r="F632" s="137" t="s">
        <v>1631</v>
      </c>
      <c r="G632" s="137" t="s">
        <v>302</v>
      </c>
    </row>
    <row r="633" spans="1:7" x14ac:dyDescent="0.2">
      <c r="A633" s="59" t="str">
        <f t="shared" si="9"/>
        <v>55000000</v>
      </c>
      <c r="B633" s="137" t="s">
        <v>924</v>
      </c>
      <c r="C633" s="138">
        <v>0</v>
      </c>
      <c r="D633" s="138">
        <v>6535.3</v>
      </c>
      <c r="E633" s="138">
        <v>-6535.3</v>
      </c>
      <c r="F633" s="137" t="s">
        <v>305</v>
      </c>
      <c r="G633" s="137" t="s">
        <v>220</v>
      </c>
    </row>
    <row r="634" spans="1:7" x14ac:dyDescent="0.2">
      <c r="A634" s="59" t="str">
        <f t="shared" si="9"/>
        <v>55000011</v>
      </c>
      <c r="B634" s="137" t="s">
        <v>1741</v>
      </c>
      <c r="C634" s="138">
        <v>0</v>
      </c>
      <c r="D634" s="138">
        <v>19.05</v>
      </c>
      <c r="E634" s="138">
        <v>-19.05</v>
      </c>
      <c r="F634" s="137" t="s">
        <v>305</v>
      </c>
      <c r="G634" s="137" t="s">
        <v>220</v>
      </c>
    </row>
    <row r="635" spans="1:7" x14ac:dyDescent="0.2">
      <c r="A635" s="59" t="str">
        <f t="shared" si="9"/>
        <v>55000013</v>
      </c>
      <c r="B635" s="137" t="s">
        <v>925</v>
      </c>
      <c r="C635" s="138">
        <v>96</v>
      </c>
      <c r="D635" s="138">
        <v>5504.09</v>
      </c>
      <c r="E635" s="138">
        <v>-5408.09</v>
      </c>
      <c r="F635" s="137" t="s">
        <v>1742</v>
      </c>
      <c r="G635" s="137" t="s">
        <v>220</v>
      </c>
    </row>
    <row r="636" spans="1:7" x14ac:dyDescent="0.2">
      <c r="A636" s="59" t="str">
        <f t="shared" si="9"/>
        <v>55000014</v>
      </c>
      <c r="B636" s="137" t="s">
        <v>926</v>
      </c>
      <c r="C636" s="138">
        <v>0</v>
      </c>
      <c r="D636" s="138">
        <v>546.24</v>
      </c>
      <c r="E636" s="138">
        <v>-546.24</v>
      </c>
      <c r="F636" s="137" t="s">
        <v>305</v>
      </c>
      <c r="G636" s="137" t="s">
        <v>220</v>
      </c>
    </row>
    <row r="637" spans="1:7" x14ac:dyDescent="0.2">
      <c r="A637" s="59" t="str">
        <f t="shared" si="9"/>
        <v>55000016</v>
      </c>
      <c r="B637" s="137" t="s">
        <v>927</v>
      </c>
      <c r="C637" s="138">
        <v>0</v>
      </c>
      <c r="D637" s="138">
        <v>-181.62</v>
      </c>
      <c r="E637" s="138">
        <v>181.62</v>
      </c>
      <c r="F637" s="137" t="s">
        <v>376</v>
      </c>
      <c r="G637" s="137" t="s">
        <v>220</v>
      </c>
    </row>
    <row r="638" spans="1:7" x14ac:dyDescent="0.2">
      <c r="A638" s="59" t="str">
        <f t="shared" si="9"/>
        <v>55000023</v>
      </c>
      <c r="B638" s="137" t="s">
        <v>928</v>
      </c>
      <c r="C638" s="138">
        <v>0</v>
      </c>
      <c r="D638" s="138">
        <v>902.68</v>
      </c>
      <c r="E638" s="138">
        <v>-902.68</v>
      </c>
      <c r="F638" s="137" t="s">
        <v>305</v>
      </c>
      <c r="G638" s="137" t="s">
        <v>220</v>
      </c>
    </row>
    <row r="639" spans="1:7" x14ac:dyDescent="0.2">
      <c r="A639" s="59" t="str">
        <f t="shared" si="9"/>
        <v>55000024</v>
      </c>
      <c r="B639" s="137" t="s">
        <v>929</v>
      </c>
      <c r="C639" s="138">
        <v>0</v>
      </c>
      <c r="D639" s="138">
        <v>39</v>
      </c>
      <c r="E639" s="138">
        <v>-39</v>
      </c>
      <c r="F639" s="137" t="s">
        <v>305</v>
      </c>
      <c r="G639" s="137" t="s">
        <v>220</v>
      </c>
    </row>
    <row r="640" spans="1:7" x14ac:dyDescent="0.2">
      <c r="A640" s="59" t="str">
        <f t="shared" si="9"/>
        <v>55000100</v>
      </c>
      <c r="B640" s="137" t="s">
        <v>930</v>
      </c>
      <c r="C640" s="138">
        <v>-68924.7</v>
      </c>
      <c r="D640" s="138">
        <v>-409893.69</v>
      </c>
      <c r="E640" s="138">
        <v>340968.99</v>
      </c>
      <c r="F640" s="137" t="s">
        <v>1597</v>
      </c>
      <c r="G640" s="137" t="s">
        <v>220</v>
      </c>
    </row>
    <row r="641" spans="1:7" x14ac:dyDescent="0.2">
      <c r="A641" s="59" t="str">
        <f t="shared" si="9"/>
        <v>55010100</v>
      </c>
      <c r="B641" s="137" t="s">
        <v>931</v>
      </c>
      <c r="C641" s="138">
        <v>16755.259999999998</v>
      </c>
      <c r="D641" s="138">
        <v>155991.73000000001</v>
      </c>
      <c r="E641" s="138">
        <v>-139236.47</v>
      </c>
      <c r="F641" s="137" t="s">
        <v>1743</v>
      </c>
      <c r="G641" s="137" t="s">
        <v>220</v>
      </c>
    </row>
    <row r="642" spans="1:7" x14ac:dyDescent="0.2">
      <c r="A642" s="59" t="str">
        <f t="shared" si="9"/>
        <v>55010200</v>
      </c>
      <c r="B642" s="137" t="s">
        <v>932</v>
      </c>
      <c r="C642" s="138">
        <v>53627.17</v>
      </c>
      <c r="D642" s="138">
        <v>346868.73</v>
      </c>
      <c r="E642" s="138">
        <v>-293241.56</v>
      </c>
      <c r="F642" s="137" t="s">
        <v>1744</v>
      </c>
      <c r="G642" s="137" t="s">
        <v>220</v>
      </c>
    </row>
    <row r="643" spans="1:7" x14ac:dyDescent="0.2">
      <c r="A643" s="59" t="str">
        <f t="shared" ref="A643:A706" si="10">LEFT(B643,8)</f>
        <v>55010300</v>
      </c>
      <c r="B643" s="137" t="s">
        <v>933</v>
      </c>
      <c r="C643" s="138">
        <v>96221.35</v>
      </c>
      <c r="D643" s="138">
        <v>439379.16</v>
      </c>
      <c r="E643" s="138">
        <v>-343157.81</v>
      </c>
      <c r="F643" s="137" t="s">
        <v>1745</v>
      </c>
      <c r="G643" s="137" t="s">
        <v>220</v>
      </c>
    </row>
    <row r="644" spans="1:7" x14ac:dyDescent="0.2">
      <c r="A644" s="59" t="str">
        <f t="shared" si="10"/>
        <v>55010500</v>
      </c>
      <c r="B644" s="137" t="s">
        <v>1746</v>
      </c>
      <c r="C644" s="138">
        <v>1181.3399999999999</v>
      </c>
      <c r="D644" s="138">
        <v>11263.97</v>
      </c>
      <c r="E644" s="138">
        <v>-10082.629999999999</v>
      </c>
      <c r="F644" s="137" t="s">
        <v>1747</v>
      </c>
      <c r="G644" s="137" t="s">
        <v>220</v>
      </c>
    </row>
    <row r="645" spans="1:7" x14ac:dyDescent="0.2">
      <c r="A645" s="59" t="str">
        <f t="shared" si="10"/>
        <v>Total: T</v>
      </c>
      <c r="B645" s="137" t="s">
        <v>934</v>
      </c>
      <c r="C645" s="138">
        <v>98956.42</v>
      </c>
      <c r="D645" s="138">
        <v>556974.64</v>
      </c>
      <c r="E645" s="138">
        <v>-458018.22</v>
      </c>
      <c r="F645" s="137" t="s">
        <v>1687</v>
      </c>
      <c r="G645" s="137" t="s">
        <v>302</v>
      </c>
    </row>
    <row r="646" spans="1:7" x14ac:dyDescent="0.2">
      <c r="A646" s="59" t="str">
        <f t="shared" si="10"/>
        <v>Total: O</v>
      </c>
      <c r="B646" s="137" t="s">
        <v>935</v>
      </c>
      <c r="C646" s="138">
        <v>872061.57</v>
      </c>
      <c r="D646" s="138">
        <v>5421023.2999999998</v>
      </c>
      <c r="E646" s="138">
        <v>-4548961.7300000004</v>
      </c>
      <c r="F646" s="137" t="s">
        <v>1672</v>
      </c>
      <c r="G646" s="137" t="s">
        <v>302</v>
      </c>
    </row>
    <row r="647" spans="1:7" x14ac:dyDescent="0.2">
      <c r="A647" s="59" t="str">
        <f t="shared" si="10"/>
        <v>57010015</v>
      </c>
      <c r="B647" s="137" t="s">
        <v>937</v>
      </c>
      <c r="C647" s="138">
        <v>195835.39</v>
      </c>
      <c r="D647" s="138">
        <v>617150.03</v>
      </c>
      <c r="E647" s="138">
        <v>-421314.64</v>
      </c>
      <c r="F647" s="137" t="s">
        <v>1748</v>
      </c>
      <c r="G647" s="137" t="s">
        <v>220</v>
      </c>
    </row>
    <row r="648" spans="1:7" x14ac:dyDescent="0.2">
      <c r="A648" s="59" t="str">
        <f t="shared" si="10"/>
        <v>57010016</v>
      </c>
      <c r="B648" s="137" t="s">
        <v>938</v>
      </c>
      <c r="C648" s="138">
        <v>0</v>
      </c>
      <c r="D648" s="138">
        <v>-11185.96</v>
      </c>
      <c r="E648" s="138">
        <v>11185.96</v>
      </c>
      <c r="F648" s="137" t="s">
        <v>376</v>
      </c>
      <c r="G648" s="137" t="s">
        <v>220</v>
      </c>
    </row>
    <row r="649" spans="1:7" x14ac:dyDescent="0.2">
      <c r="A649" s="59" t="str">
        <f t="shared" si="10"/>
        <v>Total: U</v>
      </c>
      <c r="B649" s="137" t="s">
        <v>939</v>
      </c>
      <c r="C649" s="138">
        <v>195835.39</v>
      </c>
      <c r="D649" s="138">
        <v>605964.06999999995</v>
      </c>
      <c r="E649" s="138">
        <v>-410128.68</v>
      </c>
      <c r="F649" s="137" t="s">
        <v>1749</v>
      </c>
      <c r="G649" s="137" t="s">
        <v>302</v>
      </c>
    </row>
    <row r="650" spans="1:7" x14ac:dyDescent="0.2">
      <c r="A650" s="59" t="str">
        <f t="shared" si="10"/>
        <v>52501500</v>
      </c>
      <c r="B650" s="137" t="s">
        <v>1750</v>
      </c>
      <c r="C650" s="138">
        <v>0</v>
      </c>
      <c r="D650" s="138">
        <v>239.54</v>
      </c>
      <c r="E650" s="138">
        <v>-239.54</v>
      </c>
      <c r="F650" s="137" t="s">
        <v>305</v>
      </c>
      <c r="G650" s="137" t="s">
        <v>220</v>
      </c>
    </row>
    <row r="651" spans="1:7" x14ac:dyDescent="0.2">
      <c r="A651" s="59" t="str">
        <f t="shared" si="10"/>
        <v>52510015</v>
      </c>
      <c r="B651" s="137" t="s">
        <v>940</v>
      </c>
      <c r="C651" s="138">
        <v>16633.04</v>
      </c>
      <c r="D651" s="138">
        <v>97656.93</v>
      </c>
      <c r="E651" s="138">
        <v>-81023.89</v>
      </c>
      <c r="F651" s="137" t="s">
        <v>1751</v>
      </c>
      <c r="G651" s="137" t="s">
        <v>220</v>
      </c>
    </row>
    <row r="652" spans="1:7" x14ac:dyDescent="0.2">
      <c r="A652" s="59" t="str">
        <f t="shared" si="10"/>
        <v>52520000</v>
      </c>
      <c r="B652" s="137" t="s">
        <v>941</v>
      </c>
      <c r="C652" s="138">
        <v>42.43</v>
      </c>
      <c r="D652" s="138">
        <v>5152.16</v>
      </c>
      <c r="E652" s="138">
        <v>-5109.7299999999996</v>
      </c>
      <c r="F652" s="137" t="s">
        <v>904</v>
      </c>
      <c r="G652" s="137" t="s">
        <v>220</v>
      </c>
    </row>
    <row r="653" spans="1:7" x14ac:dyDescent="0.2">
      <c r="A653" s="59" t="str">
        <f t="shared" si="10"/>
        <v>52566015</v>
      </c>
      <c r="B653" s="137" t="s">
        <v>1752</v>
      </c>
      <c r="C653" s="138">
        <v>0</v>
      </c>
      <c r="D653" s="138">
        <v>850</v>
      </c>
      <c r="E653" s="138">
        <v>-850</v>
      </c>
      <c r="F653" s="137" t="s">
        <v>305</v>
      </c>
      <c r="G653" s="137" t="s">
        <v>220</v>
      </c>
    </row>
    <row r="654" spans="1:7" x14ac:dyDescent="0.2">
      <c r="A654" s="59" t="str">
        <f t="shared" si="10"/>
        <v>Total: C</v>
      </c>
      <c r="B654" s="137" t="s">
        <v>943</v>
      </c>
      <c r="C654" s="138">
        <v>16675.47</v>
      </c>
      <c r="D654" s="138">
        <v>103898.63</v>
      </c>
      <c r="E654" s="138">
        <v>-87223.16</v>
      </c>
      <c r="F654" s="137" t="s">
        <v>835</v>
      </c>
      <c r="G654" s="137" t="s">
        <v>302</v>
      </c>
    </row>
    <row r="655" spans="1:7" x14ac:dyDescent="0.2">
      <c r="A655" s="59" t="str">
        <f t="shared" si="10"/>
        <v>56610000</v>
      </c>
      <c r="B655" s="137" t="s">
        <v>944</v>
      </c>
      <c r="C655" s="138">
        <v>57198.02</v>
      </c>
      <c r="D655" s="138">
        <v>315500.90999999997</v>
      </c>
      <c r="E655" s="138">
        <v>-258302.89</v>
      </c>
      <c r="F655" s="137" t="s">
        <v>1753</v>
      </c>
      <c r="G655" s="137" t="s">
        <v>220</v>
      </c>
    </row>
    <row r="656" spans="1:7" x14ac:dyDescent="0.2">
      <c r="A656" s="59" t="str">
        <f t="shared" si="10"/>
        <v>56611000</v>
      </c>
      <c r="B656" s="137" t="s">
        <v>1754</v>
      </c>
      <c r="C656" s="138">
        <v>0</v>
      </c>
      <c r="D656" s="138">
        <v>234801.56</v>
      </c>
      <c r="E656" s="138">
        <v>-234801.56</v>
      </c>
      <c r="F656" s="137" t="s">
        <v>305</v>
      </c>
      <c r="G656" s="137" t="s">
        <v>220</v>
      </c>
    </row>
    <row r="657" spans="1:7" x14ac:dyDescent="0.2">
      <c r="A657" s="59" t="str">
        <f t="shared" si="10"/>
        <v>Total: R</v>
      </c>
      <c r="B657" s="137" t="s">
        <v>945</v>
      </c>
      <c r="C657" s="138">
        <v>57198.02</v>
      </c>
      <c r="D657" s="138">
        <v>550302.47</v>
      </c>
      <c r="E657" s="138">
        <v>-493104.45</v>
      </c>
      <c r="F657" s="137" t="s">
        <v>1647</v>
      </c>
      <c r="G657" s="137" t="s">
        <v>302</v>
      </c>
    </row>
    <row r="658" spans="1:7" x14ac:dyDescent="0.2">
      <c r="A658" s="59" t="str">
        <f t="shared" si="10"/>
        <v>55110000</v>
      </c>
      <c r="B658" s="137" t="s">
        <v>946</v>
      </c>
      <c r="C658" s="138">
        <v>8033.48</v>
      </c>
      <c r="D658" s="138">
        <v>48200.84</v>
      </c>
      <c r="E658" s="138">
        <v>-40167.360000000001</v>
      </c>
      <c r="F658" s="137" t="s">
        <v>769</v>
      </c>
      <c r="G658" s="137" t="s">
        <v>220</v>
      </c>
    </row>
    <row r="659" spans="1:7" x14ac:dyDescent="0.2">
      <c r="A659" s="59" t="str">
        <f t="shared" si="10"/>
        <v>55710000</v>
      </c>
      <c r="B659" s="137" t="s">
        <v>947</v>
      </c>
      <c r="C659" s="138">
        <v>152432.48000000001</v>
      </c>
      <c r="D659" s="138">
        <v>898973.19</v>
      </c>
      <c r="E659" s="138">
        <v>-746540.71</v>
      </c>
      <c r="F659" s="137" t="s">
        <v>1751</v>
      </c>
      <c r="G659" s="137" t="s">
        <v>220</v>
      </c>
    </row>
    <row r="660" spans="1:7" x14ac:dyDescent="0.2">
      <c r="A660" s="59" t="str">
        <f t="shared" si="10"/>
        <v>55711000</v>
      </c>
      <c r="B660" s="137" t="s">
        <v>948</v>
      </c>
      <c r="C660" s="138">
        <v>0</v>
      </c>
      <c r="D660" s="138">
        <v>92819.02</v>
      </c>
      <c r="E660" s="138">
        <v>-92819.02</v>
      </c>
      <c r="F660" s="137" t="s">
        <v>305</v>
      </c>
      <c r="G660" s="137" t="s">
        <v>220</v>
      </c>
    </row>
    <row r="661" spans="1:7" x14ac:dyDescent="0.2">
      <c r="A661" s="59" t="str">
        <f t="shared" si="10"/>
        <v>55720000</v>
      </c>
      <c r="B661" s="137" t="s">
        <v>949</v>
      </c>
      <c r="C661" s="138">
        <v>9510.23</v>
      </c>
      <c r="D661" s="138">
        <v>58253.29</v>
      </c>
      <c r="E661" s="138">
        <v>-48743.06</v>
      </c>
      <c r="F661" s="137" t="s">
        <v>1651</v>
      </c>
      <c r="G661" s="137" t="s">
        <v>220</v>
      </c>
    </row>
    <row r="662" spans="1:7" x14ac:dyDescent="0.2">
      <c r="A662" s="59" t="str">
        <f t="shared" si="10"/>
        <v>55720100</v>
      </c>
      <c r="B662" s="137" t="s">
        <v>950</v>
      </c>
      <c r="C662" s="138">
        <v>-3628.25</v>
      </c>
      <c r="D662" s="138">
        <v>-26093.42</v>
      </c>
      <c r="E662" s="138">
        <v>22465.17</v>
      </c>
      <c r="F662" s="137" t="s">
        <v>1755</v>
      </c>
      <c r="G662" s="137" t="s">
        <v>220</v>
      </c>
    </row>
    <row r="663" spans="1:7" x14ac:dyDescent="0.2">
      <c r="A663" s="59" t="str">
        <f t="shared" si="10"/>
        <v>55730000</v>
      </c>
      <c r="B663" s="137" t="s">
        <v>951</v>
      </c>
      <c r="C663" s="138">
        <v>10008.709999999999</v>
      </c>
      <c r="D663" s="138">
        <v>39550.58</v>
      </c>
      <c r="E663" s="138">
        <v>-29541.87</v>
      </c>
      <c r="F663" s="137" t="s">
        <v>1756</v>
      </c>
      <c r="G663" s="137" t="s">
        <v>220</v>
      </c>
    </row>
    <row r="664" spans="1:7" x14ac:dyDescent="0.2">
      <c r="A664" s="59" t="str">
        <f t="shared" si="10"/>
        <v>55740000</v>
      </c>
      <c r="B664" s="137" t="s">
        <v>953</v>
      </c>
      <c r="C664" s="138">
        <v>110875.86</v>
      </c>
      <c r="D664" s="138">
        <v>593809.15</v>
      </c>
      <c r="E664" s="138">
        <v>-482933.29</v>
      </c>
      <c r="F664" s="137" t="s">
        <v>1757</v>
      </c>
      <c r="G664" s="137" t="s">
        <v>220</v>
      </c>
    </row>
    <row r="665" spans="1:7" x14ac:dyDescent="0.2">
      <c r="A665" s="59" t="str">
        <f t="shared" si="10"/>
        <v>Total: I</v>
      </c>
      <c r="B665" s="137" t="s">
        <v>955</v>
      </c>
      <c r="C665" s="138">
        <v>287232.51</v>
      </c>
      <c r="D665" s="138">
        <v>1705512.65</v>
      </c>
      <c r="E665" s="138">
        <v>-1418280.14</v>
      </c>
      <c r="F665" s="137" t="s">
        <v>875</v>
      </c>
      <c r="G665" s="137" t="s">
        <v>302</v>
      </c>
    </row>
    <row r="666" spans="1:7" x14ac:dyDescent="0.2">
      <c r="A666" s="59" t="str">
        <f t="shared" si="10"/>
        <v>62002300</v>
      </c>
      <c r="B666" s="137" t="s">
        <v>956</v>
      </c>
      <c r="C666" s="138">
        <v>46813.19</v>
      </c>
      <c r="D666" s="138">
        <v>355474.22</v>
      </c>
      <c r="E666" s="138">
        <v>-308661.03000000003</v>
      </c>
      <c r="F666" s="137" t="s">
        <v>793</v>
      </c>
      <c r="G666" s="137" t="s">
        <v>220</v>
      </c>
    </row>
    <row r="667" spans="1:7" x14ac:dyDescent="0.2">
      <c r="A667" s="59" t="str">
        <f t="shared" si="10"/>
        <v>62002400</v>
      </c>
      <c r="B667" s="137" t="s">
        <v>957</v>
      </c>
      <c r="C667" s="138">
        <v>17125.72</v>
      </c>
      <c r="D667" s="138">
        <v>123341.5</v>
      </c>
      <c r="E667" s="138">
        <v>-106215.78</v>
      </c>
      <c r="F667" s="137" t="s">
        <v>809</v>
      </c>
      <c r="G667" s="137" t="s">
        <v>220</v>
      </c>
    </row>
    <row r="668" spans="1:7" x14ac:dyDescent="0.2">
      <c r="A668" s="59" t="str">
        <f t="shared" si="10"/>
        <v>62002600</v>
      </c>
      <c r="B668" s="137" t="s">
        <v>959</v>
      </c>
      <c r="C668" s="138">
        <v>0</v>
      </c>
      <c r="D668" s="138">
        <v>4830.8900000000003</v>
      </c>
      <c r="E668" s="138">
        <v>-4830.8900000000003</v>
      </c>
      <c r="F668" s="137" t="s">
        <v>305</v>
      </c>
      <c r="G668" s="137" t="s">
        <v>220</v>
      </c>
    </row>
    <row r="669" spans="1:7" x14ac:dyDescent="0.2">
      <c r="A669" s="59" t="str">
        <f t="shared" si="10"/>
        <v>62502300</v>
      </c>
      <c r="B669" s="137" t="s">
        <v>960</v>
      </c>
      <c r="C669" s="138">
        <v>524.11</v>
      </c>
      <c r="D669" s="138">
        <v>10870.98</v>
      </c>
      <c r="E669" s="138">
        <v>-10346.870000000001</v>
      </c>
      <c r="F669" s="137" t="s">
        <v>1758</v>
      </c>
      <c r="G669" s="137" t="s">
        <v>220</v>
      </c>
    </row>
    <row r="670" spans="1:7" x14ac:dyDescent="0.2">
      <c r="A670" s="59" t="str">
        <f t="shared" si="10"/>
        <v>62502400</v>
      </c>
      <c r="B670" s="137" t="s">
        <v>961</v>
      </c>
      <c r="C670" s="138">
        <v>4848.96</v>
      </c>
      <c r="D670" s="138">
        <v>112870.02</v>
      </c>
      <c r="E670" s="138">
        <v>-108021.06</v>
      </c>
      <c r="F670" s="137" t="s">
        <v>1759</v>
      </c>
      <c r="G670" s="137" t="s">
        <v>220</v>
      </c>
    </row>
    <row r="671" spans="1:7" x14ac:dyDescent="0.2">
      <c r="A671" s="59" t="str">
        <f t="shared" si="10"/>
        <v>62502600</v>
      </c>
      <c r="B671" s="137" t="s">
        <v>962</v>
      </c>
      <c r="C671" s="138">
        <v>5512.36</v>
      </c>
      <c r="D671" s="138">
        <v>48246.97</v>
      </c>
      <c r="E671" s="138">
        <v>-42734.61</v>
      </c>
      <c r="F671" s="137" t="s">
        <v>1760</v>
      </c>
      <c r="G671" s="137" t="s">
        <v>220</v>
      </c>
    </row>
    <row r="672" spans="1:7" x14ac:dyDescent="0.2">
      <c r="A672" s="59" t="str">
        <f t="shared" si="10"/>
        <v>62512300</v>
      </c>
      <c r="B672" s="137" t="s">
        <v>964</v>
      </c>
      <c r="C672" s="138">
        <v>67247.88</v>
      </c>
      <c r="D672" s="138">
        <v>430392.3</v>
      </c>
      <c r="E672" s="138">
        <v>-363144.42</v>
      </c>
      <c r="F672" s="137" t="s">
        <v>1625</v>
      </c>
      <c r="G672" s="137" t="s">
        <v>220</v>
      </c>
    </row>
    <row r="673" spans="1:7" x14ac:dyDescent="0.2">
      <c r="A673" s="59" t="str">
        <f t="shared" si="10"/>
        <v>62512400</v>
      </c>
      <c r="B673" s="137" t="s">
        <v>965</v>
      </c>
      <c r="C673" s="138">
        <v>162120.24</v>
      </c>
      <c r="D673" s="138">
        <v>955890.65</v>
      </c>
      <c r="E673" s="138">
        <v>-793770.41</v>
      </c>
      <c r="F673" s="137" t="s">
        <v>1751</v>
      </c>
      <c r="G673" s="137" t="s">
        <v>220</v>
      </c>
    </row>
    <row r="674" spans="1:7" x14ac:dyDescent="0.2">
      <c r="A674" s="59" t="str">
        <f t="shared" si="10"/>
        <v>62520700</v>
      </c>
      <c r="B674" s="137" t="s">
        <v>966</v>
      </c>
      <c r="C674" s="138">
        <v>11524.23</v>
      </c>
      <c r="D674" s="138">
        <v>124994.55</v>
      </c>
      <c r="E674" s="138">
        <v>-113470.32</v>
      </c>
      <c r="F674" s="137" t="s">
        <v>827</v>
      </c>
      <c r="G674" s="137" t="s">
        <v>220</v>
      </c>
    </row>
    <row r="675" spans="1:7" x14ac:dyDescent="0.2">
      <c r="A675" s="59" t="str">
        <f t="shared" si="10"/>
        <v>63110023</v>
      </c>
      <c r="B675" s="137" t="s">
        <v>967</v>
      </c>
      <c r="C675" s="138">
        <v>1220</v>
      </c>
      <c r="D675" s="138">
        <v>10166</v>
      </c>
      <c r="E675" s="138">
        <v>-8946</v>
      </c>
      <c r="F675" s="137" t="s">
        <v>1761</v>
      </c>
      <c r="G675" s="137" t="s">
        <v>220</v>
      </c>
    </row>
    <row r="676" spans="1:7" x14ac:dyDescent="0.2">
      <c r="A676" s="59" t="str">
        <f t="shared" si="10"/>
        <v>63150021</v>
      </c>
      <c r="B676" s="137" t="s">
        <v>968</v>
      </c>
      <c r="C676" s="138">
        <v>1934.4</v>
      </c>
      <c r="D676" s="138">
        <v>1719.67</v>
      </c>
      <c r="E676" s="138">
        <v>214.73</v>
      </c>
      <c r="F676" s="137" t="s">
        <v>1762</v>
      </c>
      <c r="G676" s="137" t="s">
        <v>220</v>
      </c>
    </row>
    <row r="677" spans="1:7" x14ac:dyDescent="0.2">
      <c r="A677" s="59" t="str">
        <f t="shared" si="10"/>
        <v>63150023</v>
      </c>
      <c r="B677" s="137" t="s">
        <v>969</v>
      </c>
      <c r="C677" s="138">
        <v>90413.75</v>
      </c>
      <c r="D677" s="138">
        <v>584943.17000000004</v>
      </c>
      <c r="E677" s="138">
        <v>-494529.42</v>
      </c>
      <c r="F677" s="137" t="s">
        <v>1744</v>
      </c>
      <c r="G677" s="137" t="s">
        <v>220</v>
      </c>
    </row>
    <row r="678" spans="1:7" x14ac:dyDescent="0.2">
      <c r="A678" s="59" t="str">
        <f t="shared" si="10"/>
        <v>63150024</v>
      </c>
      <c r="B678" s="137" t="s">
        <v>970</v>
      </c>
      <c r="C678" s="138">
        <v>10856.9</v>
      </c>
      <c r="D678" s="138">
        <v>38581.589999999997</v>
      </c>
      <c r="E678" s="138">
        <v>-27724.69</v>
      </c>
      <c r="F678" s="137" t="s">
        <v>818</v>
      </c>
      <c r="G678" s="137" t="s">
        <v>220</v>
      </c>
    </row>
    <row r="679" spans="1:7" x14ac:dyDescent="0.2">
      <c r="A679" s="59" t="str">
        <f t="shared" si="10"/>
        <v>63150026</v>
      </c>
      <c r="B679" s="137" t="s">
        <v>972</v>
      </c>
      <c r="C679" s="138">
        <v>4390.92</v>
      </c>
      <c r="D679" s="138">
        <v>3400</v>
      </c>
      <c r="E679" s="138">
        <v>990.92</v>
      </c>
      <c r="F679" s="137" t="s">
        <v>1763</v>
      </c>
      <c r="G679" s="137" t="s">
        <v>220</v>
      </c>
    </row>
    <row r="680" spans="1:7" x14ac:dyDescent="0.2">
      <c r="A680" s="59" t="str">
        <f t="shared" si="10"/>
        <v>Total: M</v>
      </c>
      <c r="B680" s="137" t="s">
        <v>973</v>
      </c>
      <c r="C680" s="138">
        <v>424532.66</v>
      </c>
      <c r="D680" s="138">
        <v>2805722.51</v>
      </c>
      <c r="E680" s="138">
        <v>-2381189.85</v>
      </c>
      <c r="F680" s="137" t="s">
        <v>1623</v>
      </c>
      <c r="G680" s="137" t="s">
        <v>302</v>
      </c>
    </row>
    <row r="681" spans="1:7" x14ac:dyDescent="0.2">
      <c r="A681" s="59" t="str">
        <f t="shared" si="10"/>
        <v>88101000</v>
      </c>
      <c r="B681" s="137" t="s">
        <v>974</v>
      </c>
      <c r="C681" s="138">
        <v>11608134.539999999</v>
      </c>
      <c r="D681" s="138">
        <v>98573964.079999998</v>
      </c>
      <c r="E681" s="138">
        <v>-86965829.540000007</v>
      </c>
      <c r="F681" s="137" t="s">
        <v>1764</v>
      </c>
      <c r="G681" s="137" t="s">
        <v>220</v>
      </c>
    </row>
    <row r="682" spans="1:7" x14ac:dyDescent="0.2">
      <c r="A682" s="59" t="str">
        <f t="shared" si="10"/>
        <v>88106000</v>
      </c>
      <c r="B682" s="137" t="s">
        <v>975</v>
      </c>
      <c r="C682" s="138">
        <v>11856143.710000001</v>
      </c>
      <c r="D682" s="138">
        <v>-28142067.829999998</v>
      </c>
      <c r="E682" s="138">
        <v>39998211.539999999</v>
      </c>
      <c r="F682" s="137" t="s">
        <v>1765</v>
      </c>
      <c r="G682" s="137" t="s">
        <v>220</v>
      </c>
    </row>
    <row r="683" spans="1:7" x14ac:dyDescent="0.2">
      <c r="A683" s="59" t="str">
        <f t="shared" si="10"/>
        <v>88107000</v>
      </c>
      <c r="B683" s="137" t="s">
        <v>976</v>
      </c>
      <c r="C683" s="138">
        <v>-14694966.92</v>
      </c>
      <c r="D683" s="138">
        <v>26000745.829999998</v>
      </c>
      <c r="E683" s="138">
        <v>-40695712.75</v>
      </c>
      <c r="F683" s="137" t="s">
        <v>1766</v>
      </c>
      <c r="G683" s="137" t="s">
        <v>220</v>
      </c>
    </row>
    <row r="684" spans="1:7" x14ac:dyDescent="0.2">
      <c r="A684" s="59" t="str">
        <f t="shared" si="10"/>
        <v>88108020</v>
      </c>
      <c r="B684" s="137" t="s">
        <v>977</v>
      </c>
      <c r="C684" s="138">
        <v>-39524.379999999997</v>
      </c>
      <c r="D684" s="138">
        <v>-72695.820000000007</v>
      </c>
      <c r="E684" s="138">
        <v>33171.440000000002</v>
      </c>
      <c r="F684" s="137" t="s">
        <v>1767</v>
      </c>
      <c r="G684" s="137" t="s">
        <v>220</v>
      </c>
    </row>
    <row r="685" spans="1:7" x14ac:dyDescent="0.2">
      <c r="A685" s="59" t="str">
        <f t="shared" si="10"/>
        <v>88252100</v>
      </c>
      <c r="B685" s="137" t="s">
        <v>978</v>
      </c>
      <c r="C685" s="138">
        <v>103097.11</v>
      </c>
      <c r="D685" s="138">
        <v>-5461921.7199999997</v>
      </c>
      <c r="E685" s="138">
        <v>5565018.8300000001</v>
      </c>
      <c r="F685" s="137" t="s">
        <v>1768</v>
      </c>
      <c r="G685" s="137" t="s">
        <v>220</v>
      </c>
    </row>
    <row r="686" spans="1:7" x14ac:dyDescent="0.2">
      <c r="A686" s="59" t="str">
        <f t="shared" si="10"/>
        <v>88252170</v>
      </c>
      <c r="B686" s="137" t="s">
        <v>979</v>
      </c>
      <c r="C686" s="138">
        <v>30357</v>
      </c>
      <c r="D686" s="138">
        <v>1594147.35</v>
      </c>
      <c r="E686" s="138">
        <v>-1563790.35</v>
      </c>
      <c r="F686" s="137" t="s">
        <v>1769</v>
      </c>
      <c r="G686" s="137" t="s">
        <v>220</v>
      </c>
    </row>
    <row r="687" spans="1:7" x14ac:dyDescent="0.2">
      <c r="A687" s="59" t="str">
        <f t="shared" si="10"/>
        <v>88252200</v>
      </c>
      <c r="B687" s="137" t="s">
        <v>980</v>
      </c>
      <c r="C687" s="138">
        <v>22027.56</v>
      </c>
      <c r="D687" s="138">
        <v>276278.25</v>
      </c>
      <c r="E687" s="138">
        <v>-254250.69</v>
      </c>
      <c r="F687" s="137" t="s">
        <v>1728</v>
      </c>
      <c r="G687" s="137" t="s">
        <v>220</v>
      </c>
    </row>
    <row r="688" spans="1:7" x14ac:dyDescent="0.2">
      <c r="A688" s="59" t="str">
        <f t="shared" si="10"/>
        <v>88252270</v>
      </c>
      <c r="B688" s="137" t="s">
        <v>981</v>
      </c>
      <c r="C688" s="138">
        <v>119374.59</v>
      </c>
      <c r="D688" s="138">
        <v>-13148</v>
      </c>
      <c r="E688" s="138">
        <v>132522.59</v>
      </c>
      <c r="F688" s="137" t="s">
        <v>1770</v>
      </c>
      <c r="G688" s="137" t="s">
        <v>220</v>
      </c>
    </row>
    <row r="689" spans="1:7" x14ac:dyDescent="0.2">
      <c r="A689" s="59" t="str">
        <f t="shared" si="10"/>
        <v>88257000</v>
      </c>
      <c r="B689" s="137" t="s">
        <v>982</v>
      </c>
      <c r="C689" s="138">
        <v>941149.94</v>
      </c>
      <c r="D689" s="138">
        <v>8184760.2300000004</v>
      </c>
      <c r="E689" s="138">
        <v>-7243610.29</v>
      </c>
      <c r="F689" s="137" t="s">
        <v>1771</v>
      </c>
      <c r="G689" s="137" t="s">
        <v>220</v>
      </c>
    </row>
    <row r="690" spans="1:7" x14ac:dyDescent="0.2">
      <c r="A690" s="59" t="str">
        <f t="shared" si="10"/>
        <v>88257100</v>
      </c>
      <c r="B690" s="137" t="s">
        <v>984</v>
      </c>
      <c r="C690" s="138">
        <v>-138510.89000000001</v>
      </c>
      <c r="D690" s="138">
        <v>114388.12</v>
      </c>
      <c r="E690" s="138">
        <v>-252899.01</v>
      </c>
      <c r="F690" s="137" t="s">
        <v>1772</v>
      </c>
      <c r="G690" s="137" t="s">
        <v>220</v>
      </c>
    </row>
    <row r="691" spans="1:7" x14ac:dyDescent="0.2">
      <c r="A691" s="59" t="str">
        <f t="shared" si="10"/>
        <v>88271100</v>
      </c>
      <c r="B691" s="137" t="s">
        <v>985</v>
      </c>
      <c r="C691" s="138">
        <v>-339250.92</v>
      </c>
      <c r="D691" s="138">
        <v>-3202143.74</v>
      </c>
      <c r="E691" s="138">
        <v>2862892.82</v>
      </c>
      <c r="F691" s="137" t="s">
        <v>1773</v>
      </c>
      <c r="G691" s="137" t="s">
        <v>220</v>
      </c>
    </row>
    <row r="692" spans="1:7" x14ac:dyDescent="0.2">
      <c r="A692" s="59" t="str">
        <f t="shared" si="10"/>
        <v>88271170</v>
      </c>
      <c r="B692" s="137" t="s">
        <v>987</v>
      </c>
      <c r="C692" s="138">
        <v>212732.16</v>
      </c>
      <c r="D692" s="138">
        <v>161117.35</v>
      </c>
      <c r="E692" s="138">
        <v>51614.81</v>
      </c>
      <c r="F692" s="137" t="s">
        <v>1774</v>
      </c>
      <c r="G692" s="137" t="s">
        <v>220</v>
      </c>
    </row>
    <row r="693" spans="1:7" x14ac:dyDescent="0.2">
      <c r="A693" s="59" t="str">
        <f t="shared" si="10"/>
        <v>88271200</v>
      </c>
      <c r="B693" s="137" t="s">
        <v>989</v>
      </c>
      <c r="C693" s="138">
        <v>-18270</v>
      </c>
      <c r="D693" s="138">
        <v>-1908258.63</v>
      </c>
      <c r="E693" s="138">
        <v>1889988.63</v>
      </c>
      <c r="F693" s="137" t="s">
        <v>1775</v>
      </c>
      <c r="G693" s="137" t="s">
        <v>220</v>
      </c>
    </row>
    <row r="694" spans="1:7" x14ac:dyDescent="0.2">
      <c r="A694" s="59" t="str">
        <f t="shared" si="10"/>
        <v>88271270</v>
      </c>
      <c r="B694" s="137" t="s">
        <v>990</v>
      </c>
      <c r="C694" s="138">
        <v>-183225.60000000001</v>
      </c>
      <c r="D694" s="138">
        <v>-47085.48</v>
      </c>
      <c r="E694" s="138">
        <v>-136140.12</v>
      </c>
      <c r="F694" s="137" t="s">
        <v>1776</v>
      </c>
      <c r="G694" s="137" t="s">
        <v>220</v>
      </c>
    </row>
    <row r="695" spans="1:7" x14ac:dyDescent="0.2">
      <c r="A695" s="59" t="str">
        <f t="shared" si="10"/>
        <v>88900000</v>
      </c>
      <c r="B695" s="137" t="s">
        <v>991</v>
      </c>
      <c r="C695" s="138">
        <v>-9479267.9000000004</v>
      </c>
      <c r="D695" s="138">
        <v>-96058079.989999995</v>
      </c>
      <c r="E695" s="138">
        <v>86578812.090000004</v>
      </c>
      <c r="F695" s="137" t="s">
        <v>1777</v>
      </c>
      <c r="G695" s="137" t="s">
        <v>220</v>
      </c>
    </row>
    <row r="696" spans="1:7" x14ac:dyDescent="0.2">
      <c r="A696" s="59" t="str">
        <f t="shared" si="10"/>
        <v>Total: C</v>
      </c>
      <c r="B696" s="137" t="s">
        <v>992</v>
      </c>
      <c r="C696" s="138">
        <v>0</v>
      </c>
      <c r="D696" s="138">
        <v>0</v>
      </c>
      <c r="E696" s="138">
        <v>0</v>
      </c>
      <c r="F696" s="137" t="s">
        <v>302</v>
      </c>
      <c r="G696" s="137" t="s">
        <v>302</v>
      </c>
    </row>
    <row r="697" spans="1:7" x14ac:dyDescent="0.2">
      <c r="A697" s="59" t="str">
        <f t="shared" si="10"/>
        <v>Total: O</v>
      </c>
      <c r="B697" s="137" t="s">
        <v>993</v>
      </c>
      <c r="C697" s="138">
        <v>7971438.3200000003</v>
      </c>
      <c r="D697" s="138">
        <v>47233066.280000001</v>
      </c>
      <c r="E697" s="138">
        <v>-39261627.960000001</v>
      </c>
      <c r="F697" s="137" t="s">
        <v>1640</v>
      </c>
      <c r="G697" s="137" t="s">
        <v>302</v>
      </c>
    </row>
    <row r="698" spans="1:7" x14ac:dyDescent="0.2">
      <c r="A698" s="59" t="str">
        <f t="shared" si="10"/>
        <v>68011000</v>
      </c>
      <c r="B698" s="137" t="s">
        <v>994</v>
      </c>
      <c r="C698" s="138">
        <v>5078377.82</v>
      </c>
      <c r="D698" s="138">
        <v>28496548.469999999</v>
      </c>
      <c r="E698" s="138">
        <v>-23418170.649999999</v>
      </c>
      <c r="F698" s="137" t="s">
        <v>1687</v>
      </c>
      <c r="G698" s="137" t="s">
        <v>220</v>
      </c>
    </row>
    <row r="699" spans="1:7" x14ac:dyDescent="0.2">
      <c r="A699" s="59" t="str">
        <f t="shared" si="10"/>
        <v>68011100</v>
      </c>
      <c r="B699" s="137" t="s">
        <v>995</v>
      </c>
      <c r="C699" s="138">
        <v>148335.88</v>
      </c>
      <c r="D699" s="138">
        <v>697008.03</v>
      </c>
      <c r="E699" s="138">
        <v>-548672.15</v>
      </c>
      <c r="F699" s="137" t="s">
        <v>789</v>
      </c>
      <c r="G699" s="137" t="s">
        <v>220</v>
      </c>
    </row>
    <row r="700" spans="1:7" x14ac:dyDescent="0.2">
      <c r="A700" s="59" t="str">
        <f t="shared" si="10"/>
        <v>68011110</v>
      </c>
      <c r="B700" s="137" t="s">
        <v>996</v>
      </c>
      <c r="C700" s="138">
        <v>-52278.51</v>
      </c>
      <c r="D700" s="138">
        <v>-317724.13</v>
      </c>
      <c r="E700" s="138">
        <v>265445.62</v>
      </c>
      <c r="F700" s="137" t="s">
        <v>1661</v>
      </c>
      <c r="G700" s="137" t="s">
        <v>220</v>
      </c>
    </row>
    <row r="701" spans="1:7" x14ac:dyDescent="0.2">
      <c r="A701" s="59" t="str">
        <f t="shared" si="10"/>
        <v>68012000</v>
      </c>
      <c r="B701" s="137" t="s">
        <v>997</v>
      </c>
      <c r="C701" s="138">
        <v>-101744.14</v>
      </c>
      <c r="D701" s="138">
        <v>-582661.86</v>
      </c>
      <c r="E701" s="138">
        <v>480917.72</v>
      </c>
      <c r="F701" s="137" t="s">
        <v>986</v>
      </c>
      <c r="G701" s="137" t="s">
        <v>220</v>
      </c>
    </row>
    <row r="702" spans="1:7" x14ac:dyDescent="0.2">
      <c r="A702" s="59" t="str">
        <f t="shared" si="10"/>
        <v>68012500</v>
      </c>
      <c r="B702" s="137" t="s">
        <v>998</v>
      </c>
      <c r="C702" s="138">
        <v>-738035.13</v>
      </c>
      <c r="D702" s="138">
        <v>-3873066.58</v>
      </c>
      <c r="E702" s="138">
        <v>3135031.45</v>
      </c>
      <c r="F702" s="137" t="s">
        <v>1610</v>
      </c>
      <c r="G702" s="137" t="s">
        <v>220</v>
      </c>
    </row>
    <row r="703" spans="1:7" x14ac:dyDescent="0.2">
      <c r="A703" s="59" t="str">
        <f t="shared" si="10"/>
        <v>Total: D</v>
      </c>
      <c r="B703" s="137" t="s">
        <v>999</v>
      </c>
      <c r="C703" s="138">
        <v>4334655.92</v>
      </c>
      <c r="D703" s="138">
        <v>24420103.93</v>
      </c>
      <c r="E703" s="138">
        <v>-20085448.010000002</v>
      </c>
      <c r="F703" s="137" t="s">
        <v>1687</v>
      </c>
      <c r="G703" s="137" t="s">
        <v>302</v>
      </c>
    </row>
    <row r="704" spans="1:7" x14ac:dyDescent="0.2">
      <c r="A704" s="59" t="str">
        <f t="shared" si="10"/>
        <v>68255000</v>
      </c>
      <c r="B704" s="137" t="s">
        <v>1000</v>
      </c>
      <c r="C704" s="138">
        <v>4094.48</v>
      </c>
      <c r="D704" s="138">
        <v>24566.880000000001</v>
      </c>
      <c r="E704" s="138">
        <v>-20472.400000000001</v>
      </c>
      <c r="F704" s="137" t="s">
        <v>769</v>
      </c>
      <c r="G704" s="137" t="s">
        <v>220</v>
      </c>
    </row>
    <row r="705" spans="1:7" x14ac:dyDescent="0.2">
      <c r="A705" s="59" t="str">
        <f t="shared" si="10"/>
        <v>68257000</v>
      </c>
      <c r="B705" s="137" t="s">
        <v>1001</v>
      </c>
      <c r="C705" s="138">
        <v>9513.34</v>
      </c>
      <c r="D705" s="138">
        <v>57080.04</v>
      </c>
      <c r="E705" s="138">
        <v>-47566.7</v>
      </c>
      <c r="F705" s="137" t="s">
        <v>769</v>
      </c>
      <c r="G705" s="137" t="s">
        <v>220</v>
      </c>
    </row>
    <row r="706" spans="1:7" x14ac:dyDescent="0.2">
      <c r="A706" s="59" t="str">
        <f t="shared" si="10"/>
        <v>68258000</v>
      </c>
      <c r="B706" s="137" t="s">
        <v>1002</v>
      </c>
      <c r="C706" s="138">
        <v>2706.94</v>
      </c>
      <c r="D706" s="138">
        <v>15463.15</v>
      </c>
      <c r="E706" s="138">
        <v>-12756.21</v>
      </c>
      <c r="F706" s="137" t="s">
        <v>1778</v>
      </c>
      <c r="G706" s="137" t="s">
        <v>220</v>
      </c>
    </row>
    <row r="707" spans="1:7" x14ac:dyDescent="0.2">
      <c r="A707" s="59" t="str">
        <f t="shared" ref="A707:A770" si="11">LEFT(B707,8)</f>
        <v>Total: A</v>
      </c>
      <c r="B707" s="137" t="s">
        <v>1003</v>
      </c>
      <c r="C707" s="138">
        <v>16314.76</v>
      </c>
      <c r="D707" s="138">
        <v>97110.07</v>
      </c>
      <c r="E707" s="138">
        <v>-80795.31</v>
      </c>
      <c r="F707" s="137" t="s">
        <v>875</v>
      </c>
      <c r="G707" s="137" t="s">
        <v>302</v>
      </c>
    </row>
    <row r="708" spans="1:7" x14ac:dyDescent="0.2">
      <c r="A708" s="59" t="str">
        <f t="shared" si="11"/>
        <v>68311000</v>
      </c>
      <c r="B708" s="137" t="s">
        <v>1004</v>
      </c>
      <c r="C708" s="138">
        <v>777171.64</v>
      </c>
      <c r="D708" s="138">
        <v>4352416.2</v>
      </c>
      <c r="E708" s="138">
        <v>-3575244.56</v>
      </c>
      <c r="F708" s="137" t="s">
        <v>791</v>
      </c>
      <c r="G708" s="137" t="s">
        <v>220</v>
      </c>
    </row>
    <row r="709" spans="1:7" x14ac:dyDescent="0.2">
      <c r="A709" s="59" t="str">
        <f t="shared" si="11"/>
        <v>68312000</v>
      </c>
      <c r="B709" s="137" t="s">
        <v>1005</v>
      </c>
      <c r="C709" s="138">
        <v>-52776.03</v>
      </c>
      <c r="D709" s="138">
        <v>-309391</v>
      </c>
      <c r="E709" s="138">
        <v>256614.97</v>
      </c>
      <c r="F709" s="137" t="s">
        <v>1582</v>
      </c>
      <c r="G709" s="137" t="s">
        <v>220</v>
      </c>
    </row>
    <row r="710" spans="1:7" x14ac:dyDescent="0.2">
      <c r="A710" s="59" t="str">
        <f t="shared" si="11"/>
        <v>68312500</v>
      </c>
      <c r="B710" s="137" t="s">
        <v>1006</v>
      </c>
      <c r="C710" s="138">
        <v>-138365.84</v>
      </c>
      <c r="D710" s="138">
        <v>-790258.87</v>
      </c>
      <c r="E710" s="138">
        <v>651893.03</v>
      </c>
      <c r="F710" s="137" t="s">
        <v>986</v>
      </c>
      <c r="G710" s="137" t="s">
        <v>220</v>
      </c>
    </row>
    <row r="711" spans="1:7" x14ac:dyDescent="0.2">
      <c r="A711" s="59" t="str">
        <f t="shared" si="11"/>
        <v>Total: R</v>
      </c>
      <c r="B711" s="137" t="s">
        <v>1007</v>
      </c>
      <c r="C711" s="138">
        <v>586029.77</v>
      </c>
      <c r="D711" s="138">
        <v>3252766.33</v>
      </c>
      <c r="E711" s="138">
        <v>-2666736.56</v>
      </c>
      <c r="F711" s="137" t="s">
        <v>1679</v>
      </c>
      <c r="G711" s="137" t="s">
        <v>302</v>
      </c>
    </row>
    <row r="712" spans="1:7" x14ac:dyDescent="0.2">
      <c r="A712" s="59" t="str">
        <f t="shared" si="11"/>
        <v>Total: D</v>
      </c>
      <c r="B712" s="137" t="s">
        <v>1008</v>
      </c>
      <c r="C712" s="138">
        <v>4937000.45</v>
      </c>
      <c r="D712" s="138">
        <v>27769980.329999998</v>
      </c>
      <c r="E712" s="138">
        <v>-22832979.879999999</v>
      </c>
      <c r="F712" s="137" t="s">
        <v>1687</v>
      </c>
      <c r="G712" s="137" t="s">
        <v>302</v>
      </c>
    </row>
    <row r="713" spans="1:7" x14ac:dyDescent="0.2">
      <c r="A713" s="59" t="str">
        <f t="shared" si="11"/>
        <v>68520000</v>
      </c>
      <c r="B713" s="137" t="s">
        <v>1009</v>
      </c>
      <c r="C713" s="138">
        <v>1576834.51</v>
      </c>
      <c r="D713" s="138">
        <v>8239869.5</v>
      </c>
      <c r="E713" s="138">
        <v>-6663034.9900000002</v>
      </c>
      <c r="F713" s="137" t="s">
        <v>1628</v>
      </c>
      <c r="G713" s="137" t="s">
        <v>220</v>
      </c>
    </row>
    <row r="714" spans="1:7" x14ac:dyDescent="0.2">
      <c r="A714" s="59" t="str">
        <f t="shared" si="11"/>
        <v>68520100</v>
      </c>
      <c r="B714" s="137" t="s">
        <v>1010</v>
      </c>
      <c r="C714" s="138">
        <v>-99.99</v>
      </c>
      <c r="D714" s="138">
        <v>-600.01</v>
      </c>
      <c r="E714" s="138">
        <v>500.02</v>
      </c>
      <c r="F714" s="137" t="s">
        <v>1603</v>
      </c>
      <c r="G714" s="137" t="s">
        <v>220</v>
      </c>
    </row>
    <row r="715" spans="1:7" x14ac:dyDescent="0.2">
      <c r="A715" s="59" t="str">
        <f t="shared" si="11"/>
        <v>68532000</v>
      </c>
      <c r="B715" s="137" t="s">
        <v>1011</v>
      </c>
      <c r="C715" s="138">
        <v>5842.4</v>
      </c>
      <c r="D715" s="138">
        <v>6665.73</v>
      </c>
      <c r="E715" s="138">
        <v>-823.33</v>
      </c>
      <c r="F715" s="137" t="s">
        <v>507</v>
      </c>
      <c r="G715" s="137" t="s">
        <v>220</v>
      </c>
    </row>
    <row r="716" spans="1:7" x14ac:dyDescent="0.2">
      <c r="A716" s="59" t="str">
        <f t="shared" si="11"/>
        <v>68532100</v>
      </c>
      <c r="B716" s="137" t="s">
        <v>1012</v>
      </c>
      <c r="C716" s="138">
        <v>-2177.5</v>
      </c>
      <c r="D716" s="138">
        <v>-2546.73</v>
      </c>
      <c r="E716" s="138">
        <v>369.23</v>
      </c>
      <c r="F716" s="137" t="s">
        <v>1779</v>
      </c>
      <c r="G716" s="137" t="s">
        <v>220</v>
      </c>
    </row>
    <row r="717" spans="1:7" x14ac:dyDescent="0.2">
      <c r="A717" s="59" t="str">
        <f t="shared" si="11"/>
        <v>68533000</v>
      </c>
      <c r="B717" s="137" t="s">
        <v>1013</v>
      </c>
      <c r="C717" s="138">
        <v>295310.82</v>
      </c>
      <c r="D717" s="138">
        <v>1006419.17</v>
      </c>
      <c r="E717" s="138">
        <v>-711108.35</v>
      </c>
      <c r="F717" s="137" t="s">
        <v>952</v>
      </c>
      <c r="G717" s="137" t="s">
        <v>220</v>
      </c>
    </row>
    <row r="718" spans="1:7" x14ac:dyDescent="0.2">
      <c r="A718" s="59" t="str">
        <f t="shared" si="11"/>
        <v>68533100</v>
      </c>
      <c r="B718" s="137" t="s">
        <v>1014</v>
      </c>
      <c r="C718" s="138">
        <v>-89301.3</v>
      </c>
      <c r="D718" s="138">
        <v>-386887.34</v>
      </c>
      <c r="E718" s="138">
        <v>297586.03999999998</v>
      </c>
      <c r="F718" s="137" t="s">
        <v>497</v>
      </c>
      <c r="G718" s="137" t="s">
        <v>220</v>
      </c>
    </row>
    <row r="719" spans="1:7" x14ac:dyDescent="0.2">
      <c r="A719" s="59" t="str">
        <f t="shared" si="11"/>
        <v>68535000</v>
      </c>
      <c r="B719" s="137" t="s">
        <v>1015</v>
      </c>
      <c r="C719" s="138">
        <v>11324.23</v>
      </c>
      <c r="D719" s="138">
        <v>5371.7</v>
      </c>
      <c r="E719" s="138">
        <v>5952.53</v>
      </c>
      <c r="F719" s="137" t="s">
        <v>1780</v>
      </c>
      <c r="G719" s="137" t="s">
        <v>220</v>
      </c>
    </row>
    <row r="720" spans="1:7" x14ac:dyDescent="0.2">
      <c r="A720" s="59" t="str">
        <f t="shared" si="11"/>
        <v>68535100</v>
      </c>
      <c r="B720" s="137" t="s">
        <v>1016</v>
      </c>
      <c r="C720" s="138">
        <v>-4469.26</v>
      </c>
      <c r="D720" s="138">
        <v>-2022.56</v>
      </c>
      <c r="E720" s="138">
        <v>-2446.6999999999998</v>
      </c>
      <c r="F720" s="137" t="s">
        <v>1781</v>
      </c>
      <c r="G720" s="137" t="s">
        <v>220</v>
      </c>
    </row>
    <row r="721" spans="1:7" x14ac:dyDescent="0.2">
      <c r="A721" s="59" t="str">
        <f t="shared" si="11"/>
        <v>68543000</v>
      </c>
      <c r="B721" s="137" t="s">
        <v>1017</v>
      </c>
      <c r="C721" s="138">
        <v>0</v>
      </c>
      <c r="D721" s="138">
        <v>2569.9299999999998</v>
      </c>
      <c r="E721" s="138">
        <v>-2569.9299999999998</v>
      </c>
      <c r="F721" s="137" t="s">
        <v>305</v>
      </c>
      <c r="G721" s="137" t="s">
        <v>220</v>
      </c>
    </row>
    <row r="722" spans="1:7" x14ac:dyDescent="0.2">
      <c r="A722" s="59" t="str">
        <f t="shared" si="11"/>
        <v>68545000</v>
      </c>
      <c r="B722" s="137" t="s">
        <v>1019</v>
      </c>
      <c r="C722" s="138">
        <v>29579.9</v>
      </c>
      <c r="D722" s="138">
        <v>160420.85999999999</v>
      </c>
      <c r="E722" s="138">
        <v>-130840.96000000001</v>
      </c>
      <c r="F722" s="137" t="s">
        <v>1782</v>
      </c>
      <c r="G722" s="137" t="s">
        <v>220</v>
      </c>
    </row>
    <row r="723" spans="1:7" x14ac:dyDescent="0.2">
      <c r="A723" s="59" t="str">
        <f t="shared" si="11"/>
        <v>Total: G</v>
      </c>
      <c r="B723" s="137" t="s">
        <v>1021</v>
      </c>
      <c r="C723" s="138">
        <v>1822843.81</v>
      </c>
      <c r="D723" s="138">
        <v>9029260.25</v>
      </c>
      <c r="E723" s="138">
        <v>-7206416.4400000004</v>
      </c>
      <c r="F723" s="137" t="s">
        <v>1637</v>
      </c>
      <c r="G723" s="137" t="s">
        <v>302</v>
      </c>
    </row>
    <row r="724" spans="1:7" x14ac:dyDescent="0.2">
      <c r="A724" s="59" t="str">
        <f t="shared" si="11"/>
        <v>Total: O</v>
      </c>
      <c r="B724" s="137" t="s">
        <v>1022</v>
      </c>
      <c r="C724" s="138">
        <v>14731282.58</v>
      </c>
      <c r="D724" s="138">
        <v>84032306.859999999</v>
      </c>
      <c r="E724" s="138">
        <v>-69301024.280000001</v>
      </c>
      <c r="F724" s="137" t="s">
        <v>1778</v>
      </c>
      <c r="G724" s="137" t="s">
        <v>302</v>
      </c>
    </row>
    <row r="725" spans="1:7" x14ac:dyDescent="0.2">
      <c r="A725" s="59" t="str">
        <f t="shared" si="11"/>
        <v>Total: O</v>
      </c>
      <c r="B725" s="137" t="s">
        <v>1023</v>
      </c>
      <c r="C725" s="138">
        <v>-7235750.8399999999</v>
      </c>
      <c r="D725" s="138">
        <v>-41583290.460000001</v>
      </c>
      <c r="E725" s="138">
        <v>34347539.619999997</v>
      </c>
      <c r="F725" s="137" t="s">
        <v>515</v>
      </c>
      <c r="G725" s="137" t="s">
        <v>302</v>
      </c>
    </row>
    <row r="726" spans="1:7" x14ac:dyDescent="0.2">
      <c r="A726" s="59" t="str">
        <f t="shared" si="11"/>
        <v>81815100</v>
      </c>
      <c r="B726" s="137" t="s">
        <v>1783</v>
      </c>
      <c r="C726" s="138">
        <v>-3161.46</v>
      </c>
      <c r="D726" s="138">
        <v>-219831.24</v>
      </c>
      <c r="E726" s="138">
        <v>216669.78</v>
      </c>
      <c r="F726" s="137" t="s">
        <v>1531</v>
      </c>
      <c r="G726" s="137" t="s">
        <v>220</v>
      </c>
    </row>
    <row r="727" spans="1:7" x14ac:dyDescent="0.2">
      <c r="A727" s="59" t="str">
        <f t="shared" si="11"/>
        <v>Total: I</v>
      </c>
      <c r="B727" s="137" t="s">
        <v>1784</v>
      </c>
      <c r="C727" s="138">
        <v>-3161.46</v>
      </c>
      <c r="D727" s="138">
        <v>-219831.24</v>
      </c>
      <c r="E727" s="138">
        <v>216669.78</v>
      </c>
      <c r="F727" s="137" t="s">
        <v>1531</v>
      </c>
      <c r="G727" s="137" t="s">
        <v>302</v>
      </c>
    </row>
    <row r="728" spans="1:7" x14ac:dyDescent="0.2">
      <c r="A728" s="59" t="str">
        <f t="shared" si="11"/>
        <v>81010000</v>
      </c>
      <c r="B728" s="137" t="s">
        <v>1024</v>
      </c>
      <c r="C728" s="138">
        <v>194225</v>
      </c>
      <c r="D728" s="138">
        <v>1165350</v>
      </c>
      <c r="E728" s="138">
        <v>-971125</v>
      </c>
      <c r="F728" s="137" t="s">
        <v>769</v>
      </c>
      <c r="G728" s="137" t="s">
        <v>220</v>
      </c>
    </row>
    <row r="729" spans="1:7" x14ac:dyDescent="0.2">
      <c r="A729" s="59" t="str">
        <f t="shared" si="11"/>
        <v>81015000</v>
      </c>
      <c r="B729" s="137" t="s">
        <v>1025</v>
      </c>
      <c r="C729" s="138">
        <v>1878562.52</v>
      </c>
      <c r="D729" s="138">
        <v>10718997.210000001</v>
      </c>
      <c r="E729" s="138">
        <v>-8840434.6899999995</v>
      </c>
      <c r="F729" s="137" t="s">
        <v>1778</v>
      </c>
      <c r="G729" s="137" t="s">
        <v>220</v>
      </c>
    </row>
    <row r="730" spans="1:7" x14ac:dyDescent="0.2">
      <c r="A730" s="59" t="str">
        <f t="shared" si="11"/>
        <v>81016000</v>
      </c>
      <c r="B730" s="137" t="s">
        <v>1026</v>
      </c>
      <c r="C730" s="138">
        <v>2965.06</v>
      </c>
      <c r="D730" s="138">
        <v>14535.37</v>
      </c>
      <c r="E730" s="138">
        <v>-11570.31</v>
      </c>
      <c r="F730" s="137" t="s">
        <v>936</v>
      </c>
      <c r="G730" s="137" t="s">
        <v>220</v>
      </c>
    </row>
    <row r="731" spans="1:7" x14ac:dyDescent="0.2">
      <c r="A731" s="59" t="str">
        <f t="shared" si="11"/>
        <v>81020000</v>
      </c>
      <c r="B731" s="137" t="s">
        <v>1027</v>
      </c>
      <c r="C731" s="138">
        <v>31762.5</v>
      </c>
      <c r="D731" s="138">
        <v>190575</v>
      </c>
      <c r="E731" s="138">
        <v>-158812.5</v>
      </c>
      <c r="F731" s="137" t="s">
        <v>769</v>
      </c>
      <c r="G731" s="137" t="s">
        <v>220</v>
      </c>
    </row>
    <row r="732" spans="1:7" x14ac:dyDescent="0.2">
      <c r="A732" s="59" t="str">
        <f t="shared" si="11"/>
        <v>Total: I</v>
      </c>
      <c r="B732" s="137" t="s">
        <v>1028</v>
      </c>
      <c r="C732" s="138">
        <v>2107515.08</v>
      </c>
      <c r="D732" s="138">
        <v>12089457.58</v>
      </c>
      <c r="E732" s="138">
        <v>-9981942.5</v>
      </c>
      <c r="F732" s="137" t="s">
        <v>1642</v>
      </c>
      <c r="G732" s="137" t="s">
        <v>302</v>
      </c>
    </row>
    <row r="733" spans="1:7" x14ac:dyDescent="0.2">
      <c r="A733" s="59" t="str">
        <f t="shared" si="11"/>
        <v>81315000</v>
      </c>
      <c r="B733" s="137" t="s">
        <v>1029</v>
      </c>
      <c r="C733" s="138">
        <v>109752.8</v>
      </c>
      <c r="D733" s="138">
        <v>434122.42</v>
      </c>
      <c r="E733" s="138">
        <v>-324369.62</v>
      </c>
      <c r="F733" s="137" t="s">
        <v>1756</v>
      </c>
      <c r="G733" s="137" t="s">
        <v>220</v>
      </c>
    </row>
    <row r="734" spans="1:7" x14ac:dyDescent="0.2">
      <c r="A734" s="59" t="str">
        <f t="shared" si="11"/>
        <v>Total: I</v>
      </c>
      <c r="B734" s="137" t="s">
        <v>1030</v>
      </c>
      <c r="C734" s="138">
        <v>109752.8</v>
      </c>
      <c r="D734" s="138">
        <v>434122.42</v>
      </c>
      <c r="E734" s="138">
        <v>-324369.62</v>
      </c>
      <c r="F734" s="137" t="s">
        <v>1756</v>
      </c>
      <c r="G734" s="137" t="s">
        <v>302</v>
      </c>
    </row>
    <row r="735" spans="1:7" x14ac:dyDescent="0.2">
      <c r="A735" s="59" t="str">
        <f t="shared" si="11"/>
        <v>81500000</v>
      </c>
      <c r="B735" s="137" t="s">
        <v>1031</v>
      </c>
      <c r="C735" s="138">
        <v>-0.56000000000000005</v>
      </c>
      <c r="D735" s="138">
        <v>132414.38</v>
      </c>
      <c r="E735" s="138">
        <v>-132414.94</v>
      </c>
      <c r="F735" s="137" t="s">
        <v>305</v>
      </c>
      <c r="G735" s="137" t="s">
        <v>220</v>
      </c>
    </row>
    <row r="736" spans="1:7" x14ac:dyDescent="0.2">
      <c r="A736" s="59" t="str">
        <f t="shared" si="11"/>
        <v>Total: O</v>
      </c>
      <c r="B736" s="137" t="s">
        <v>1032</v>
      </c>
      <c r="C736" s="138">
        <v>-0.56000000000000005</v>
      </c>
      <c r="D736" s="138">
        <v>132414.38</v>
      </c>
      <c r="E736" s="138">
        <v>-132414.94</v>
      </c>
      <c r="F736" s="137" t="s">
        <v>305</v>
      </c>
      <c r="G736" s="137" t="s">
        <v>302</v>
      </c>
    </row>
    <row r="737" spans="1:7" x14ac:dyDescent="0.2">
      <c r="A737" s="59" t="str">
        <f t="shared" si="11"/>
        <v>Total: I</v>
      </c>
      <c r="B737" s="137" t="s">
        <v>1033</v>
      </c>
      <c r="C737" s="138">
        <v>2214105.86</v>
      </c>
      <c r="D737" s="138">
        <v>12436163.140000001</v>
      </c>
      <c r="E737" s="138">
        <v>-10222057.279999999</v>
      </c>
      <c r="F737" s="137" t="s">
        <v>1687</v>
      </c>
      <c r="G737" s="137" t="s">
        <v>302</v>
      </c>
    </row>
    <row r="738" spans="1:7" x14ac:dyDescent="0.2">
      <c r="A738" s="59" t="str">
        <f t="shared" si="11"/>
        <v>71810000</v>
      </c>
      <c r="B738" s="137" t="s">
        <v>1034</v>
      </c>
      <c r="C738" s="138">
        <v>41320</v>
      </c>
      <c r="D738" s="138">
        <v>147228</v>
      </c>
      <c r="E738" s="138">
        <v>-105908</v>
      </c>
      <c r="F738" s="137" t="s">
        <v>818</v>
      </c>
      <c r="G738" s="137" t="s">
        <v>220</v>
      </c>
    </row>
    <row r="739" spans="1:7" x14ac:dyDescent="0.2">
      <c r="A739" s="59" t="str">
        <f t="shared" si="11"/>
        <v>71820000</v>
      </c>
      <c r="B739" s="137" t="s">
        <v>1035</v>
      </c>
      <c r="C739" s="138">
        <v>-137048</v>
      </c>
      <c r="D739" s="138">
        <v>-777852</v>
      </c>
      <c r="E739" s="138">
        <v>640804</v>
      </c>
      <c r="F739" s="137" t="s">
        <v>1785</v>
      </c>
      <c r="G739" s="137" t="s">
        <v>220</v>
      </c>
    </row>
    <row r="740" spans="1:7" x14ac:dyDescent="0.2">
      <c r="A740" s="59" t="str">
        <f t="shared" si="11"/>
        <v>Total: N</v>
      </c>
      <c r="B740" s="137" t="s">
        <v>1036</v>
      </c>
      <c r="C740" s="138">
        <v>-95728</v>
      </c>
      <c r="D740" s="138">
        <v>-630624</v>
      </c>
      <c r="E740" s="138">
        <v>534896</v>
      </c>
      <c r="F740" s="137" t="s">
        <v>1585</v>
      </c>
      <c r="G740" s="137" t="s">
        <v>302</v>
      </c>
    </row>
    <row r="741" spans="1:7" x14ac:dyDescent="0.2">
      <c r="A741" s="59" t="str">
        <f t="shared" si="11"/>
        <v>70510000</v>
      </c>
      <c r="B741" s="137" t="s">
        <v>1037</v>
      </c>
      <c r="C741" s="138">
        <v>-309380.68</v>
      </c>
      <c r="D741" s="138">
        <v>-873793.68</v>
      </c>
      <c r="E741" s="138">
        <v>564413</v>
      </c>
      <c r="F741" s="137" t="s">
        <v>1786</v>
      </c>
      <c r="G741" s="137" t="s">
        <v>220</v>
      </c>
    </row>
    <row r="742" spans="1:7" x14ac:dyDescent="0.2">
      <c r="A742" s="59" t="str">
        <f t="shared" si="11"/>
        <v>Total: A</v>
      </c>
      <c r="B742" s="137" t="s">
        <v>1038</v>
      </c>
      <c r="C742" s="138">
        <v>-309380.68</v>
      </c>
      <c r="D742" s="138">
        <v>-873793.68</v>
      </c>
      <c r="E742" s="138">
        <v>564413</v>
      </c>
      <c r="F742" s="137" t="s">
        <v>1786</v>
      </c>
      <c r="G742" s="137" t="s">
        <v>302</v>
      </c>
    </row>
    <row r="743" spans="1:7" x14ac:dyDescent="0.2">
      <c r="A743" s="59" t="str">
        <f t="shared" si="11"/>
        <v>85000000</v>
      </c>
      <c r="B743" s="137" t="s">
        <v>1039</v>
      </c>
      <c r="C743" s="138">
        <v>-123773.13</v>
      </c>
      <c r="D743" s="138">
        <v>-341255.84</v>
      </c>
      <c r="E743" s="138">
        <v>217482.71</v>
      </c>
      <c r="F743" s="137" t="s">
        <v>676</v>
      </c>
      <c r="G743" s="137" t="s">
        <v>220</v>
      </c>
    </row>
    <row r="744" spans="1:7" x14ac:dyDescent="0.2">
      <c r="A744" s="59" t="str">
        <f t="shared" si="11"/>
        <v>Total: A</v>
      </c>
      <c r="B744" s="137" t="s">
        <v>1040</v>
      </c>
      <c r="C744" s="138">
        <v>-123773.13</v>
      </c>
      <c r="D744" s="138">
        <v>-341255.84</v>
      </c>
      <c r="E744" s="138">
        <v>217482.71</v>
      </c>
      <c r="F744" s="137" t="s">
        <v>676</v>
      </c>
      <c r="G744" s="137" t="s">
        <v>302</v>
      </c>
    </row>
    <row r="745" spans="1:7" x14ac:dyDescent="0.2">
      <c r="A745" s="59" t="str">
        <f t="shared" si="11"/>
        <v>82010000</v>
      </c>
      <c r="B745" s="137" t="s">
        <v>1041</v>
      </c>
      <c r="C745" s="138">
        <v>1133.49</v>
      </c>
      <c r="D745" s="138">
        <v>7031.98</v>
      </c>
      <c r="E745" s="138">
        <v>-5898.49</v>
      </c>
      <c r="F745" s="137" t="s">
        <v>1672</v>
      </c>
      <c r="G745" s="137" t="s">
        <v>220</v>
      </c>
    </row>
    <row r="746" spans="1:7" x14ac:dyDescent="0.2">
      <c r="A746" s="59" t="str">
        <f t="shared" si="11"/>
        <v>82015000</v>
      </c>
      <c r="B746" s="137" t="s">
        <v>1042</v>
      </c>
      <c r="C746" s="138">
        <v>55660.13</v>
      </c>
      <c r="D746" s="138">
        <v>338091.16</v>
      </c>
      <c r="E746" s="138">
        <v>-282431.03000000003</v>
      </c>
      <c r="F746" s="137" t="s">
        <v>728</v>
      </c>
      <c r="G746" s="137" t="s">
        <v>220</v>
      </c>
    </row>
    <row r="747" spans="1:7" x14ac:dyDescent="0.2">
      <c r="A747" s="59" t="str">
        <f t="shared" si="11"/>
        <v>82016000</v>
      </c>
      <c r="B747" s="137" t="s">
        <v>1043</v>
      </c>
      <c r="C747" s="138">
        <v>4997.6400000000003</v>
      </c>
      <c r="D747" s="138">
        <v>29824.240000000002</v>
      </c>
      <c r="E747" s="138">
        <v>-24826.6</v>
      </c>
      <c r="F747" s="137" t="s">
        <v>875</v>
      </c>
      <c r="G747" s="137" t="s">
        <v>220</v>
      </c>
    </row>
    <row r="748" spans="1:7" x14ac:dyDescent="0.2">
      <c r="A748" s="59" t="str">
        <f t="shared" si="11"/>
        <v>82020000</v>
      </c>
      <c r="B748" s="137" t="s">
        <v>1044</v>
      </c>
      <c r="C748" s="138">
        <v>64.38</v>
      </c>
      <c r="D748" s="138">
        <v>386.28</v>
      </c>
      <c r="E748" s="138">
        <v>-321.89999999999998</v>
      </c>
      <c r="F748" s="137" t="s">
        <v>769</v>
      </c>
      <c r="G748" s="137" t="s">
        <v>220</v>
      </c>
    </row>
    <row r="749" spans="1:7" x14ac:dyDescent="0.2">
      <c r="A749" s="59" t="str">
        <f t="shared" si="11"/>
        <v>Total: A</v>
      </c>
      <c r="B749" s="137" t="s">
        <v>1045</v>
      </c>
      <c r="C749" s="138">
        <v>61855.64</v>
      </c>
      <c r="D749" s="138">
        <v>375333.66</v>
      </c>
      <c r="E749" s="138">
        <v>-313478.02</v>
      </c>
      <c r="F749" s="137" t="s">
        <v>728</v>
      </c>
      <c r="G749" s="137" t="s">
        <v>302</v>
      </c>
    </row>
    <row r="750" spans="1:7" x14ac:dyDescent="0.2">
      <c r="A750" s="59" t="str">
        <f t="shared" si="11"/>
        <v>71521000</v>
      </c>
      <c r="B750" s="137" t="s">
        <v>1787</v>
      </c>
      <c r="C750" s="138">
        <v>0</v>
      </c>
      <c r="D750" s="138">
        <v>1414.53</v>
      </c>
      <c r="E750" s="138">
        <v>-1414.53</v>
      </c>
      <c r="F750" s="137" t="s">
        <v>305</v>
      </c>
      <c r="G750" s="137" t="s">
        <v>220</v>
      </c>
    </row>
    <row r="751" spans="1:7" x14ac:dyDescent="0.2">
      <c r="A751" s="59" t="str">
        <f t="shared" si="11"/>
        <v>Total: O</v>
      </c>
      <c r="B751" s="137" t="s">
        <v>1788</v>
      </c>
      <c r="C751" s="138">
        <v>0</v>
      </c>
      <c r="D751" s="138">
        <v>1414.53</v>
      </c>
      <c r="E751" s="138">
        <v>-1414.53</v>
      </c>
      <c r="F751" s="137" t="s">
        <v>305</v>
      </c>
      <c r="G751" s="137" t="s">
        <v>302</v>
      </c>
    </row>
    <row r="752" spans="1:7" x14ac:dyDescent="0.2">
      <c r="A752" s="59" t="str">
        <f t="shared" si="11"/>
        <v>Total: O</v>
      </c>
      <c r="B752" s="137" t="s">
        <v>1789</v>
      </c>
      <c r="C752" s="138">
        <v>0</v>
      </c>
      <c r="D752" s="138">
        <v>1414.53</v>
      </c>
      <c r="E752" s="138">
        <v>-1414.53</v>
      </c>
      <c r="F752" s="137" t="s">
        <v>305</v>
      </c>
      <c r="G752" s="137" t="s">
        <v>302</v>
      </c>
    </row>
    <row r="753" spans="1:7" x14ac:dyDescent="0.2">
      <c r="A753" s="59" t="str">
        <f t="shared" si="11"/>
        <v>75510000</v>
      </c>
      <c r="B753" s="137" t="s">
        <v>1046</v>
      </c>
      <c r="C753" s="138">
        <v>-70.760000000000005</v>
      </c>
      <c r="D753" s="138">
        <v>-424.56</v>
      </c>
      <c r="E753" s="138">
        <v>353.8</v>
      </c>
      <c r="F753" s="137" t="s">
        <v>1603</v>
      </c>
      <c r="G753" s="137" t="s">
        <v>220</v>
      </c>
    </row>
    <row r="754" spans="1:7" x14ac:dyDescent="0.2">
      <c r="A754" s="59" t="str">
        <f t="shared" si="11"/>
        <v>Total: M</v>
      </c>
      <c r="B754" s="137" t="s">
        <v>1047</v>
      </c>
      <c r="C754" s="138">
        <v>-70.760000000000005</v>
      </c>
      <c r="D754" s="138">
        <v>-424.56</v>
      </c>
      <c r="E754" s="138">
        <v>353.8</v>
      </c>
      <c r="F754" s="137" t="s">
        <v>1603</v>
      </c>
      <c r="G754" s="137" t="s">
        <v>302</v>
      </c>
    </row>
    <row r="755" spans="1:7" x14ac:dyDescent="0.2">
      <c r="A755" s="59" t="str">
        <f t="shared" si="11"/>
        <v>75810000</v>
      </c>
      <c r="B755" s="137" t="s">
        <v>1790</v>
      </c>
      <c r="C755" s="138">
        <v>0</v>
      </c>
      <c r="D755" s="138">
        <v>74264</v>
      </c>
      <c r="E755" s="138">
        <v>-74264</v>
      </c>
      <c r="F755" s="137" t="s">
        <v>305</v>
      </c>
      <c r="G755" s="137" t="s">
        <v>220</v>
      </c>
    </row>
    <row r="756" spans="1:7" x14ac:dyDescent="0.2">
      <c r="A756" s="59" t="str">
        <f t="shared" si="11"/>
        <v>75811000</v>
      </c>
      <c r="B756" s="137" t="s">
        <v>1048</v>
      </c>
      <c r="C756" s="138">
        <v>0</v>
      </c>
      <c r="D756" s="138">
        <v>55698.03</v>
      </c>
      <c r="E756" s="138">
        <v>-55698.03</v>
      </c>
      <c r="F756" s="137" t="s">
        <v>305</v>
      </c>
      <c r="G756" s="137" t="s">
        <v>220</v>
      </c>
    </row>
    <row r="757" spans="1:7" x14ac:dyDescent="0.2">
      <c r="A757" s="59" t="str">
        <f t="shared" si="11"/>
        <v>75820000</v>
      </c>
      <c r="B757" s="137" t="s">
        <v>1049</v>
      </c>
      <c r="C757" s="138">
        <v>0</v>
      </c>
      <c r="D757" s="138">
        <v>12730</v>
      </c>
      <c r="E757" s="138">
        <v>-12730</v>
      </c>
      <c r="F757" s="137" t="s">
        <v>305</v>
      </c>
      <c r="G757" s="137" t="s">
        <v>220</v>
      </c>
    </row>
    <row r="758" spans="1:7" x14ac:dyDescent="0.2">
      <c r="A758" s="59" t="str">
        <f t="shared" si="11"/>
        <v>75840000</v>
      </c>
      <c r="B758" s="137" t="s">
        <v>1050</v>
      </c>
      <c r="C758" s="138">
        <v>14327.25</v>
      </c>
      <c r="D758" s="138">
        <v>83019.8</v>
      </c>
      <c r="E758" s="138">
        <v>-68692.55</v>
      </c>
      <c r="F758" s="137" t="s">
        <v>1791</v>
      </c>
      <c r="G758" s="137" t="s">
        <v>220</v>
      </c>
    </row>
    <row r="759" spans="1:7" x14ac:dyDescent="0.2">
      <c r="A759" s="59" t="str">
        <f t="shared" si="11"/>
        <v>Total: O</v>
      </c>
      <c r="B759" s="137" t="s">
        <v>1051</v>
      </c>
      <c r="C759" s="138">
        <v>14327.25</v>
      </c>
      <c r="D759" s="138">
        <v>225711.83</v>
      </c>
      <c r="E759" s="138">
        <v>-211384.58</v>
      </c>
      <c r="F759" s="137" t="s">
        <v>1726</v>
      </c>
      <c r="G759" s="137" t="s">
        <v>302</v>
      </c>
    </row>
    <row r="760" spans="1:7" x14ac:dyDescent="0.2">
      <c r="A760" s="59" t="str">
        <f t="shared" si="11"/>
        <v>Total: O</v>
      </c>
      <c r="B760" s="137" t="s">
        <v>1052</v>
      </c>
      <c r="C760" s="138">
        <v>14256.49</v>
      </c>
      <c r="D760" s="138">
        <v>225287.27</v>
      </c>
      <c r="E760" s="138">
        <v>-211030.78</v>
      </c>
      <c r="F760" s="137" t="s">
        <v>1726</v>
      </c>
      <c r="G760" s="137" t="s">
        <v>302</v>
      </c>
    </row>
    <row r="761" spans="1:7" x14ac:dyDescent="0.2">
      <c r="A761" s="59" t="str">
        <f t="shared" si="11"/>
        <v>Total: O</v>
      </c>
      <c r="B761" s="137" t="s">
        <v>1053</v>
      </c>
      <c r="C761" s="138">
        <v>14256.49</v>
      </c>
      <c r="D761" s="138">
        <v>226701.8</v>
      </c>
      <c r="E761" s="138">
        <v>-212445.31</v>
      </c>
      <c r="F761" s="137" t="s">
        <v>1726</v>
      </c>
      <c r="G761" s="137" t="s">
        <v>302</v>
      </c>
    </row>
    <row r="762" spans="1:7" x14ac:dyDescent="0.2">
      <c r="A762" s="59" t="str">
        <f t="shared" si="11"/>
        <v>Total: O</v>
      </c>
      <c r="B762" s="137" t="s">
        <v>1054</v>
      </c>
      <c r="C762" s="138">
        <v>1761336.18</v>
      </c>
      <c r="D762" s="138">
        <v>11192525.08</v>
      </c>
      <c r="E762" s="138">
        <v>-9431188.9000000004</v>
      </c>
      <c r="F762" s="137" t="s">
        <v>843</v>
      </c>
      <c r="G762" s="137" t="s">
        <v>302</v>
      </c>
    </row>
    <row r="763" spans="1:7" x14ac:dyDescent="0.2">
      <c r="A763" s="59" t="str">
        <f t="shared" si="11"/>
        <v>Total: I</v>
      </c>
      <c r="B763" s="137" t="s">
        <v>1055</v>
      </c>
      <c r="C763" s="138">
        <v>-5474414.6600000001</v>
      </c>
      <c r="D763" s="138">
        <v>-30390765.379999999</v>
      </c>
      <c r="E763" s="138">
        <v>24916350.719999999</v>
      </c>
      <c r="F763" s="137" t="s">
        <v>1792</v>
      </c>
      <c r="G763" s="137" t="s">
        <v>302</v>
      </c>
    </row>
    <row r="764" spans="1:7" x14ac:dyDescent="0.2">
      <c r="A764" s="59" t="str">
        <f t="shared" si="11"/>
        <v>69011000</v>
      </c>
      <c r="B764" s="137" t="s">
        <v>1056</v>
      </c>
      <c r="C764" s="138">
        <v>498127.63</v>
      </c>
      <c r="D764" s="138">
        <v>-1047916.98</v>
      </c>
      <c r="E764" s="138">
        <v>1546044.61</v>
      </c>
      <c r="F764" s="137" t="s">
        <v>1793</v>
      </c>
      <c r="G764" s="137" t="s">
        <v>220</v>
      </c>
    </row>
    <row r="765" spans="1:7" x14ac:dyDescent="0.2">
      <c r="A765" s="59" t="str">
        <f t="shared" si="11"/>
        <v>Total: C</v>
      </c>
      <c r="B765" s="137" t="s">
        <v>1057</v>
      </c>
      <c r="C765" s="138">
        <v>498127.63</v>
      </c>
      <c r="D765" s="138">
        <v>-1047916.98</v>
      </c>
      <c r="E765" s="138">
        <v>1546044.61</v>
      </c>
      <c r="F765" s="137" t="s">
        <v>1793</v>
      </c>
      <c r="G765" s="137" t="s">
        <v>302</v>
      </c>
    </row>
    <row r="766" spans="1:7" x14ac:dyDescent="0.2">
      <c r="A766" s="59" t="str">
        <f t="shared" si="11"/>
        <v>69021000</v>
      </c>
      <c r="B766" s="137" t="s">
        <v>1058</v>
      </c>
      <c r="C766" s="138">
        <v>102975.03999999999</v>
      </c>
      <c r="D766" s="138">
        <v>-371133.84</v>
      </c>
      <c r="E766" s="138">
        <v>474108.88</v>
      </c>
      <c r="F766" s="137" t="s">
        <v>1794</v>
      </c>
      <c r="G766" s="137" t="s">
        <v>220</v>
      </c>
    </row>
    <row r="767" spans="1:7" x14ac:dyDescent="0.2">
      <c r="A767" s="59" t="str">
        <f t="shared" si="11"/>
        <v>Total: C</v>
      </c>
      <c r="B767" s="137" t="s">
        <v>1059</v>
      </c>
      <c r="C767" s="138">
        <v>102975.03999999999</v>
      </c>
      <c r="D767" s="138">
        <v>-371133.84</v>
      </c>
      <c r="E767" s="138">
        <v>474108.88</v>
      </c>
      <c r="F767" s="137" t="s">
        <v>1794</v>
      </c>
      <c r="G767" s="137" t="s">
        <v>302</v>
      </c>
    </row>
    <row r="768" spans="1:7" x14ac:dyDescent="0.2">
      <c r="A768" s="59" t="str">
        <f t="shared" si="11"/>
        <v>Total: C</v>
      </c>
      <c r="B768" s="137" t="s">
        <v>1060</v>
      </c>
      <c r="C768" s="138">
        <v>601102.67000000004</v>
      </c>
      <c r="D768" s="138">
        <v>-1419050.82</v>
      </c>
      <c r="E768" s="138">
        <v>2020153.49</v>
      </c>
      <c r="F768" s="137" t="s">
        <v>1795</v>
      </c>
      <c r="G768" s="137" t="s">
        <v>302</v>
      </c>
    </row>
    <row r="769" spans="1:7" x14ac:dyDescent="0.2">
      <c r="A769" s="59" t="str">
        <f t="shared" si="11"/>
        <v>Total: C</v>
      </c>
      <c r="B769" s="137" t="s">
        <v>1061</v>
      </c>
      <c r="C769" s="138">
        <v>601102.67000000004</v>
      </c>
      <c r="D769" s="138">
        <v>-1419050.82</v>
      </c>
      <c r="E769" s="138">
        <v>2020153.49</v>
      </c>
      <c r="F769" s="137" t="s">
        <v>1795</v>
      </c>
      <c r="G769" s="137" t="s">
        <v>302</v>
      </c>
    </row>
    <row r="770" spans="1:7" x14ac:dyDescent="0.2">
      <c r="A770" s="59" t="str">
        <f t="shared" si="11"/>
        <v>69065000</v>
      </c>
      <c r="B770" s="137" t="s">
        <v>1062</v>
      </c>
      <c r="C770" s="138">
        <v>508189.01</v>
      </c>
      <c r="D770" s="138">
        <v>7093529.5099999998</v>
      </c>
      <c r="E770" s="138">
        <v>-6585340.5</v>
      </c>
      <c r="F770" s="137" t="s">
        <v>1796</v>
      </c>
      <c r="G770" s="137" t="s">
        <v>220</v>
      </c>
    </row>
    <row r="771" spans="1:7" x14ac:dyDescent="0.2">
      <c r="A771" s="59" t="str">
        <f t="shared" ref="A771:A781" si="12">LEFT(B771,8)</f>
        <v>Total: D</v>
      </c>
      <c r="B771" s="137" t="s">
        <v>1063</v>
      </c>
      <c r="C771" s="138">
        <v>508189.01</v>
      </c>
      <c r="D771" s="138">
        <v>7093529.5099999998</v>
      </c>
      <c r="E771" s="138">
        <v>-6585340.5</v>
      </c>
      <c r="F771" s="137" t="s">
        <v>1796</v>
      </c>
      <c r="G771" s="137" t="s">
        <v>302</v>
      </c>
    </row>
    <row r="772" spans="1:7" x14ac:dyDescent="0.2">
      <c r="A772" s="59" t="str">
        <f t="shared" si="12"/>
        <v>69073500</v>
      </c>
      <c r="B772" s="137" t="s">
        <v>1064</v>
      </c>
      <c r="C772" s="138">
        <v>167764.71</v>
      </c>
      <c r="D772" s="138">
        <v>1941085.47</v>
      </c>
      <c r="E772" s="138">
        <v>-1773320.76</v>
      </c>
      <c r="F772" s="137" t="s">
        <v>1797</v>
      </c>
      <c r="G772" s="137" t="s">
        <v>220</v>
      </c>
    </row>
    <row r="773" spans="1:7" x14ac:dyDescent="0.2">
      <c r="A773" s="59" t="str">
        <f t="shared" si="12"/>
        <v>Total: D</v>
      </c>
      <c r="B773" s="137" t="s">
        <v>1065</v>
      </c>
      <c r="C773" s="138">
        <v>167764.71</v>
      </c>
      <c r="D773" s="138">
        <v>1941085.47</v>
      </c>
      <c r="E773" s="138">
        <v>-1773320.76</v>
      </c>
      <c r="F773" s="137" t="s">
        <v>1797</v>
      </c>
      <c r="G773" s="137" t="s">
        <v>302</v>
      </c>
    </row>
    <row r="774" spans="1:7" x14ac:dyDescent="0.2">
      <c r="A774" s="59" t="str">
        <f t="shared" si="12"/>
        <v>Total: D</v>
      </c>
      <c r="B774" s="137" t="s">
        <v>1066</v>
      </c>
      <c r="C774" s="138">
        <v>675953.72</v>
      </c>
      <c r="D774" s="138">
        <v>9034614.9800000004</v>
      </c>
      <c r="E774" s="138">
        <v>-8358661.2599999998</v>
      </c>
      <c r="F774" s="137" t="s">
        <v>1798</v>
      </c>
      <c r="G774" s="137" t="s">
        <v>302</v>
      </c>
    </row>
    <row r="775" spans="1:7" x14ac:dyDescent="0.2">
      <c r="A775" s="59" t="str">
        <f t="shared" si="12"/>
        <v>Total: P</v>
      </c>
      <c r="B775" s="137" t="s">
        <v>1067</v>
      </c>
      <c r="C775" s="138">
        <v>1277056.3899999999</v>
      </c>
      <c r="D775" s="138">
        <v>7615564.1600000001</v>
      </c>
      <c r="E775" s="138">
        <v>-6338507.7699999996</v>
      </c>
      <c r="F775" s="137" t="s">
        <v>875</v>
      </c>
      <c r="G775" s="137" t="s">
        <v>302</v>
      </c>
    </row>
    <row r="776" spans="1:7" x14ac:dyDescent="0.2">
      <c r="A776" s="59" t="str">
        <f t="shared" si="12"/>
        <v>Total: N</v>
      </c>
      <c r="B776" s="137" t="s">
        <v>1068</v>
      </c>
      <c r="C776" s="138">
        <v>-4197358.2699999996</v>
      </c>
      <c r="D776" s="138">
        <v>-22775201.219999999</v>
      </c>
      <c r="E776" s="138">
        <v>18577842.949999999</v>
      </c>
      <c r="F776" s="137" t="s">
        <v>1799</v>
      </c>
      <c r="G776" s="137" t="s">
        <v>302</v>
      </c>
    </row>
    <row r="777" spans="1:7" x14ac:dyDescent="0.2">
      <c r="A777" s="59" t="str">
        <f t="shared" si="12"/>
        <v>Total: N</v>
      </c>
      <c r="B777" s="137" t="s">
        <v>1069</v>
      </c>
      <c r="C777" s="138">
        <v>-4197358.2699999996</v>
      </c>
      <c r="D777" s="138">
        <v>-22775201.219999999</v>
      </c>
      <c r="E777" s="138">
        <v>18577842.949999999</v>
      </c>
      <c r="F777" s="137" t="s">
        <v>1799</v>
      </c>
      <c r="G777" s="137" t="s">
        <v>302</v>
      </c>
    </row>
    <row r="778" spans="1:7" x14ac:dyDescent="0.2">
      <c r="A778" s="59" t="str">
        <f t="shared" si="12"/>
        <v>86021500</v>
      </c>
      <c r="B778" s="137" t="s">
        <v>1070</v>
      </c>
      <c r="C778" s="138">
        <v>0</v>
      </c>
      <c r="D778" s="138">
        <v>15031802.039999999</v>
      </c>
      <c r="E778" s="138">
        <v>-15031802.039999999</v>
      </c>
      <c r="F778" s="137" t="s">
        <v>305</v>
      </c>
      <c r="G778" s="137" t="s">
        <v>220</v>
      </c>
    </row>
    <row r="779" spans="1:7" x14ac:dyDescent="0.2">
      <c r="A779" s="59" t="str">
        <f t="shared" si="12"/>
        <v>Total: C</v>
      </c>
      <c r="B779" s="137" t="s">
        <v>1071</v>
      </c>
      <c r="C779" s="138">
        <v>0</v>
      </c>
      <c r="D779" s="138">
        <v>15031802.039999999</v>
      </c>
      <c r="E779" s="138">
        <v>-15031802.039999999</v>
      </c>
      <c r="F779" s="137" t="s">
        <v>305</v>
      </c>
      <c r="G779" s="137" t="s">
        <v>302</v>
      </c>
    </row>
    <row r="780" spans="1:7" x14ac:dyDescent="0.2">
      <c r="A780" s="59" t="str">
        <f t="shared" si="12"/>
        <v>Total: P</v>
      </c>
      <c r="B780" s="137" t="s">
        <v>1072</v>
      </c>
      <c r="C780" s="138">
        <v>-4197358.2699999996</v>
      </c>
      <c r="D780" s="138">
        <v>-7743399.1799999997</v>
      </c>
      <c r="E780" s="138">
        <v>3546040.91</v>
      </c>
      <c r="F780" s="137" t="s">
        <v>1800</v>
      </c>
      <c r="G780" s="137" t="s">
        <v>302</v>
      </c>
    </row>
    <row r="781" spans="1:7" x14ac:dyDescent="0.2">
      <c r="A781" s="59" t="str">
        <f t="shared" si="12"/>
        <v>Total: N</v>
      </c>
      <c r="B781" s="137" t="s">
        <v>1073</v>
      </c>
      <c r="C781" s="138">
        <v>-4197358.2699999996</v>
      </c>
      <c r="D781" s="138">
        <v>-7743399.1799999997</v>
      </c>
      <c r="E781" s="138">
        <v>3546040.91</v>
      </c>
      <c r="F781" s="137" t="s">
        <v>1800</v>
      </c>
      <c r="G781" s="137" t="s">
        <v>302</v>
      </c>
    </row>
    <row r="788" spans="2:5" x14ac:dyDescent="0.2">
      <c r="B788" s="137" t="s">
        <v>1074</v>
      </c>
      <c r="C788" s="139">
        <f>C168+C307+C311+C316+C324</f>
        <v>-112475068.18000001</v>
      </c>
      <c r="D788" s="139">
        <f t="shared" ref="D788:E788" si="13">D168+D307+D311+D316+D324</f>
        <v>-111799114.46000001</v>
      </c>
      <c r="E788" s="139">
        <f t="shared" si="13"/>
        <v>-675953.72</v>
      </c>
    </row>
    <row r="789" spans="2:5" x14ac:dyDescent="0.2">
      <c r="C789" s="140"/>
      <c r="D789" s="140"/>
      <c r="E789" s="140"/>
    </row>
    <row r="791" spans="2:5" x14ac:dyDescent="0.2">
      <c r="B791" s="137" t="s">
        <v>1075</v>
      </c>
      <c r="C791" s="140">
        <f>C307+C311</f>
        <v>-79533317.74000001</v>
      </c>
      <c r="D791" s="140">
        <f t="shared" ref="D791:E791" si="14">D307+D311</f>
        <v>-78727773.640000001</v>
      </c>
      <c r="E791" s="140">
        <f t="shared" si="14"/>
        <v>-805544.1</v>
      </c>
    </row>
    <row r="792" spans="2:5" x14ac:dyDescent="0.2">
      <c r="C792" s="140"/>
      <c r="D792" s="140"/>
      <c r="E792" s="140"/>
    </row>
    <row r="793" spans="2:5" x14ac:dyDescent="0.2">
      <c r="C793" s="140"/>
      <c r="D793" s="140"/>
      <c r="E793" s="140"/>
    </row>
    <row r="794" spans="2:5" x14ac:dyDescent="0.2">
      <c r="B794" s="137" t="s">
        <v>1074</v>
      </c>
      <c r="C794" s="140">
        <f>C788</f>
        <v>-112475068.18000001</v>
      </c>
      <c r="D794" s="140">
        <f t="shared" ref="D794:E794" si="15">D788</f>
        <v>-111799114.46000001</v>
      </c>
      <c r="E794" s="140">
        <f t="shared" si="15"/>
        <v>-675953.72</v>
      </c>
    </row>
    <row r="795" spans="2:5" x14ac:dyDescent="0.2">
      <c r="C795" s="140">
        <f>+C788-C794</f>
        <v>0</v>
      </c>
      <c r="D795" s="140">
        <f t="shared" ref="D795:E795" si="16">+D788-D794</f>
        <v>0</v>
      </c>
      <c r="E795" s="140">
        <f t="shared" si="16"/>
        <v>0</v>
      </c>
    </row>
  </sheetData>
  <autoFilter ref="A1:H781" xr:uid="{11F62A06-DE31-49FF-BCFC-64B16D548ABB}"/>
  <pageMargins left="0.7" right="0.7" top="0.75" bottom="0.75" header="0.3" footer="0.3"/>
  <pageSetup orientation="portrait" r:id="rId1"/>
  <customProperties>
    <customPr name="_pios_id" r:id="rId2"/>
  </customPropertie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1"/>
  <dimension ref="A1:R11"/>
  <sheetViews>
    <sheetView workbookViewId="0"/>
  </sheetViews>
  <sheetFormatPr defaultColWidth="9.140625" defaultRowHeight="12.75" x14ac:dyDescent="0.2"/>
  <cols>
    <col min="1" max="1" width="1.7109375" style="22" customWidth="1"/>
    <col min="2" max="2" width="9.140625" style="22"/>
    <col min="3" max="3" width="1.7109375" style="22" customWidth="1"/>
    <col min="4" max="4" width="9.140625" style="22"/>
    <col min="5" max="5" width="1.7109375" style="22" customWidth="1"/>
    <col min="6" max="6" width="9.140625" style="22"/>
    <col min="7" max="7" width="1.7109375" style="22" customWidth="1"/>
    <col min="8" max="8" width="9.140625" style="22"/>
    <col min="9" max="9" width="1.7109375" style="22" customWidth="1"/>
    <col min="10" max="10" width="9.140625" style="22"/>
    <col min="11" max="11" width="1.7109375" style="22" customWidth="1"/>
    <col min="12" max="12" width="12.7109375" style="22" bestFit="1" customWidth="1"/>
    <col min="13" max="13" width="1.7109375" style="22" customWidth="1"/>
    <col min="14" max="14" width="9.140625" style="22"/>
    <col min="15" max="15" width="1.7109375" style="22" customWidth="1"/>
    <col min="16" max="16" width="9.140625" style="22"/>
    <col min="17" max="17" width="1.7109375" style="22" customWidth="1"/>
    <col min="18" max="18" width="9.140625" style="22"/>
    <col min="19" max="19" width="1.7109375" style="22" customWidth="1"/>
    <col min="20" max="20" width="9.140625" style="22"/>
    <col min="21" max="21" width="1.7109375" style="22" customWidth="1"/>
    <col min="22" max="22" width="9.140625" style="22"/>
    <col min="23" max="23" width="1.7109375" style="22" customWidth="1"/>
    <col min="24" max="24" width="9.140625" style="22"/>
    <col min="25" max="25" width="1.7109375" style="22" customWidth="1"/>
    <col min="26" max="26" width="9.140625" style="22"/>
    <col min="27" max="27" width="1.7109375" style="22" customWidth="1"/>
    <col min="28" max="28" width="9.140625" style="22"/>
    <col min="29" max="29" width="1.7109375" style="22" customWidth="1"/>
    <col min="30" max="30" width="9.140625" style="22"/>
    <col min="31" max="31" width="1.7109375" style="22" customWidth="1"/>
    <col min="32" max="32" width="9.140625" style="22"/>
    <col min="33" max="33" width="1.7109375" style="22" customWidth="1"/>
    <col min="34" max="34" width="9.140625" style="22"/>
    <col min="35" max="35" width="1.7109375" style="22" customWidth="1"/>
    <col min="36" max="36" width="9.140625" style="22"/>
    <col min="37" max="37" width="1.7109375" style="22" customWidth="1"/>
    <col min="38" max="38" width="9.140625" style="22"/>
    <col min="39" max="39" width="1.7109375" style="22" customWidth="1"/>
    <col min="40" max="40" width="9.140625" style="22"/>
    <col min="41" max="41" width="1.7109375" style="22" customWidth="1"/>
    <col min="42" max="42" width="9.140625" style="22"/>
    <col min="43" max="43" width="1.7109375" style="22" customWidth="1"/>
    <col min="44" max="44" width="9.28515625" style="22" customWidth="1"/>
    <col min="45" max="45" width="1.7109375" style="22" customWidth="1"/>
    <col min="46" max="46" width="9.140625" style="22"/>
    <col min="47" max="47" width="1.7109375" style="22" customWidth="1"/>
    <col min="48" max="48" width="9.140625" style="22"/>
    <col min="49" max="49" width="1.7109375" style="22" customWidth="1"/>
    <col min="50" max="16384" width="9.140625" style="22"/>
  </cols>
  <sheetData>
    <row r="1" spans="1:18" x14ac:dyDescent="0.2">
      <c r="A1" s="21" t="s">
        <v>48</v>
      </c>
      <c r="B1" s="21"/>
      <c r="C1" s="21"/>
      <c r="D1" s="21"/>
      <c r="E1" s="21"/>
      <c r="F1" s="21"/>
      <c r="G1" s="21"/>
      <c r="H1" s="21"/>
      <c r="I1" s="21"/>
      <c r="J1" s="21"/>
      <c r="R1" s="23" t="str">
        <f>'Link In'!A36</f>
        <v>W/P 1-8</v>
      </c>
    </row>
    <row r="2" spans="1:18" x14ac:dyDescent="0.2">
      <c r="A2" s="21" t="s">
        <v>49</v>
      </c>
      <c r="B2" s="21"/>
      <c r="C2" s="21"/>
      <c r="D2" s="21"/>
      <c r="E2" s="21"/>
      <c r="F2" s="21"/>
      <c r="G2" s="21"/>
      <c r="H2" s="21"/>
      <c r="I2" s="21"/>
      <c r="J2" s="21"/>
      <c r="R2" s="23" t="str">
        <f ca="1">RIGHT(CELL("filename",$A$1),LEN(CELL("filename",$A$1))-SEARCH("\Taxes",CELL("filename",$A$1),1))</f>
        <v>Taxes\[Deferred Taxes 2025-2028.xlsx]Notes</v>
      </c>
    </row>
    <row r="3" spans="1:18" x14ac:dyDescent="0.2">
      <c r="A3" s="21"/>
      <c r="B3" s="21"/>
      <c r="C3" s="21"/>
      <c r="D3" s="21"/>
      <c r="E3" s="21"/>
      <c r="F3" s="21"/>
      <c r="G3" s="21"/>
      <c r="H3" s="21"/>
      <c r="I3" s="21"/>
      <c r="J3" s="21"/>
      <c r="L3" s="23"/>
    </row>
    <row r="4" spans="1:18" x14ac:dyDescent="0.2">
      <c r="A4" s="21" t="s">
        <v>1076</v>
      </c>
    </row>
    <row r="7" spans="1:18" ht="15" x14ac:dyDescent="0.2">
      <c r="A7" s="21"/>
      <c r="B7" s="253"/>
      <c r="C7" s="254"/>
      <c r="D7" s="254"/>
      <c r="E7" s="254"/>
      <c r="F7" s="254"/>
      <c r="G7" s="254"/>
      <c r="H7" s="254"/>
      <c r="I7" s="254"/>
      <c r="J7" s="254"/>
      <c r="K7" s="254"/>
      <c r="L7" s="254"/>
      <c r="M7" s="254"/>
      <c r="N7" s="254"/>
      <c r="O7" s="254"/>
      <c r="P7" s="254"/>
      <c r="Q7" s="254"/>
      <c r="R7" s="254"/>
    </row>
    <row r="11" spans="1:18" x14ac:dyDescent="0.2">
      <c r="C11" s="26"/>
      <c r="D11" s="26"/>
      <c r="E11" s="26"/>
      <c r="F11" s="26"/>
      <c r="G11" s="26"/>
      <c r="H11" s="26"/>
      <c r="I11" s="26"/>
      <c r="J11" s="26"/>
      <c r="K11" s="26"/>
      <c r="L11" s="26"/>
      <c r="M11" s="26"/>
      <c r="N11" s="26"/>
      <c r="O11" s="26"/>
      <c r="P11" s="26"/>
      <c r="Q11" s="26"/>
      <c r="R11" s="26"/>
    </row>
  </sheetData>
  <mergeCells count="1">
    <mergeCell ref="B7:R7"/>
  </mergeCells>
  <pageMargins left="0.7" right="0.7" top="0.75" bottom="0.75" header="0.3" footer="0.3"/>
  <pageSetup scale="91" orientation="landscape" verticalDpi="1200" r:id="rId1"/>
  <customProperties>
    <customPr name="_pios_id" r:id="rId2"/>
  </customPropertie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2"/>
  <dimension ref="A1"/>
  <sheetViews>
    <sheetView workbookViewId="0"/>
  </sheetViews>
  <sheetFormatPr defaultColWidth="9.140625" defaultRowHeight="12.75" x14ac:dyDescent="0.2"/>
  <cols>
    <col min="1" max="16384" width="9.140625" style="1"/>
  </cols>
  <sheetData/>
  <pageMargins left="0.7" right="0.7" top="0.75" bottom="0.75" header="0.3" footer="0.3"/>
  <pageSetup orientation="portrait" horizontalDpi="1200" verticalDpi="1200" r:id="rId1"/>
  <customProperties>
    <customPr name="_pios_id" r:id="rId2"/>
  </customProperties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13"/>
  <dimension ref="A1:AT399"/>
  <sheetViews>
    <sheetView zoomScale="82" zoomScaleNormal="82" workbookViewId="0">
      <pane xSplit="5" ySplit="4" topLeftCell="F5" activePane="bottomRight" state="frozen"/>
      <selection activeCell="K21" sqref="K21"/>
      <selection pane="topRight" activeCell="K21" sqref="K21"/>
      <selection pane="bottomLeft" activeCell="K21" sqref="K21"/>
      <selection pane="bottomRight" activeCell="F5" sqref="F5"/>
    </sheetView>
  </sheetViews>
  <sheetFormatPr defaultColWidth="9.140625" defaultRowHeight="15" x14ac:dyDescent="0.25"/>
  <cols>
    <col min="1" max="1" width="17.28515625" style="143" customWidth="1"/>
    <col min="2" max="2" width="37.7109375" style="142" customWidth="1"/>
    <col min="3" max="3" width="12.42578125" style="143" customWidth="1"/>
    <col min="4" max="4" width="20.28515625" style="143" customWidth="1"/>
    <col min="5" max="5" width="42.140625" style="142" customWidth="1"/>
    <col min="6" max="6" width="18.28515625" style="143" customWidth="1"/>
    <col min="7" max="7" width="15.42578125" style="143" customWidth="1"/>
    <col min="8" max="8" width="13.85546875" style="143" customWidth="1"/>
    <col min="9" max="9" width="15.42578125" style="143" bestFit="1" customWidth="1"/>
    <col min="10" max="10" width="17" style="143" customWidth="1"/>
    <col min="11" max="11" width="13.85546875" style="143" bestFit="1" customWidth="1"/>
    <col min="12" max="12" width="15" style="143" bestFit="1" customWidth="1"/>
    <col min="13" max="13" width="14.7109375" style="143" bestFit="1" customWidth="1"/>
    <col min="14" max="14" width="14.5703125" style="143" bestFit="1" customWidth="1"/>
    <col min="15" max="15" width="15.140625" style="143" bestFit="1" customWidth="1"/>
    <col min="16" max="16" width="17.7109375" style="143" customWidth="1"/>
    <col min="17" max="17" width="13.7109375" style="143" customWidth="1"/>
    <col min="18" max="18" width="14.7109375" style="143" bestFit="1" customWidth="1"/>
    <col min="19" max="19" width="15.140625" style="143" bestFit="1" customWidth="1"/>
    <col min="20" max="20" width="14.28515625" style="143" customWidth="1"/>
    <col min="21" max="21" width="16.28515625" style="143" customWidth="1"/>
    <col min="22" max="22" width="14.42578125" style="143" bestFit="1" customWidth="1"/>
    <col min="23" max="23" width="13.85546875" style="143" bestFit="1" customWidth="1"/>
    <col min="24" max="24" width="15" style="143" bestFit="1" customWidth="1"/>
    <col min="25" max="25" width="14.7109375" style="143" bestFit="1" customWidth="1"/>
    <col min="26" max="26" width="14.5703125" style="143" bestFit="1" customWidth="1"/>
    <col min="27" max="27" width="15.140625" style="143" bestFit="1" customWidth="1"/>
    <col min="28" max="40" width="15.140625" style="143" customWidth="1"/>
    <col min="41" max="42" width="23.5703125" style="143" customWidth="1"/>
    <col min="43" max="43" width="21.7109375" style="143" customWidth="1"/>
    <col min="44" max="44" width="20" style="143" customWidth="1"/>
    <col min="45" max="46" width="16.140625" style="143" customWidth="1"/>
    <col min="47" max="60" width="15.7109375" style="143" customWidth="1"/>
    <col min="61" max="16384" width="9.140625" style="143"/>
  </cols>
  <sheetData>
    <row r="1" spans="1:44" x14ac:dyDescent="0.25">
      <c r="A1" s="141" t="s">
        <v>210</v>
      </c>
      <c r="D1" s="144"/>
      <c r="O1" s="145"/>
      <c r="AR1" s="100" t="str">
        <f>'Link In'!A39</f>
        <v>W/P 1-8</v>
      </c>
    </row>
    <row r="2" spans="1:44" x14ac:dyDescent="0.25">
      <c r="A2" s="146" t="s">
        <v>1133</v>
      </c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  <c r="T2" s="178"/>
      <c r="U2" s="178"/>
      <c r="V2" s="178"/>
      <c r="W2" s="178"/>
      <c r="X2" s="178"/>
      <c r="Y2" s="178"/>
      <c r="Z2" s="178"/>
      <c r="AA2" s="178"/>
      <c r="AB2" s="178"/>
      <c r="AC2" s="178"/>
      <c r="AD2" s="178"/>
      <c r="AE2" s="178"/>
      <c r="AF2" s="178"/>
      <c r="AG2" s="178"/>
      <c r="AH2" s="178"/>
      <c r="AI2" s="178"/>
      <c r="AJ2" s="178"/>
      <c r="AK2" s="178"/>
      <c r="AL2" s="178"/>
      <c r="AM2" s="178"/>
      <c r="AN2" s="178"/>
      <c r="AR2" s="147" t="str">
        <f ca="1">RIGHT(CELL("filename",$A$1),LEN(CELL("filename",$A$1))-SEARCH("\Taxes",CELL("filename",$A$1),1))</f>
        <v>Taxes\[Deferred Taxes 2025-2028.xlsx]Linkin - Plant Adds</v>
      </c>
    </row>
    <row r="3" spans="1:44" x14ac:dyDescent="0.25">
      <c r="A3" s="141"/>
      <c r="E3" s="148"/>
      <c r="F3" s="149"/>
      <c r="G3" s="149"/>
      <c r="H3" s="149"/>
      <c r="I3" s="149"/>
      <c r="J3" s="149"/>
      <c r="K3" s="149"/>
      <c r="L3" s="149"/>
      <c r="M3" s="149"/>
      <c r="N3" s="149"/>
      <c r="O3" s="149"/>
      <c r="P3" s="149"/>
      <c r="Q3" s="149"/>
      <c r="R3" s="149"/>
      <c r="S3" s="149"/>
      <c r="T3" s="149"/>
      <c r="U3" s="149"/>
      <c r="V3" s="149"/>
      <c r="W3" s="149"/>
      <c r="X3" s="149"/>
      <c r="Y3" s="149"/>
      <c r="Z3" s="149"/>
      <c r="AA3" s="149"/>
      <c r="AB3" s="149"/>
      <c r="AC3" s="149"/>
      <c r="AD3" s="149"/>
      <c r="AE3" s="149"/>
      <c r="AF3" s="149"/>
      <c r="AG3" s="149"/>
      <c r="AH3" s="149"/>
      <c r="AI3" s="149"/>
      <c r="AJ3" s="149"/>
      <c r="AK3" s="149"/>
      <c r="AL3" s="149"/>
      <c r="AM3" s="149"/>
      <c r="AN3" s="149"/>
    </row>
    <row r="4" spans="1:44" s="144" customFormat="1" ht="51" customHeight="1" x14ac:dyDescent="0.25">
      <c r="C4" s="144" t="s">
        <v>1134</v>
      </c>
      <c r="D4" s="144" t="s">
        <v>1135</v>
      </c>
      <c r="E4" s="150"/>
      <c r="F4" s="151">
        <f>'[2]Actv PlacedInServc'!P10</f>
        <v>45712</v>
      </c>
      <c r="G4" s="151">
        <f>'[2]Actv PlacedInServc'!Q10</f>
        <v>45747</v>
      </c>
      <c r="H4" s="151">
        <f>'[2]Actv PlacedInServc'!R10</f>
        <v>45777</v>
      </c>
      <c r="I4" s="151">
        <f>'[2]Actv PlacedInServc'!S10</f>
        <v>45808</v>
      </c>
      <c r="J4" s="151">
        <f>'[2]Actv PlacedInServc'!T10</f>
        <v>45838</v>
      </c>
      <c r="K4" s="151">
        <f>'[2]Actv PlacedInServc'!U10</f>
        <v>45869</v>
      </c>
      <c r="L4" s="151">
        <f>'[2]Actv PlacedInServc'!V10</f>
        <v>45900</v>
      </c>
      <c r="M4" s="151">
        <f>'[2]Actv PlacedInServc'!W10</f>
        <v>45930</v>
      </c>
      <c r="N4" s="151">
        <f>'[2]Actv PlacedInServc'!X10</f>
        <v>45961</v>
      </c>
      <c r="O4" s="151">
        <f>'[2]Actv PlacedInServc'!Y10</f>
        <v>45991</v>
      </c>
      <c r="P4" s="151">
        <f>'[2]Actv PlacedInServc'!Z10</f>
        <v>46022</v>
      </c>
      <c r="Q4" s="151">
        <f>'[2]Actv PlacedInServc'!AA10</f>
        <v>46053</v>
      </c>
      <c r="R4" s="151">
        <f>'[2]Actv PlacedInServc'!AB10</f>
        <v>46081</v>
      </c>
      <c r="S4" s="151">
        <f>'[2]Actv PlacedInServc'!AC10</f>
        <v>46112</v>
      </c>
      <c r="T4" s="151">
        <f>'[2]Actv PlacedInServc'!AD10</f>
        <v>46142</v>
      </c>
      <c r="U4" s="151">
        <f>'[2]Actv PlacedInServc'!AE10</f>
        <v>46173</v>
      </c>
      <c r="V4" s="151">
        <f>'[2]Actv PlacedInServc'!AF10</f>
        <v>46203</v>
      </c>
      <c r="W4" s="151">
        <f>'[2]Actv PlacedInServc'!AG10</f>
        <v>46234</v>
      </c>
      <c r="X4" s="151">
        <f>'[2]Actv PlacedInServc'!AH10</f>
        <v>46265</v>
      </c>
      <c r="Y4" s="151">
        <f>'[2]Actv PlacedInServc'!AI10</f>
        <v>46295</v>
      </c>
      <c r="Z4" s="151">
        <f>'[2]Actv PlacedInServc'!AJ10</f>
        <v>46326</v>
      </c>
      <c r="AA4" s="151">
        <f>'[2]Actv PlacedInServc'!AK10</f>
        <v>46356</v>
      </c>
      <c r="AB4" s="151">
        <f>'[2]Actv PlacedInServc'!AL10</f>
        <v>46387</v>
      </c>
      <c r="AC4" s="151">
        <v>46418</v>
      </c>
      <c r="AD4" s="151">
        <v>46446</v>
      </c>
      <c r="AE4" s="151">
        <v>46477</v>
      </c>
      <c r="AF4" s="151">
        <v>46507</v>
      </c>
      <c r="AG4" s="151">
        <v>46538</v>
      </c>
      <c r="AH4" s="151">
        <v>46568</v>
      </c>
      <c r="AI4" s="151">
        <v>46599</v>
      </c>
      <c r="AJ4" s="151">
        <v>46630</v>
      </c>
      <c r="AK4" s="151">
        <v>46660</v>
      </c>
      <c r="AL4" s="151">
        <v>46691</v>
      </c>
      <c r="AM4" s="151">
        <v>46721</v>
      </c>
      <c r="AN4" s="151">
        <v>46752</v>
      </c>
      <c r="AO4" s="151" t="s">
        <v>1827</v>
      </c>
      <c r="AP4" s="151" t="s">
        <v>1809</v>
      </c>
      <c r="AQ4" s="151" t="s">
        <v>1438</v>
      </c>
      <c r="AR4" s="151" t="s">
        <v>1439</v>
      </c>
    </row>
    <row r="5" spans="1:44" x14ac:dyDescent="0.25">
      <c r="A5" s="152" t="str">
        <f>'[2]Actv PlacedInServc'!H11</f>
        <v/>
      </c>
      <c r="B5" s="153" t="str">
        <f>'[2]Actv PlacedInServc'!F11</f>
        <v>Projects Funded by Others</v>
      </c>
      <c r="C5" s="154" t="str">
        <f>LEFT(B5,6)</f>
        <v>Projec</v>
      </c>
      <c r="D5" s="37">
        <f>IFERROR(VLOOKUP(C5,'UPIS Acct PP to SAP mapping'!$C$6:$F$81,4,FALSE),0)</f>
        <v>0</v>
      </c>
      <c r="E5" s="155" t="str">
        <f>B5</f>
        <v>Projects Funded by Others</v>
      </c>
      <c r="F5" s="156">
        <f>'[2]Actv PlacedInServc'!P11</f>
        <v>0</v>
      </c>
      <c r="G5" s="156">
        <f>'[2]Actv PlacedInServc'!Q11</f>
        <v>0</v>
      </c>
      <c r="H5" s="156">
        <f>'[2]Actv PlacedInServc'!R11</f>
        <v>0</v>
      </c>
      <c r="I5" s="156">
        <f>'[2]Actv PlacedInServc'!S11</f>
        <v>0</v>
      </c>
      <c r="J5" s="156">
        <f>'[2]Actv PlacedInServc'!T11</f>
        <v>0</v>
      </c>
      <c r="K5" s="156">
        <f>'[2]Actv PlacedInServc'!U11</f>
        <v>0</v>
      </c>
      <c r="L5" s="156">
        <f>'[2]Actv PlacedInServc'!V11</f>
        <v>0</v>
      </c>
      <c r="M5" s="156">
        <f>'[2]Actv PlacedInServc'!W11</f>
        <v>0</v>
      </c>
      <c r="N5" s="156">
        <f>'[2]Actv PlacedInServc'!X11</f>
        <v>0</v>
      </c>
      <c r="O5" s="156">
        <f>'[2]Actv PlacedInServc'!Y11</f>
        <v>0</v>
      </c>
      <c r="P5" s="156">
        <f>'[2]Actv PlacedInServc'!Z11</f>
        <v>0</v>
      </c>
      <c r="Q5" s="156">
        <f>'[2]Actv PlacedInServc'!AA11</f>
        <v>0</v>
      </c>
      <c r="R5" s="156">
        <f>'[2]Actv PlacedInServc'!AB11</f>
        <v>0</v>
      </c>
      <c r="S5" s="156">
        <f>'[2]Actv PlacedInServc'!AC11</f>
        <v>0</v>
      </c>
      <c r="T5" s="156">
        <f>'[2]Actv PlacedInServc'!AD11</f>
        <v>0</v>
      </c>
      <c r="U5" s="156">
        <f>'[2]Actv PlacedInServc'!AE11</f>
        <v>0</v>
      </c>
      <c r="V5" s="156">
        <f>'[2]Actv PlacedInServc'!AF11</f>
        <v>0</v>
      </c>
      <c r="W5" s="156">
        <f>'[2]Actv PlacedInServc'!AG11</f>
        <v>0</v>
      </c>
      <c r="X5" s="156">
        <f>'[2]Actv PlacedInServc'!AH11</f>
        <v>0</v>
      </c>
      <c r="Y5" s="156">
        <f>'[2]Actv PlacedInServc'!AI11</f>
        <v>0</v>
      </c>
      <c r="Z5" s="156">
        <f>'[2]Actv PlacedInServc'!AJ11</f>
        <v>0</v>
      </c>
      <c r="AA5" s="156">
        <f>'[2]Actv PlacedInServc'!AK11</f>
        <v>0</v>
      </c>
      <c r="AB5" s="156">
        <f>'[2]Actv PlacedInServc'!AL11</f>
        <v>0</v>
      </c>
      <c r="AC5" s="156">
        <v>0</v>
      </c>
      <c r="AD5" s="156">
        <v>0</v>
      </c>
      <c r="AE5" s="156">
        <v>0</v>
      </c>
      <c r="AF5" s="156">
        <v>0</v>
      </c>
      <c r="AG5" s="156">
        <v>0</v>
      </c>
      <c r="AH5" s="156">
        <v>0</v>
      </c>
      <c r="AI5" s="156">
        <v>0</v>
      </c>
      <c r="AJ5" s="156">
        <v>0</v>
      </c>
      <c r="AK5" s="156">
        <v>0</v>
      </c>
      <c r="AL5" s="156">
        <v>0</v>
      </c>
      <c r="AM5" s="156">
        <v>0</v>
      </c>
      <c r="AN5" s="156">
        <v>0</v>
      </c>
      <c r="AO5" s="156">
        <v>0</v>
      </c>
      <c r="AP5" s="156">
        <f>SUM(F5:P5)</f>
        <v>0</v>
      </c>
      <c r="AQ5" s="156">
        <f>SUM(Q5:AB5)</f>
        <v>0</v>
      </c>
      <c r="AR5" s="156">
        <f>SUM(AC5:AN5)</f>
        <v>0</v>
      </c>
    </row>
    <row r="6" spans="1:44" x14ac:dyDescent="0.25">
      <c r="A6" s="152" t="str">
        <f>'[2]Actv PlacedInServc'!H12</f>
        <v>10133100</v>
      </c>
      <c r="B6" s="153" t="str">
        <f>'[2]Actv PlacedInServc'!F12</f>
        <v>331100-TD Mains 4in &amp; Less</v>
      </c>
      <c r="C6" s="154" t="str">
        <f t="shared" ref="C6:C69" si="0">LEFT(B6,6)</f>
        <v>331100</v>
      </c>
      <c r="D6" s="37" t="s">
        <v>1136</v>
      </c>
      <c r="E6" s="155" t="str">
        <f>IF(A6="", B6, E5)</f>
        <v>Projects Funded by Others</v>
      </c>
      <c r="F6" s="156">
        <f>'[2]Actv PlacedInServc'!P12</f>
        <v>427457.35</v>
      </c>
      <c r="G6" s="156">
        <f>'[2]Actv PlacedInServc'!Q12</f>
        <v>427457.35</v>
      </c>
      <c r="H6" s="156">
        <f>'[2]Actv PlacedInServc'!R12</f>
        <v>337500</v>
      </c>
      <c r="I6" s="156">
        <f>'[2]Actv PlacedInServc'!S12</f>
        <v>337500</v>
      </c>
      <c r="J6" s="156">
        <f>'[2]Actv PlacedInServc'!T12</f>
        <v>337500</v>
      </c>
      <c r="K6" s="156">
        <f>'[2]Actv PlacedInServc'!U12</f>
        <v>337500</v>
      </c>
      <c r="L6" s="156">
        <f>'[2]Actv PlacedInServc'!V12</f>
        <v>337500</v>
      </c>
      <c r="M6" s="156">
        <f>'[2]Actv PlacedInServc'!W12</f>
        <v>337500</v>
      </c>
      <c r="N6" s="156">
        <f>'[2]Actv PlacedInServc'!X12</f>
        <v>337500</v>
      </c>
      <c r="O6" s="156">
        <f>'[2]Actv PlacedInServc'!Y12</f>
        <v>337500</v>
      </c>
      <c r="P6" s="156">
        <f>'[2]Actv PlacedInServc'!Z12</f>
        <v>337500</v>
      </c>
      <c r="Q6" s="156">
        <f>'[2]Actv PlacedInServc'!AA12</f>
        <v>337500</v>
      </c>
      <c r="R6" s="156">
        <f>'[2]Actv PlacedInServc'!AB12</f>
        <v>337500</v>
      </c>
      <c r="S6" s="156">
        <f>'[2]Actv PlacedInServc'!AC12</f>
        <v>337500</v>
      </c>
      <c r="T6" s="156">
        <f>'[2]Actv PlacedInServc'!AD12</f>
        <v>337500</v>
      </c>
      <c r="U6" s="156">
        <f>'[2]Actv PlacedInServc'!AE12</f>
        <v>337500</v>
      </c>
      <c r="V6" s="156">
        <f>'[2]Actv PlacedInServc'!AF12</f>
        <v>337500</v>
      </c>
      <c r="W6" s="156">
        <f>'[2]Actv PlacedInServc'!AG12</f>
        <v>337500</v>
      </c>
      <c r="X6" s="156">
        <f>'[2]Actv PlacedInServc'!AH12</f>
        <v>337500</v>
      </c>
      <c r="Y6" s="156">
        <f>'[2]Actv PlacedInServc'!AI12</f>
        <v>337500</v>
      </c>
      <c r="Z6" s="156">
        <f>'[2]Actv PlacedInServc'!AJ12</f>
        <v>337500</v>
      </c>
      <c r="AA6" s="156">
        <f>'[2]Actv PlacedInServc'!AK12</f>
        <v>337500</v>
      </c>
      <c r="AB6" s="156">
        <f>'[2]Actv PlacedInServc'!AL12</f>
        <v>337500</v>
      </c>
      <c r="AC6" s="156">
        <v>337500</v>
      </c>
      <c r="AD6" s="156">
        <v>337500</v>
      </c>
      <c r="AE6" s="156">
        <v>337500</v>
      </c>
      <c r="AF6" s="156">
        <v>337500</v>
      </c>
      <c r="AG6" s="156">
        <v>337500</v>
      </c>
      <c r="AH6" s="156">
        <v>337500</v>
      </c>
      <c r="AI6" s="156">
        <v>337500</v>
      </c>
      <c r="AJ6" s="156">
        <v>337500</v>
      </c>
      <c r="AK6" s="156">
        <v>337500</v>
      </c>
      <c r="AL6" s="156">
        <v>337500</v>
      </c>
      <c r="AM6" s="156">
        <v>337500</v>
      </c>
      <c r="AN6" s="156">
        <v>337500</v>
      </c>
      <c r="AO6" s="156">
        <v>4050000</v>
      </c>
      <c r="AP6" s="156">
        <f t="shared" ref="AP6:AP69" si="1">SUM(F6:P6)</f>
        <v>3892414.7</v>
      </c>
      <c r="AQ6" s="156">
        <f t="shared" ref="AQ6:AQ69" si="2">SUM(Q6:AB6)</f>
        <v>4050000</v>
      </c>
      <c r="AR6" s="156">
        <f t="shared" ref="AR6:AR69" si="3">SUM(AC6:AN6)</f>
        <v>4050000</v>
      </c>
    </row>
    <row r="7" spans="1:44" x14ac:dyDescent="0.25">
      <c r="A7" s="152" t="str">
        <f>'[2]Actv PlacedInServc'!H13</f>
        <v>10133300</v>
      </c>
      <c r="B7" s="153" t="str">
        <f>'[2]Actv PlacedInServc'!F13</f>
        <v>333000-Services</v>
      </c>
      <c r="C7" s="154" t="str">
        <f t="shared" si="0"/>
        <v>333000</v>
      </c>
      <c r="D7" s="37" t="s">
        <v>1137</v>
      </c>
      <c r="E7" s="155" t="str">
        <f>IF(A7="", B7, E6)</f>
        <v>Projects Funded by Others</v>
      </c>
      <c r="F7" s="156">
        <f>'[2]Actv PlacedInServc'!P13</f>
        <v>186870.29</v>
      </c>
      <c r="G7" s="156">
        <f>'[2]Actv PlacedInServc'!Q13</f>
        <v>186870.29</v>
      </c>
      <c r="H7" s="156">
        <f>'[2]Actv PlacedInServc'!R13</f>
        <v>7500</v>
      </c>
      <c r="I7" s="156">
        <f>'[2]Actv PlacedInServc'!S13</f>
        <v>7500</v>
      </c>
      <c r="J7" s="156">
        <f>'[2]Actv PlacedInServc'!T13</f>
        <v>7500</v>
      </c>
      <c r="K7" s="156">
        <f>'[2]Actv PlacedInServc'!U13</f>
        <v>7500</v>
      </c>
      <c r="L7" s="156">
        <f>'[2]Actv PlacedInServc'!V13</f>
        <v>7500</v>
      </c>
      <c r="M7" s="156">
        <f>'[2]Actv PlacedInServc'!W13</f>
        <v>7500</v>
      </c>
      <c r="N7" s="156">
        <f>'[2]Actv PlacedInServc'!X13</f>
        <v>7500</v>
      </c>
      <c r="O7" s="156">
        <f>'[2]Actv PlacedInServc'!Y13</f>
        <v>7500</v>
      </c>
      <c r="P7" s="156">
        <f>'[2]Actv PlacedInServc'!Z13</f>
        <v>7500</v>
      </c>
      <c r="Q7" s="156">
        <f>'[2]Actv PlacedInServc'!AA13</f>
        <v>7500</v>
      </c>
      <c r="R7" s="156">
        <f>'[2]Actv PlacedInServc'!AB13</f>
        <v>7500</v>
      </c>
      <c r="S7" s="156">
        <f>'[2]Actv PlacedInServc'!AC13</f>
        <v>7500</v>
      </c>
      <c r="T7" s="156">
        <f>'[2]Actv PlacedInServc'!AD13</f>
        <v>7500</v>
      </c>
      <c r="U7" s="156">
        <f>'[2]Actv PlacedInServc'!AE13</f>
        <v>7500</v>
      </c>
      <c r="V7" s="156">
        <f>'[2]Actv PlacedInServc'!AF13</f>
        <v>7500</v>
      </c>
      <c r="W7" s="156">
        <f>'[2]Actv PlacedInServc'!AG13</f>
        <v>7500</v>
      </c>
      <c r="X7" s="156">
        <f>'[2]Actv PlacedInServc'!AH13</f>
        <v>7500</v>
      </c>
      <c r="Y7" s="156">
        <f>'[2]Actv PlacedInServc'!AI13</f>
        <v>7500</v>
      </c>
      <c r="Z7" s="156">
        <f>'[2]Actv PlacedInServc'!AJ13</f>
        <v>7500</v>
      </c>
      <c r="AA7" s="156">
        <f>'[2]Actv PlacedInServc'!AK13</f>
        <v>7500</v>
      </c>
      <c r="AB7" s="156">
        <f>'[2]Actv PlacedInServc'!AL13</f>
        <v>7500</v>
      </c>
      <c r="AC7" s="156">
        <v>7500</v>
      </c>
      <c r="AD7" s="156">
        <v>7500</v>
      </c>
      <c r="AE7" s="156">
        <v>7500</v>
      </c>
      <c r="AF7" s="156">
        <v>7500</v>
      </c>
      <c r="AG7" s="156">
        <v>7500</v>
      </c>
      <c r="AH7" s="156">
        <v>7500</v>
      </c>
      <c r="AI7" s="156">
        <v>7500</v>
      </c>
      <c r="AJ7" s="156">
        <v>7500</v>
      </c>
      <c r="AK7" s="156">
        <v>7500</v>
      </c>
      <c r="AL7" s="156">
        <v>7500</v>
      </c>
      <c r="AM7" s="156">
        <v>7500</v>
      </c>
      <c r="AN7" s="156">
        <v>7500</v>
      </c>
      <c r="AO7" s="156">
        <v>90000</v>
      </c>
      <c r="AP7" s="156">
        <f t="shared" si="1"/>
        <v>441240.58</v>
      </c>
      <c r="AQ7" s="156">
        <f t="shared" si="2"/>
        <v>90000</v>
      </c>
      <c r="AR7" s="156">
        <f t="shared" si="3"/>
        <v>90000</v>
      </c>
    </row>
    <row r="8" spans="1:44" x14ac:dyDescent="0.25">
      <c r="A8" s="152" t="str">
        <f>'[2]Actv PlacedInServc'!H14</f>
        <v>10133410</v>
      </c>
      <c r="B8" s="153" t="str">
        <f>'[2]Actv PlacedInServc'!F14</f>
        <v>334100-Meters</v>
      </c>
      <c r="C8" s="154" t="str">
        <f t="shared" si="0"/>
        <v>334100</v>
      </c>
      <c r="D8" s="37" t="s">
        <v>1136</v>
      </c>
      <c r="E8" s="155" t="str">
        <f>IF(A8="", B8, E7)</f>
        <v>Projects Funded by Others</v>
      </c>
      <c r="F8" s="156">
        <f>'[2]Actv PlacedInServc'!P14</f>
        <v>0</v>
      </c>
      <c r="G8" s="156">
        <f>'[2]Actv PlacedInServc'!Q14</f>
        <v>0</v>
      </c>
      <c r="H8" s="156">
        <f>'[2]Actv PlacedInServc'!R14</f>
        <v>11250</v>
      </c>
      <c r="I8" s="156">
        <f>'[2]Actv PlacedInServc'!S14</f>
        <v>11250</v>
      </c>
      <c r="J8" s="156">
        <f>'[2]Actv PlacedInServc'!T14</f>
        <v>11250</v>
      </c>
      <c r="K8" s="156">
        <f>'[2]Actv PlacedInServc'!U14</f>
        <v>11250</v>
      </c>
      <c r="L8" s="156">
        <f>'[2]Actv PlacedInServc'!V14</f>
        <v>11250</v>
      </c>
      <c r="M8" s="156">
        <f>'[2]Actv PlacedInServc'!W14</f>
        <v>11250</v>
      </c>
      <c r="N8" s="156">
        <f>'[2]Actv PlacedInServc'!X14</f>
        <v>11250</v>
      </c>
      <c r="O8" s="156">
        <f>'[2]Actv PlacedInServc'!Y14</f>
        <v>11250</v>
      </c>
      <c r="P8" s="156">
        <f>'[2]Actv PlacedInServc'!Z14</f>
        <v>11250</v>
      </c>
      <c r="Q8" s="156">
        <f>'[2]Actv PlacedInServc'!AA14</f>
        <v>11250</v>
      </c>
      <c r="R8" s="156">
        <f>'[2]Actv PlacedInServc'!AB14</f>
        <v>11250</v>
      </c>
      <c r="S8" s="156">
        <f>'[2]Actv PlacedInServc'!AC14</f>
        <v>11250</v>
      </c>
      <c r="T8" s="156">
        <f>'[2]Actv PlacedInServc'!AD14</f>
        <v>11250</v>
      </c>
      <c r="U8" s="156">
        <f>'[2]Actv PlacedInServc'!AE14</f>
        <v>11250</v>
      </c>
      <c r="V8" s="156">
        <f>'[2]Actv PlacedInServc'!AF14</f>
        <v>11250</v>
      </c>
      <c r="W8" s="156">
        <f>'[2]Actv PlacedInServc'!AG14</f>
        <v>11250</v>
      </c>
      <c r="X8" s="156">
        <f>'[2]Actv PlacedInServc'!AH14</f>
        <v>11250</v>
      </c>
      <c r="Y8" s="156">
        <f>'[2]Actv PlacedInServc'!AI14</f>
        <v>11250</v>
      </c>
      <c r="Z8" s="156">
        <f>'[2]Actv PlacedInServc'!AJ14</f>
        <v>11250</v>
      </c>
      <c r="AA8" s="156">
        <f>'[2]Actv PlacedInServc'!AK14</f>
        <v>11250</v>
      </c>
      <c r="AB8" s="156">
        <f>'[2]Actv PlacedInServc'!AL14</f>
        <v>11250</v>
      </c>
      <c r="AC8" s="156">
        <v>11250</v>
      </c>
      <c r="AD8" s="156">
        <v>11250</v>
      </c>
      <c r="AE8" s="156">
        <v>11250</v>
      </c>
      <c r="AF8" s="156">
        <v>11250</v>
      </c>
      <c r="AG8" s="156">
        <v>11250</v>
      </c>
      <c r="AH8" s="156">
        <v>11250</v>
      </c>
      <c r="AI8" s="156">
        <v>11250</v>
      </c>
      <c r="AJ8" s="156">
        <v>11250</v>
      </c>
      <c r="AK8" s="156">
        <v>11250</v>
      </c>
      <c r="AL8" s="156">
        <v>11250</v>
      </c>
      <c r="AM8" s="156">
        <v>11250</v>
      </c>
      <c r="AN8" s="156">
        <v>11250</v>
      </c>
      <c r="AO8" s="156">
        <v>135000</v>
      </c>
      <c r="AP8" s="156">
        <f t="shared" si="1"/>
        <v>101250</v>
      </c>
      <c r="AQ8" s="156">
        <f t="shared" si="2"/>
        <v>135000</v>
      </c>
      <c r="AR8" s="156">
        <f t="shared" si="3"/>
        <v>135000</v>
      </c>
    </row>
    <row r="9" spans="1:44" x14ac:dyDescent="0.25">
      <c r="A9" s="152" t="str">
        <f>'[2]Actv PlacedInServc'!H15</f>
        <v>10133500</v>
      </c>
      <c r="B9" s="153" t="str">
        <f>'[2]Actv PlacedInServc'!F15</f>
        <v>335000-Hydrants</v>
      </c>
      <c r="C9" s="154" t="str">
        <f t="shared" si="0"/>
        <v>335000</v>
      </c>
      <c r="D9" s="37" t="s">
        <v>1136</v>
      </c>
      <c r="E9" s="155" t="str">
        <f>IF(A9="", B9, E8)</f>
        <v>Projects Funded by Others</v>
      </c>
      <c r="F9" s="156">
        <f>'[2]Actv PlacedInServc'!P15</f>
        <v>11498.869999999999</v>
      </c>
      <c r="G9" s="156">
        <f>'[2]Actv PlacedInServc'!Q15</f>
        <v>11498.869999999999</v>
      </c>
      <c r="H9" s="156">
        <f>'[2]Actv PlacedInServc'!R15</f>
        <v>18750</v>
      </c>
      <c r="I9" s="156">
        <f>'[2]Actv PlacedInServc'!S15</f>
        <v>18750</v>
      </c>
      <c r="J9" s="156">
        <f>'[2]Actv PlacedInServc'!T15</f>
        <v>18750</v>
      </c>
      <c r="K9" s="156">
        <f>'[2]Actv PlacedInServc'!U15</f>
        <v>18750</v>
      </c>
      <c r="L9" s="156">
        <f>'[2]Actv PlacedInServc'!V15</f>
        <v>18750</v>
      </c>
      <c r="M9" s="156">
        <f>'[2]Actv PlacedInServc'!W15</f>
        <v>18750</v>
      </c>
      <c r="N9" s="156">
        <f>'[2]Actv PlacedInServc'!X15</f>
        <v>18750</v>
      </c>
      <c r="O9" s="156">
        <f>'[2]Actv PlacedInServc'!Y15</f>
        <v>18750</v>
      </c>
      <c r="P9" s="156">
        <f>'[2]Actv PlacedInServc'!Z15</f>
        <v>18750</v>
      </c>
      <c r="Q9" s="156">
        <f>'[2]Actv PlacedInServc'!AA15</f>
        <v>18750</v>
      </c>
      <c r="R9" s="156">
        <f>'[2]Actv PlacedInServc'!AB15</f>
        <v>18750</v>
      </c>
      <c r="S9" s="156">
        <f>'[2]Actv PlacedInServc'!AC15</f>
        <v>18750</v>
      </c>
      <c r="T9" s="156">
        <f>'[2]Actv PlacedInServc'!AD15</f>
        <v>18750</v>
      </c>
      <c r="U9" s="156">
        <f>'[2]Actv PlacedInServc'!AE15</f>
        <v>18750</v>
      </c>
      <c r="V9" s="156">
        <f>'[2]Actv PlacedInServc'!AF15</f>
        <v>18750</v>
      </c>
      <c r="W9" s="156">
        <f>'[2]Actv PlacedInServc'!AG15</f>
        <v>18750</v>
      </c>
      <c r="X9" s="156">
        <f>'[2]Actv PlacedInServc'!AH15</f>
        <v>18750</v>
      </c>
      <c r="Y9" s="156">
        <f>'[2]Actv PlacedInServc'!AI15</f>
        <v>18750</v>
      </c>
      <c r="Z9" s="156">
        <f>'[2]Actv PlacedInServc'!AJ15</f>
        <v>18750</v>
      </c>
      <c r="AA9" s="156">
        <f>'[2]Actv PlacedInServc'!AK15</f>
        <v>18750</v>
      </c>
      <c r="AB9" s="156">
        <f>'[2]Actv PlacedInServc'!AL15</f>
        <v>18750</v>
      </c>
      <c r="AC9" s="156">
        <v>18750</v>
      </c>
      <c r="AD9" s="156">
        <v>18750</v>
      </c>
      <c r="AE9" s="156">
        <v>18750</v>
      </c>
      <c r="AF9" s="156">
        <v>18750</v>
      </c>
      <c r="AG9" s="156">
        <v>18750</v>
      </c>
      <c r="AH9" s="156">
        <v>18750</v>
      </c>
      <c r="AI9" s="156">
        <v>18750</v>
      </c>
      <c r="AJ9" s="156">
        <v>18750</v>
      </c>
      <c r="AK9" s="156">
        <v>18750</v>
      </c>
      <c r="AL9" s="156">
        <v>18750</v>
      </c>
      <c r="AM9" s="156">
        <v>18750</v>
      </c>
      <c r="AN9" s="156">
        <v>18750</v>
      </c>
      <c r="AO9" s="156">
        <v>225000</v>
      </c>
      <c r="AP9" s="156">
        <f t="shared" si="1"/>
        <v>191747.74</v>
      </c>
      <c r="AQ9" s="156">
        <f t="shared" si="2"/>
        <v>225000</v>
      </c>
      <c r="AR9" s="156">
        <f t="shared" si="3"/>
        <v>225000</v>
      </c>
    </row>
    <row r="10" spans="1:44" x14ac:dyDescent="0.25">
      <c r="A10" s="152" t="str">
        <f>'[2]Actv PlacedInServc'!H16</f>
        <v/>
      </c>
      <c r="B10" s="153" t="str">
        <f>'[2]Actv PlacedInServc'!F16</f>
        <v/>
      </c>
      <c r="C10" s="154" t="str">
        <f t="shared" si="0"/>
        <v/>
      </c>
      <c r="D10" s="37">
        <f>IFERROR(VLOOKUP(C10,'UPIS Acct PP to SAP mapping'!$C$6:$F$81,4,FALSE),0)</f>
        <v>0</v>
      </c>
      <c r="E10" s="155"/>
      <c r="F10" s="156" t="str">
        <f>'[2]Actv PlacedInServc'!P16</f>
        <v/>
      </c>
      <c r="G10" s="156" t="str">
        <f>'[2]Actv PlacedInServc'!Q16</f>
        <v/>
      </c>
      <c r="H10" s="156" t="str">
        <f>'[2]Actv PlacedInServc'!R16</f>
        <v/>
      </c>
      <c r="I10" s="156" t="str">
        <f>'[2]Actv PlacedInServc'!S16</f>
        <v/>
      </c>
      <c r="J10" s="156" t="str">
        <f>'[2]Actv PlacedInServc'!T16</f>
        <v/>
      </c>
      <c r="K10" s="156" t="str">
        <f>'[2]Actv PlacedInServc'!U16</f>
        <v/>
      </c>
      <c r="L10" s="156" t="str">
        <f>'[2]Actv PlacedInServc'!V16</f>
        <v/>
      </c>
      <c r="M10" s="156" t="str">
        <f>'[2]Actv PlacedInServc'!W16</f>
        <v/>
      </c>
      <c r="N10" s="156" t="str">
        <f>'[2]Actv PlacedInServc'!X16</f>
        <v/>
      </c>
      <c r="O10" s="156" t="str">
        <f>'[2]Actv PlacedInServc'!Y16</f>
        <v/>
      </c>
      <c r="P10" s="156" t="str">
        <f>'[2]Actv PlacedInServc'!Z16</f>
        <v/>
      </c>
      <c r="Q10" s="156" t="str">
        <f>'[2]Actv PlacedInServc'!AA16</f>
        <v/>
      </c>
      <c r="R10" s="156" t="str">
        <f>'[2]Actv PlacedInServc'!AB16</f>
        <v/>
      </c>
      <c r="S10" s="156" t="str">
        <f>'[2]Actv PlacedInServc'!AC16</f>
        <v/>
      </c>
      <c r="T10" s="156" t="str">
        <f>'[2]Actv PlacedInServc'!AD16</f>
        <v/>
      </c>
      <c r="U10" s="156" t="str">
        <f>'[2]Actv PlacedInServc'!AE16</f>
        <v/>
      </c>
      <c r="V10" s="156" t="str">
        <f>'[2]Actv PlacedInServc'!AF16</f>
        <v/>
      </c>
      <c r="W10" s="156" t="str">
        <f>'[2]Actv PlacedInServc'!AG16</f>
        <v/>
      </c>
      <c r="X10" s="156" t="str">
        <f>'[2]Actv PlacedInServc'!AH16</f>
        <v/>
      </c>
      <c r="Y10" s="156" t="str">
        <f>'[2]Actv PlacedInServc'!AI16</f>
        <v/>
      </c>
      <c r="Z10" s="156" t="str">
        <f>'[2]Actv PlacedInServc'!AJ16</f>
        <v/>
      </c>
      <c r="AA10" s="156" t="str">
        <f>'[2]Actv PlacedInServc'!AK16</f>
        <v/>
      </c>
      <c r="AB10" s="156" t="str">
        <f>'[2]Actv PlacedInServc'!AL16</f>
        <v/>
      </c>
      <c r="AC10" s="156" t="s">
        <v>302</v>
      </c>
      <c r="AD10" s="156" t="s">
        <v>302</v>
      </c>
      <c r="AE10" s="156" t="s">
        <v>302</v>
      </c>
      <c r="AF10" s="156" t="s">
        <v>302</v>
      </c>
      <c r="AG10" s="156" t="s">
        <v>302</v>
      </c>
      <c r="AH10" s="156" t="s">
        <v>302</v>
      </c>
      <c r="AI10" s="156" t="s">
        <v>302</v>
      </c>
      <c r="AJ10" s="156" t="s">
        <v>302</v>
      </c>
      <c r="AK10" s="156" t="s">
        <v>302</v>
      </c>
      <c r="AL10" s="156" t="s">
        <v>302</v>
      </c>
      <c r="AM10" s="156" t="s">
        <v>302</v>
      </c>
      <c r="AN10" s="156" t="s">
        <v>302</v>
      </c>
      <c r="AO10" s="156">
        <v>0</v>
      </c>
      <c r="AP10" s="156">
        <f t="shared" si="1"/>
        <v>0</v>
      </c>
      <c r="AQ10" s="156">
        <f t="shared" si="2"/>
        <v>0</v>
      </c>
      <c r="AR10" s="156">
        <f t="shared" si="3"/>
        <v>0</v>
      </c>
    </row>
    <row r="11" spans="1:44" x14ac:dyDescent="0.25">
      <c r="A11" s="152" t="str">
        <f>'[2]Actv PlacedInServc'!H17</f>
        <v/>
      </c>
      <c r="B11" s="153" t="str">
        <f>'[2]Actv PlacedInServc'!F17</f>
        <v>Mains - New</v>
      </c>
      <c r="C11" s="154" t="str">
        <f t="shared" si="0"/>
        <v xml:space="preserve">Mains </v>
      </c>
      <c r="D11" s="37">
        <f>IFERROR(VLOOKUP(C11,'UPIS Acct PP to SAP mapping'!$C$6:$F$81,4,FALSE),0)</f>
        <v>0</v>
      </c>
      <c r="E11" s="155" t="str">
        <f>IF(A11="", B11, E10)</f>
        <v>Mains - New</v>
      </c>
      <c r="F11" s="156" t="str">
        <f>'[2]Actv PlacedInServc'!P17</f>
        <v/>
      </c>
      <c r="G11" s="156" t="str">
        <f>'[2]Actv PlacedInServc'!Q17</f>
        <v/>
      </c>
      <c r="H11" s="156" t="str">
        <f>'[2]Actv PlacedInServc'!R17</f>
        <v/>
      </c>
      <c r="I11" s="156" t="str">
        <f>'[2]Actv PlacedInServc'!S17</f>
        <v/>
      </c>
      <c r="J11" s="156" t="str">
        <f>'[2]Actv PlacedInServc'!T17</f>
        <v/>
      </c>
      <c r="K11" s="156" t="str">
        <f>'[2]Actv PlacedInServc'!U17</f>
        <v/>
      </c>
      <c r="L11" s="156" t="str">
        <f>'[2]Actv PlacedInServc'!V17</f>
        <v/>
      </c>
      <c r="M11" s="156" t="str">
        <f>'[2]Actv PlacedInServc'!W17</f>
        <v/>
      </c>
      <c r="N11" s="156" t="str">
        <f>'[2]Actv PlacedInServc'!X17</f>
        <v/>
      </c>
      <c r="O11" s="156" t="str">
        <f>'[2]Actv PlacedInServc'!Y17</f>
        <v/>
      </c>
      <c r="P11" s="156" t="str">
        <f>'[2]Actv PlacedInServc'!Z17</f>
        <v/>
      </c>
      <c r="Q11" s="156" t="str">
        <f>'[2]Actv PlacedInServc'!AA17</f>
        <v/>
      </c>
      <c r="R11" s="156" t="str">
        <f>'[2]Actv PlacedInServc'!AB17</f>
        <v/>
      </c>
      <c r="S11" s="156" t="str">
        <f>'[2]Actv PlacedInServc'!AC17</f>
        <v/>
      </c>
      <c r="T11" s="156" t="str">
        <f>'[2]Actv PlacedInServc'!AD17</f>
        <v/>
      </c>
      <c r="U11" s="156" t="str">
        <f>'[2]Actv PlacedInServc'!AE17</f>
        <v/>
      </c>
      <c r="V11" s="156" t="str">
        <f>'[2]Actv PlacedInServc'!AF17</f>
        <v/>
      </c>
      <c r="W11" s="156" t="str">
        <f>'[2]Actv PlacedInServc'!AG17</f>
        <v/>
      </c>
      <c r="X11" s="156" t="str">
        <f>'[2]Actv PlacedInServc'!AH17</f>
        <v/>
      </c>
      <c r="Y11" s="156" t="str">
        <f>'[2]Actv PlacedInServc'!AI17</f>
        <v/>
      </c>
      <c r="Z11" s="156" t="str">
        <f>'[2]Actv PlacedInServc'!AJ17</f>
        <v/>
      </c>
      <c r="AA11" s="156" t="str">
        <f>'[2]Actv PlacedInServc'!AK17</f>
        <v/>
      </c>
      <c r="AB11" s="156" t="str">
        <f>'[2]Actv PlacedInServc'!AL17</f>
        <v/>
      </c>
      <c r="AC11" s="156" t="s">
        <v>302</v>
      </c>
      <c r="AD11" s="156" t="s">
        <v>302</v>
      </c>
      <c r="AE11" s="156" t="s">
        <v>302</v>
      </c>
      <c r="AF11" s="156" t="s">
        <v>302</v>
      </c>
      <c r="AG11" s="156" t="s">
        <v>302</v>
      </c>
      <c r="AH11" s="156" t="s">
        <v>302</v>
      </c>
      <c r="AI11" s="156" t="s">
        <v>302</v>
      </c>
      <c r="AJ11" s="156" t="s">
        <v>302</v>
      </c>
      <c r="AK11" s="156" t="s">
        <v>302</v>
      </c>
      <c r="AL11" s="156" t="s">
        <v>302</v>
      </c>
      <c r="AM11" s="156" t="s">
        <v>302</v>
      </c>
      <c r="AN11" s="156" t="s">
        <v>302</v>
      </c>
      <c r="AO11" s="156">
        <v>0</v>
      </c>
      <c r="AP11" s="156">
        <f t="shared" si="1"/>
        <v>0</v>
      </c>
      <c r="AQ11" s="156">
        <f t="shared" si="2"/>
        <v>0</v>
      </c>
      <c r="AR11" s="156">
        <f t="shared" si="3"/>
        <v>0</v>
      </c>
    </row>
    <row r="12" spans="1:44" x14ac:dyDescent="0.25">
      <c r="A12" s="152" t="str">
        <f>'[2]Actv PlacedInServc'!H18</f>
        <v>10133100</v>
      </c>
      <c r="B12" s="153" t="str">
        <f>'[2]Actv PlacedInServc'!F18</f>
        <v>331200-TD Mains 6in to 8in</v>
      </c>
      <c r="C12" s="154" t="str">
        <f t="shared" si="0"/>
        <v>331200</v>
      </c>
      <c r="D12" s="37" t="str">
        <f>IFERROR(VLOOKUP(C12,'UPIS Acct PP to SAP mapping'!$C$6:$F$81,4,FALSE),0)</f>
        <v>WATER</v>
      </c>
      <c r="E12" s="155" t="str">
        <f>IF(A12="", B12, E11)</f>
        <v>Mains - New</v>
      </c>
      <c r="F12" s="156">
        <f>'[2]Actv PlacedInServc'!P18</f>
        <v>684882.09000000008</v>
      </c>
      <c r="G12" s="156">
        <f>'[2]Actv PlacedInServc'!Q18</f>
        <v>684882.09000000008</v>
      </c>
      <c r="H12" s="156">
        <f>'[2]Actv PlacedInServc'!R18</f>
        <v>0</v>
      </c>
      <c r="I12" s="156">
        <f>'[2]Actv PlacedInServc'!S18</f>
        <v>49867.066226249997</v>
      </c>
      <c r="J12" s="156">
        <f>'[2]Actv PlacedInServc'!T18</f>
        <v>51435.766231249996</v>
      </c>
      <c r="K12" s="156">
        <f>'[2]Actv PlacedInServc'!U18</f>
        <v>58720.952019375</v>
      </c>
      <c r="L12" s="156">
        <f>'[2]Actv PlacedInServc'!V18</f>
        <v>92941.710347949993</v>
      </c>
      <c r="M12" s="156">
        <f>'[2]Actv PlacedInServc'!W18</f>
        <v>118920.1355472375</v>
      </c>
      <c r="N12" s="156">
        <f>'[2]Actv PlacedInServc'!X18</f>
        <v>119280.5849634</v>
      </c>
      <c r="O12" s="156">
        <f>'[2]Actv PlacedInServc'!Y18</f>
        <v>119435.4156128625</v>
      </c>
      <c r="P12" s="156">
        <f>'[2]Actv PlacedInServc'!Z18</f>
        <v>103899.53118386249</v>
      </c>
      <c r="Q12" s="156">
        <f>'[2]Actv PlacedInServc'!AA18</f>
        <v>11894.5053565625</v>
      </c>
      <c r="R12" s="156">
        <f>'[2]Actv PlacedInServc'!AB18</f>
        <v>0</v>
      </c>
      <c r="S12" s="156">
        <f>'[2]Actv PlacedInServc'!AC18</f>
        <v>0</v>
      </c>
      <c r="T12" s="156">
        <f>'[2]Actv PlacedInServc'!AD18</f>
        <v>0</v>
      </c>
      <c r="U12" s="156">
        <f>'[2]Actv PlacedInServc'!AE18</f>
        <v>107508.9057719625</v>
      </c>
      <c r="V12" s="156">
        <f>'[2]Actv PlacedInServc'!AF18</f>
        <v>109212.69106883749</v>
      </c>
      <c r="W12" s="156">
        <f>'[2]Actv PlacedInServc'!AG18</f>
        <v>109865.96636571251</v>
      </c>
      <c r="X12" s="156">
        <f>'[2]Actv PlacedInServc'!AH18</f>
        <v>109872.325890625</v>
      </c>
      <c r="Y12" s="156">
        <f>'[2]Actv PlacedInServc'!AI18</f>
        <v>136301.87099053751</v>
      </c>
      <c r="Z12" s="156">
        <f>'[2]Actv PlacedInServc'!AJ18</f>
        <v>136460.90609045001</v>
      </c>
      <c r="AA12" s="156">
        <f>'[2]Actv PlacedInServc'!AK18</f>
        <v>136619.9411903625</v>
      </c>
      <c r="AB12" s="156">
        <f>'[2]Actv PlacedInServc'!AL18</f>
        <v>136619.9411903625</v>
      </c>
      <c r="AC12" s="156">
        <v>96177.848068087507</v>
      </c>
      <c r="AD12" s="156">
        <v>0</v>
      </c>
      <c r="AE12" s="156">
        <v>0</v>
      </c>
      <c r="AF12" s="156">
        <v>0</v>
      </c>
      <c r="AG12" s="156">
        <v>43848.862754287497</v>
      </c>
      <c r="AH12" s="156">
        <v>80870.891311787491</v>
      </c>
      <c r="AI12" s="156">
        <v>81355.929869287487</v>
      </c>
      <c r="AJ12" s="156">
        <v>101094.55842249999</v>
      </c>
      <c r="AK12" s="156">
        <v>101212.00117249999</v>
      </c>
      <c r="AL12" s="156">
        <v>101329.4439225</v>
      </c>
      <c r="AM12" s="156">
        <v>81812.001172499993</v>
      </c>
      <c r="AN12" s="156">
        <v>81694.558422499991</v>
      </c>
      <c r="AO12" s="156">
        <v>1628106.9719866249</v>
      </c>
      <c r="AP12" s="156">
        <f t="shared" si="1"/>
        <v>2084265.3421321877</v>
      </c>
      <c r="AQ12" s="156">
        <f t="shared" si="2"/>
        <v>994357.0539154124</v>
      </c>
      <c r="AR12" s="156">
        <f t="shared" si="3"/>
        <v>769396.09511594998</v>
      </c>
    </row>
    <row r="13" spans="1:44" x14ac:dyDescent="0.25">
      <c r="A13" s="152" t="str">
        <f>'[2]Actv PlacedInServc'!H19</f>
        <v>10133300</v>
      </c>
      <c r="B13" s="153" t="str">
        <f>'[2]Actv PlacedInServc'!F19</f>
        <v>333000-Services</v>
      </c>
      <c r="C13" s="154" t="str">
        <f t="shared" si="0"/>
        <v>333000</v>
      </c>
      <c r="D13" s="37" t="str">
        <f>IFERROR(VLOOKUP(C13,'UPIS Acct PP to SAP mapping'!$C$6:$F$81,4,FALSE),0)</f>
        <v>WATER</v>
      </c>
      <c r="E13" s="155" t="str">
        <f>IF(A13="", B13, E12)</f>
        <v>Mains - New</v>
      </c>
      <c r="F13" s="156">
        <f>'[2]Actv PlacedInServc'!P19</f>
        <v>469707.44999999995</v>
      </c>
      <c r="G13" s="156">
        <f>'[2]Actv PlacedInServc'!Q19</f>
        <v>469707.44999999995</v>
      </c>
      <c r="H13" s="156">
        <f>'[2]Actv PlacedInServc'!R19</f>
        <v>0</v>
      </c>
      <c r="I13" s="156">
        <f>'[2]Actv PlacedInServc'!S19</f>
        <v>0</v>
      </c>
      <c r="J13" s="156">
        <f>'[2]Actv PlacedInServc'!T19</f>
        <v>0</v>
      </c>
      <c r="K13" s="156">
        <f>'[2]Actv PlacedInServc'!U19</f>
        <v>0</v>
      </c>
      <c r="L13" s="156">
        <f>'[2]Actv PlacedInServc'!V19</f>
        <v>0</v>
      </c>
      <c r="M13" s="156">
        <f>'[2]Actv PlacedInServc'!W19</f>
        <v>0</v>
      </c>
      <c r="N13" s="156">
        <f>'[2]Actv PlacedInServc'!X19</f>
        <v>0</v>
      </c>
      <c r="O13" s="156">
        <f>'[2]Actv PlacedInServc'!Y19</f>
        <v>0</v>
      </c>
      <c r="P13" s="156">
        <f>'[2]Actv PlacedInServc'!Z19</f>
        <v>0</v>
      </c>
      <c r="Q13" s="156">
        <f>'[2]Actv PlacedInServc'!AA19</f>
        <v>0</v>
      </c>
      <c r="R13" s="156">
        <f>'[2]Actv PlacedInServc'!AB19</f>
        <v>0</v>
      </c>
      <c r="S13" s="156">
        <f>'[2]Actv PlacedInServc'!AC19</f>
        <v>0</v>
      </c>
      <c r="T13" s="156">
        <f>'[2]Actv PlacedInServc'!AD19</f>
        <v>0</v>
      </c>
      <c r="U13" s="156">
        <f>'[2]Actv PlacedInServc'!AE19</f>
        <v>0</v>
      </c>
      <c r="V13" s="156">
        <f>'[2]Actv PlacedInServc'!AF19</f>
        <v>0</v>
      </c>
      <c r="W13" s="156">
        <f>'[2]Actv PlacedInServc'!AG19</f>
        <v>0</v>
      </c>
      <c r="X13" s="156">
        <f>'[2]Actv PlacedInServc'!AH19</f>
        <v>0</v>
      </c>
      <c r="Y13" s="156">
        <f>'[2]Actv PlacedInServc'!AI19</f>
        <v>0</v>
      </c>
      <c r="Z13" s="156">
        <f>'[2]Actv PlacedInServc'!AJ19</f>
        <v>0</v>
      </c>
      <c r="AA13" s="156">
        <f>'[2]Actv PlacedInServc'!AK19</f>
        <v>0</v>
      </c>
      <c r="AB13" s="156">
        <f>'[2]Actv PlacedInServc'!AL19</f>
        <v>0</v>
      </c>
      <c r="AC13" s="156">
        <v>0</v>
      </c>
      <c r="AD13" s="156">
        <v>0</v>
      </c>
      <c r="AE13" s="156">
        <v>0</v>
      </c>
      <c r="AF13" s="156">
        <v>0</v>
      </c>
      <c r="AG13" s="156">
        <v>0</v>
      </c>
      <c r="AH13" s="156">
        <v>0</v>
      </c>
      <c r="AI13" s="156">
        <v>0</v>
      </c>
      <c r="AJ13" s="156">
        <v>0</v>
      </c>
      <c r="AK13" s="156">
        <v>0</v>
      </c>
      <c r="AL13" s="156">
        <v>0</v>
      </c>
      <c r="AM13" s="156">
        <v>0</v>
      </c>
      <c r="AN13" s="156">
        <v>0</v>
      </c>
      <c r="AO13" s="156">
        <v>0</v>
      </c>
      <c r="AP13" s="156">
        <f t="shared" si="1"/>
        <v>939414.89999999991</v>
      </c>
      <c r="AQ13" s="156">
        <f t="shared" si="2"/>
        <v>0</v>
      </c>
      <c r="AR13" s="156">
        <f t="shared" si="3"/>
        <v>0</v>
      </c>
    </row>
    <row r="14" spans="1:44" x14ac:dyDescent="0.25">
      <c r="A14" s="152" t="str">
        <f>'[2]Actv PlacedInServc'!H20</f>
        <v>10133410</v>
      </c>
      <c r="B14" s="153" t="str">
        <f>'[2]Actv PlacedInServc'!F20</f>
        <v>334100-Meters</v>
      </c>
      <c r="C14" s="154" t="str">
        <f t="shared" si="0"/>
        <v>334100</v>
      </c>
      <c r="D14" s="37" t="str">
        <f>IFERROR(VLOOKUP(C14,'UPIS Acct PP to SAP mapping'!$C$6:$F$81,4,FALSE),0)</f>
        <v>WATER</v>
      </c>
      <c r="E14" s="155" t="str">
        <f>IF(A14="", B14, E13)</f>
        <v>Mains - New</v>
      </c>
      <c r="F14" s="156">
        <f>'[2]Actv PlacedInServc'!P20</f>
        <v>0</v>
      </c>
      <c r="G14" s="156">
        <f>'[2]Actv PlacedInServc'!Q20</f>
        <v>0</v>
      </c>
      <c r="H14" s="156">
        <f>'[2]Actv PlacedInServc'!R20</f>
        <v>0</v>
      </c>
      <c r="I14" s="156">
        <f>'[2]Actv PlacedInServc'!S20</f>
        <v>0</v>
      </c>
      <c r="J14" s="156">
        <f>'[2]Actv PlacedInServc'!T20</f>
        <v>0</v>
      </c>
      <c r="K14" s="156">
        <f>'[2]Actv PlacedInServc'!U20</f>
        <v>0</v>
      </c>
      <c r="L14" s="156">
        <f>'[2]Actv PlacedInServc'!V20</f>
        <v>0</v>
      </c>
      <c r="M14" s="156">
        <f>'[2]Actv PlacedInServc'!W20</f>
        <v>0</v>
      </c>
      <c r="N14" s="156">
        <f>'[2]Actv PlacedInServc'!X20</f>
        <v>0</v>
      </c>
      <c r="O14" s="156">
        <f>'[2]Actv PlacedInServc'!Y20</f>
        <v>0</v>
      </c>
      <c r="P14" s="156">
        <f>'[2]Actv PlacedInServc'!Z20</f>
        <v>0</v>
      </c>
      <c r="Q14" s="156">
        <f>'[2]Actv PlacedInServc'!AA20</f>
        <v>0</v>
      </c>
      <c r="R14" s="156">
        <f>'[2]Actv PlacedInServc'!AB20</f>
        <v>0</v>
      </c>
      <c r="S14" s="156">
        <f>'[2]Actv PlacedInServc'!AC20</f>
        <v>0</v>
      </c>
      <c r="T14" s="156">
        <f>'[2]Actv PlacedInServc'!AD20</f>
        <v>0</v>
      </c>
      <c r="U14" s="156">
        <f>'[2]Actv PlacedInServc'!AE20</f>
        <v>0</v>
      </c>
      <c r="V14" s="156">
        <f>'[2]Actv PlacedInServc'!AF20</f>
        <v>0</v>
      </c>
      <c r="W14" s="156">
        <f>'[2]Actv PlacedInServc'!AG20</f>
        <v>0</v>
      </c>
      <c r="X14" s="156">
        <f>'[2]Actv PlacedInServc'!AH20</f>
        <v>0</v>
      </c>
      <c r="Y14" s="156">
        <f>'[2]Actv PlacedInServc'!AI20</f>
        <v>0</v>
      </c>
      <c r="Z14" s="156">
        <f>'[2]Actv PlacedInServc'!AJ20</f>
        <v>0</v>
      </c>
      <c r="AA14" s="156">
        <f>'[2]Actv PlacedInServc'!AK20</f>
        <v>0</v>
      </c>
      <c r="AB14" s="156">
        <f>'[2]Actv PlacedInServc'!AL20</f>
        <v>0</v>
      </c>
      <c r="AC14" s="156">
        <v>0</v>
      </c>
      <c r="AD14" s="156">
        <v>0</v>
      </c>
      <c r="AE14" s="156">
        <v>0</v>
      </c>
      <c r="AF14" s="156">
        <v>0</v>
      </c>
      <c r="AG14" s="156">
        <v>0</v>
      </c>
      <c r="AH14" s="156">
        <v>0</v>
      </c>
      <c r="AI14" s="156">
        <v>0</v>
      </c>
      <c r="AJ14" s="156">
        <v>0</v>
      </c>
      <c r="AK14" s="156">
        <v>0</v>
      </c>
      <c r="AL14" s="156">
        <v>0</v>
      </c>
      <c r="AM14" s="156">
        <v>0</v>
      </c>
      <c r="AN14" s="156">
        <v>0</v>
      </c>
      <c r="AO14" s="156">
        <v>0</v>
      </c>
      <c r="AP14" s="156">
        <f t="shared" si="1"/>
        <v>0</v>
      </c>
      <c r="AQ14" s="156">
        <f t="shared" si="2"/>
        <v>0</v>
      </c>
      <c r="AR14" s="156">
        <f t="shared" si="3"/>
        <v>0</v>
      </c>
    </row>
    <row r="15" spans="1:44" x14ac:dyDescent="0.25">
      <c r="A15" s="152" t="str">
        <f>'[2]Actv PlacedInServc'!H21</f>
        <v>10133500</v>
      </c>
      <c r="B15" s="153" t="str">
        <f>'[2]Actv PlacedInServc'!F21</f>
        <v>335000-Hydrants</v>
      </c>
      <c r="C15" s="154" t="str">
        <f t="shared" si="0"/>
        <v>335000</v>
      </c>
      <c r="D15" s="37" t="str">
        <f>IFERROR(VLOOKUP(C15,'UPIS Acct PP to SAP mapping'!$C$6:$F$81,4,FALSE),0)</f>
        <v>WATER</v>
      </c>
      <c r="E15" s="155" t="str">
        <f>IF(A15="", B15, E14)</f>
        <v>Mains - New</v>
      </c>
      <c r="F15" s="156">
        <f>'[2]Actv PlacedInServc'!P21</f>
        <v>0</v>
      </c>
      <c r="G15" s="156">
        <f>'[2]Actv PlacedInServc'!Q21</f>
        <v>0</v>
      </c>
      <c r="H15" s="156">
        <f>'[2]Actv PlacedInServc'!R21</f>
        <v>0</v>
      </c>
      <c r="I15" s="156">
        <f>'[2]Actv PlacedInServc'!S21</f>
        <v>1542.2803987499999</v>
      </c>
      <c r="J15" s="156">
        <f>'[2]Actv PlacedInServc'!T21</f>
        <v>1590.79689375</v>
      </c>
      <c r="K15" s="156">
        <f>'[2]Actv PlacedInServc'!U21</f>
        <v>1816.1119181250001</v>
      </c>
      <c r="L15" s="156">
        <f>'[2]Actv PlacedInServc'!V21</f>
        <v>2874.4858870499997</v>
      </c>
      <c r="M15" s="156">
        <f>'[2]Actv PlacedInServc'!W21</f>
        <v>3677.9423365124999</v>
      </c>
      <c r="N15" s="156">
        <f>'[2]Actv PlacedInServc'!X21</f>
        <v>3689.0902566</v>
      </c>
      <c r="O15" s="156">
        <f>'[2]Actv PlacedInServc'!Y21</f>
        <v>3693.8788333875</v>
      </c>
      <c r="P15" s="156">
        <f>'[2]Actv PlacedInServc'!Z21</f>
        <v>3213.3875623874997</v>
      </c>
      <c r="Q15" s="156">
        <f>'[2]Actv PlacedInServc'!AA21</f>
        <v>367.87129968750003</v>
      </c>
      <c r="R15" s="156">
        <f>'[2]Actv PlacedInServc'!AB21</f>
        <v>0</v>
      </c>
      <c r="S15" s="156">
        <f>'[2]Actv PlacedInServc'!AC21</f>
        <v>0</v>
      </c>
      <c r="T15" s="156">
        <f>'[2]Actv PlacedInServc'!AD21</f>
        <v>0</v>
      </c>
      <c r="U15" s="156">
        <f>'[2]Actv PlacedInServc'!AE21</f>
        <v>3325.0177042874998</v>
      </c>
      <c r="V15" s="156">
        <f>'[2]Actv PlacedInServc'!AF21</f>
        <v>3377.7120949125001</v>
      </c>
      <c r="W15" s="156">
        <f>'[2]Actv PlacedInServc'!AG21</f>
        <v>3397.9164855375002</v>
      </c>
      <c r="X15" s="156">
        <f>'[2]Actv PlacedInServc'!AH21</f>
        <v>3398.1131718749998</v>
      </c>
      <c r="Y15" s="156">
        <f>'[2]Actv PlacedInServc'!AI21</f>
        <v>4215.5217832124999</v>
      </c>
      <c r="Z15" s="156">
        <f>'[2]Actv PlacedInServc'!AJ21</f>
        <v>4220.4403945500007</v>
      </c>
      <c r="AA15" s="156">
        <f>'[2]Actv PlacedInServc'!AK21</f>
        <v>4225.3590058874997</v>
      </c>
      <c r="AB15" s="156">
        <f>'[2]Actv PlacedInServc'!AL21</f>
        <v>4225.3590058874997</v>
      </c>
      <c r="AC15" s="156">
        <v>2974.5726206625</v>
      </c>
      <c r="AD15" s="156">
        <v>0</v>
      </c>
      <c r="AE15" s="156">
        <v>0</v>
      </c>
      <c r="AF15" s="156">
        <v>0</v>
      </c>
      <c r="AG15" s="156">
        <v>1356.1503944624999</v>
      </c>
      <c r="AH15" s="156">
        <v>2501.1615869624998</v>
      </c>
      <c r="AI15" s="156">
        <v>2516.1627794624997</v>
      </c>
      <c r="AJ15" s="156">
        <v>3126.6358274999998</v>
      </c>
      <c r="AK15" s="156">
        <v>3130.2680774999999</v>
      </c>
      <c r="AL15" s="156">
        <v>3133.9003274999995</v>
      </c>
      <c r="AM15" s="156">
        <v>2530.2680774999999</v>
      </c>
      <c r="AN15" s="156">
        <v>2526.6358274999998</v>
      </c>
      <c r="AO15" s="156">
        <v>50353.823875875001</v>
      </c>
      <c r="AP15" s="156">
        <f t="shared" si="1"/>
        <v>22097.974086562499</v>
      </c>
      <c r="AQ15" s="156">
        <f t="shared" si="2"/>
        <v>30753.310945837497</v>
      </c>
      <c r="AR15" s="156">
        <f t="shared" si="3"/>
        <v>23795.755519049999</v>
      </c>
    </row>
    <row r="16" spans="1:44" x14ac:dyDescent="0.25">
      <c r="A16" s="152" t="str">
        <f>'[2]Actv PlacedInServc'!H22</f>
        <v/>
      </c>
      <c r="B16" s="153" t="str">
        <f>'[2]Actv PlacedInServc'!F22</f>
        <v/>
      </c>
      <c r="C16" s="154" t="str">
        <f t="shared" si="0"/>
        <v/>
      </c>
      <c r="D16" s="37">
        <f>IFERROR(VLOOKUP(C16,'UPIS Acct PP to SAP mapping'!$C$6:$F$81,4,FALSE),0)</f>
        <v>0</v>
      </c>
      <c r="E16" s="155"/>
      <c r="F16" s="156" t="str">
        <f>'[2]Actv PlacedInServc'!P22</f>
        <v/>
      </c>
      <c r="G16" s="156" t="str">
        <f>'[2]Actv PlacedInServc'!Q22</f>
        <v/>
      </c>
      <c r="H16" s="156" t="str">
        <f>'[2]Actv PlacedInServc'!R22</f>
        <v/>
      </c>
      <c r="I16" s="156" t="str">
        <f>'[2]Actv PlacedInServc'!S22</f>
        <v/>
      </c>
      <c r="J16" s="156" t="str">
        <f>'[2]Actv PlacedInServc'!T22</f>
        <v/>
      </c>
      <c r="K16" s="156" t="str">
        <f>'[2]Actv PlacedInServc'!U22</f>
        <v/>
      </c>
      <c r="L16" s="156" t="str">
        <f>'[2]Actv PlacedInServc'!V22</f>
        <v/>
      </c>
      <c r="M16" s="156" t="str">
        <f>'[2]Actv PlacedInServc'!W22</f>
        <v/>
      </c>
      <c r="N16" s="156" t="str">
        <f>'[2]Actv PlacedInServc'!X22</f>
        <v/>
      </c>
      <c r="O16" s="156" t="str">
        <f>'[2]Actv PlacedInServc'!Y22</f>
        <v/>
      </c>
      <c r="P16" s="156" t="str">
        <f>'[2]Actv PlacedInServc'!Z22</f>
        <v/>
      </c>
      <c r="Q16" s="156" t="str">
        <f>'[2]Actv PlacedInServc'!AA22</f>
        <v/>
      </c>
      <c r="R16" s="156" t="str">
        <f>'[2]Actv PlacedInServc'!AB22</f>
        <v/>
      </c>
      <c r="S16" s="156" t="str">
        <f>'[2]Actv PlacedInServc'!AC22</f>
        <v/>
      </c>
      <c r="T16" s="156" t="str">
        <f>'[2]Actv PlacedInServc'!AD22</f>
        <v/>
      </c>
      <c r="U16" s="156" t="str">
        <f>'[2]Actv PlacedInServc'!AE22</f>
        <v/>
      </c>
      <c r="V16" s="156" t="str">
        <f>'[2]Actv PlacedInServc'!AF22</f>
        <v/>
      </c>
      <c r="W16" s="156" t="str">
        <f>'[2]Actv PlacedInServc'!AG22</f>
        <v/>
      </c>
      <c r="X16" s="156" t="str">
        <f>'[2]Actv PlacedInServc'!AH22</f>
        <v/>
      </c>
      <c r="Y16" s="156" t="str">
        <f>'[2]Actv PlacedInServc'!AI22</f>
        <v/>
      </c>
      <c r="Z16" s="156" t="str">
        <f>'[2]Actv PlacedInServc'!AJ22</f>
        <v/>
      </c>
      <c r="AA16" s="156" t="str">
        <f>'[2]Actv PlacedInServc'!AK22</f>
        <v/>
      </c>
      <c r="AB16" s="156" t="str">
        <f>'[2]Actv PlacedInServc'!AL22</f>
        <v/>
      </c>
      <c r="AC16" s="156" t="s">
        <v>302</v>
      </c>
      <c r="AD16" s="156" t="s">
        <v>302</v>
      </c>
      <c r="AE16" s="156" t="s">
        <v>302</v>
      </c>
      <c r="AF16" s="156" t="s">
        <v>302</v>
      </c>
      <c r="AG16" s="156" t="s">
        <v>302</v>
      </c>
      <c r="AH16" s="156" t="s">
        <v>302</v>
      </c>
      <c r="AI16" s="156" t="s">
        <v>302</v>
      </c>
      <c r="AJ16" s="156" t="s">
        <v>302</v>
      </c>
      <c r="AK16" s="156" t="s">
        <v>302</v>
      </c>
      <c r="AL16" s="156" t="s">
        <v>302</v>
      </c>
      <c r="AM16" s="156" t="s">
        <v>302</v>
      </c>
      <c r="AN16" s="156" t="s">
        <v>302</v>
      </c>
      <c r="AO16" s="156">
        <v>0</v>
      </c>
      <c r="AP16" s="156">
        <f t="shared" si="1"/>
        <v>0</v>
      </c>
      <c r="AQ16" s="156">
        <f t="shared" si="2"/>
        <v>0</v>
      </c>
      <c r="AR16" s="156">
        <f t="shared" si="3"/>
        <v>0</v>
      </c>
    </row>
    <row r="17" spans="1:44" x14ac:dyDescent="0.25">
      <c r="A17" s="152" t="str">
        <f>'[2]Actv PlacedInServc'!H23</f>
        <v/>
      </c>
      <c r="B17" s="153" t="str">
        <f>'[2]Actv PlacedInServc'!F23</f>
        <v>Mains - Replaced / Restored</v>
      </c>
      <c r="C17" s="154" t="str">
        <f t="shared" si="0"/>
        <v xml:space="preserve">Mains </v>
      </c>
      <c r="D17" s="37">
        <f>IFERROR(VLOOKUP(C17,'UPIS Acct PP to SAP mapping'!$C$6:$F$81,4,FALSE),0)</f>
        <v>0</v>
      </c>
      <c r="E17" s="155" t="str">
        <f t="shared" ref="E17:E27" si="4">IF(A17="", B17, E16)</f>
        <v>Mains - Replaced / Restored</v>
      </c>
      <c r="F17" s="156" t="str">
        <f>'[2]Actv PlacedInServc'!P23</f>
        <v/>
      </c>
      <c r="G17" s="156" t="str">
        <f>'[2]Actv PlacedInServc'!Q23</f>
        <v/>
      </c>
      <c r="H17" s="156" t="str">
        <f>'[2]Actv PlacedInServc'!R23</f>
        <v/>
      </c>
      <c r="I17" s="156" t="str">
        <f>'[2]Actv PlacedInServc'!S23</f>
        <v/>
      </c>
      <c r="J17" s="156" t="str">
        <f>'[2]Actv PlacedInServc'!T23</f>
        <v/>
      </c>
      <c r="K17" s="156" t="str">
        <f>'[2]Actv PlacedInServc'!U23</f>
        <v/>
      </c>
      <c r="L17" s="156" t="str">
        <f>'[2]Actv PlacedInServc'!V23</f>
        <v/>
      </c>
      <c r="M17" s="156" t="str">
        <f>'[2]Actv PlacedInServc'!W23</f>
        <v/>
      </c>
      <c r="N17" s="156" t="str">
        <f>'[2]Actv PlacedInServc'!X23</f>
        <v/>
      </c>
      <c r="O17" s="156" t="str">
        <f>'[2]Actv PlacedInServc'!Y23</f>
        <v/>
      </c>
      <c r="P17" s="156" t="str">
        <f>'[2]Actv PlacedInServc'!Z23</f>
        <v/>
      </c>
      <c r="Q17" s="156" t="str">
        <f>'[2]Actv PlacedInServc'!AA23</f>
        <v/>
      </c>
      <c r="R17" s="156" t="str">
        <f>'[2]Actv PlacedInServc'!AB23</f>
        <v/>
      </c>
      <c r="S17" s="156" t="str">
        <f>'[2]Actv PlacedInServc'!AC23</f>
        <v/>
      </c>
      <c r="T17" s="156" t="str">
        <f>'[2]Actv PlacedInServc'!AD23</f>
        <v/>
      </c>
      <c r="U17" s="156" t="str">
        <f>'[2]Actv PlacedInServc'!AE23</f>
        <v/>
      </c>
      <c r="V17" s="156" t="str">
        <f>'[2]Actv PlacedInServc'!AF23</f>
        <v/>
      </c>
      <c r="W17" s="156" t="str">
        <f>'[2]Actv PlacedInServc'!AG23</f>
        <v/>
      </c>
      <c r="X17" s="156" t="str">
        <f>'[2]Actv PlacedInServc'!AH23</f>
        <v/>
      </c>
      <c r="Y17" s="156" t="str">
        <f>'[2]Actv PlacedInServc'!AI23</f>
        <v/>
      </c>
      <c r="Z17" s="156" t="str">
        <f>'[2]Actv PlacedInServc'!AJ23</f>
        <v/>
      </c>
      <c r="AA17" s="156" t="str">
        <f>'[2]Actv PlacedInServc'!AK23</f>
        <v/>
      </c>
      <c r="AB17" s="156" t="str">
        <f>'[2]Actv PlacedInServc'!AL23</f>
        <v/>
      </c>
      <c r="AC17" s="156" t="s">
        <v>302</v>
      </c>
      <c r="AD17" s="156" t="s">
        <v>302</v>
      </c>
      <c r="AE17" s="156" t="s">
        <v>302</v>
      </c>
      <c r="AF17" s="156" t="s">
        <v>302</v>
      </c>
      <c r="AG17" s="156" t="s">
        <v>302</v>
      </c>
      <c r="AH17" s="156" t="s">
        <v>302</v>
      </c>
      <c r="AI17" s="156" t="s">
        <v>302</v>
      </c>
      <c r="AJ17" s="156" t="s">
        <v>302</v>
      </c>
      <c r="AK17" s="156" t="s">
        <v>302</v>
      </c>
      <c r="AL17" s="156" t="s">
        <v>302</v>
      </c>
      <c r="AM17" s="156" t="s">
        <v>302</v>
      </c>
      <c r="AN17" s="156" t="s">
        <v>302</v>
      </c>
      <c r="AO17" s="156">
        <v>0</v>
      </c>
      <c r="AP17" s="156">
        <f t="shared" si="1"/>
        <v>0</v>
      </c>
      <c r="AQ17" s="156">
        <f t="shared" si="2"/>
        <v>0</v>
      </c>
      <c r="AR17" s="156">
        <f t="shared" si="3"/>
        <v>0</v>
      </c>
    </row>
    <row r="18" spans="1:44" x14ac:dyDescent="0.25">
      <c r="A18" s="152" t="str">
        <f>'[2]Actv PlacedInServc'!H24</f>
        <v>10133100</v>
      </c>
      <c r="B18" s="153" t="str">
        <f>'[2]Actv PlacedInServc'!F24</f>
        <v>331200-TD Mains 6in to 8in</v>
      </c>
      <c r="C18" s="154" t="str">
        <f t="shared" si="0"/>
        <v>331200</v>
      </c>
      <c r="D18" s="37" t="str">
        <f>IFERROR(VLOOKUP(C18,'UPIS Acct PP to SAP mapping'!$C$6:$F$81,4,FALSE),0)</f>
        <v>WATER</v>
      </c>
      <c r="E18" s="155" t="str">
        <f t="shared" si="4"/>
        <v>Mains - Replaced / Restored</v>
      </c>
      <c r="F18" s="156">
        <f>'[2]Actv PlacedInServc'!P24</f>
        <v>94753.67</v>
      </c>
      <c r="G18" s="156">
        <f>'[2]Actv PlacedInServc'!Q24</f>
        <v>94753.67</v>
      </c>
      <c r="H18" s="156">
        <f>'[2]Actv PlacedInServc'!R24</f>
        <v>1842882.2956059834</v>
      </c>
      <c r="I18" s="156">
        <f>'[2]Actv PlacedInServc'!S24</f>
        <v>2312802.3096922264</v>
      </c>
      <c r="J18" s="156">
        <f>'[2]Actv PlacedInServc'!T24</f>
        <v>2894710.8584063966</v>
      </c>
      <c r="K18" s="156">
        <f>'[2]Actv PlacedInServc'!U24</f>
        <v>3182006.5178005667</v>
      </c>
      <c r="L18" s="156">
        <f>'[2]Actv PlacedInServc'!V24</f>
        <v>3102295.624144359</v>
      </c>
      <c r="M18" s="156">
        <f>'[2]Actv PlacedInServc'!W24</f>
        <v>2812445.624144359</v>
      </c>
      <c r="N18" s="156">
        <f>'[2]Actv PlacedInServc'!X24</f>
        <v>1870756.230394359</v>
      </c>
      <c r="O18" s="156">
        <f>'[2]Actv PlacedInServc'!Y24</f>
        <v>1864003.3756084938</v>
      </c>
      <c r="P18" s="156">
        <f>'[2]Actv PlacedInServc'!Z24</f>
        <v>1843094.8268943238</v>
      </c>
      <c r="Q18" s="156">
        <f>'[2]Actv PlacedInServc'!AA24</f>
        <v>1208124.9856146381</v>
      </c>
      <c r="R18" s="156">
        <f>'[2]Actv PlacedInServc'!AB24</f>
        <v>587802.35798947699</v>
      </c>
      <c r="S18" s="156">
        <f>'[2]Actv PlacedInServc'!AC24</f>
        <v>591036.73197895393</v>
      </c>
      <c r="T18" s="156">
        <f>'[2]Actv PlacedInServc'!AD24</f>
        <v>594271.10596843099</v>
      </c>
      <c r="U18" s="156">
        <f>'[2]Actv PlacedInServc'!AE24</f>
        <v>3524488.6438256493</v>
      </c>
      <c r="V18" s="156">
        <f>'[2]Actv PlacedInServc'!AF24</f>
        <v>3535819.8358949367</v>
      </c>
      <c r="W18" s="156">
        <f>'[2]Actv PlacedInServc'!AG24</f>
        <v>3556532.7584821549</v>
      </c>
      <c r="X18" s="156">
        <f>'[2]Actv PlacedInServc'!AH24</f>
        <v>2806766.5727009051</v>
      </c>
      <c r="Y18" s="156">
        <f>'[2]Actv PlacedInServc'!AI24</f>
        <v>2802694.6174375871</v>
      </c>
      <c r="Z18" s="156">
        <f>'[2]Actv PlacedInServc'!AJ24</f>
        <v>2798590.9316563378</v>
      </c>
      <c r="AA18" s="156">
        <f>'[2]Actv PlacedInServc'!AK24</f>
        <v>3034161.3562818374</v>
      </c>
      <c r="AB18" s="156">
        <f>'[2]Actv PlacedInServc'!AL24</f>
        <v>2835771.4244928146</v>
      </c>
      <c r="AC18" s="156">
        <v>256856.13854744055</v>
      </c>
      <c r="AD18" s="156">
        <v>701353.38360343757</v>
      </c>
      <c r="AE18" s="156">
        <v>987235.79845687491</v>
      </c>
      <c r="AF18" s="156">
        <v>2024584.1695256876</v>
      </c>
      <c r="AG18" s="156">
        <v>2616880.0558689805</v>
      </c>
      <c r="AH18" s="156">
        <v>3133481.308855732</v>
      </c>
      <c r="AI18" s="156">
        <v>3609607.1593771093</v>
      </c>
      <c r="AJ18" s="156">
        <v>3755176.8512681285</v>
      </c>
      <c r="AK18" s="156">
        <v>3486593.6088029388</v>
      </c>
      <c r="AL18" s="156">
        <v>3090939.9988377485</v>
      </c>
      <c r="AM18" s="156">
        <v>2899250.7561249998</v>
      </c>
      <c r="AN18" s="156">
        <v>2059330.7679999999</v>
      </c>
      <c r="AO18" s="156">
        <v>25707302.733099077</v>
      </c>
      <c r="AP18" s="156">
        <f t="shared" si="1"/>
        <v>21914505.002691068</v>
      </c>
      <c r="AQ18" s="156">
        <f t="shared" si="2"/>
        <v>27876061.322323725</v>
      </c>
      <c r="AR18" s="156">
        <f t="shared" si="3"/>
        <v>28621289.997269075</v>
      </c>
    </row>
    <row r="19" spans="1:44" x14ac:dyDescent="0.25">
      <c r="A19" s="152" t="str">
        <f>'[2]Actv PlacedInServc'!H25</f>
        <v>10133100</v>
      </c>
      <c r="B19" s="153" t="str">
        <f>'[2]Actv PlacedInServc'!F25</f>
        <v>331001-T&amp;D Mains</v>
      </c>
      <c r="C19" s="154" t="str">
        <f t="shared" si="0"/>
        <v>331001</v>
      </c>
      <c r="D19" s="37" t="str">
        <f>IFERROR(VLOOKUP(C19,'UPIS Acct PP to SAP mapping'!$C$6:$F$81,4,FALSE),0)</f>
        <v>WATER</v>
      </c>
      <c r="E19" s="155" t="str">
        <f t="shared" si="4"/>
        <v>Mains - Replaced / Restored</v>
      </c>
      <c r="F19" s="156">
        <f>'[2]Actv PlacedInServc'!P25</f>
        <v>0</v>
      </c>
      <c r="G19" s="156">
        <f>'[2]Actv PlacedInServc'!Q25</f>
        <v>0</v>
      </c>
      <c r="H19" s="156">
        <f>'[2]Actv PlacedInServc'!R25</f>
        <v>0</v>
      </c>
      <c r="I19" s="156">
        <f>'[2]Actv PlacedInServc'!S25</f>
        <v>0</v>
      </c>
      <c r="J19" s="156">
        <f>'[2]Actv PlacedInServc'!T25</f>
        <v>0</v>
      </c>
      <c r="K19" s="156">
        <f>'[2]Actv PlacedInServc'!U25</f>
        <v>0</v>
      </c>
      <c r="L19" s="156">
        <f>'[2]Actv PlacedInServc'!V25</f>
        <v>0</v>
      </c>
      <c r="M19" s="156">
        <f>'[2]Actv PlacedInServc'!W25</f>
        <v>0</v>
      </c>
      <c r="N19" s="156">
        <f>'[2]Actv PlacedInServc'!X25</f>
        <v>0</v>
      </c>
      <c r="O19" s="156">
        <f>'[2]Actv PlacedInServc'!Y25</f>
        <v>0</v>
      </c>
      <c r="P19" s="156">
        <f>'[2]Actv PlacedInServc'!Z25</f>
        <v>0</v>
      </c>
      <c r="Q19" s="156">
        <f>'[2]Actv PlacedInServc'!AA25</f>
        <v>0</v>
      </c>
      <c r="R19" s="156">
        <f>'[2]Actv PlacedInServc'!AB25</f>
        <v>0</v>
      </c>
      <c r="S19" s="156">
        <f>'[2]Actv PlacedInServc'!AC25</f>
        <v>0</v>
      </c>
      <c r="T19" s="156">
        <f>'[2]Actv PlacedInServc'!AD25</f>
        <v>0</v>
      </c>
      <c r="U19" s="156">
        <f>'[2]Actv PlacedInServc'!AE25</f>
        <v>0</v>
      </c>
      <c r="V19" s="156">
        <f>'[2]Actv PlacedInServc'!AF25</f>
        <v>0</v>
      </c>
      <c r="W19" s="156">
        <f>'[2]Actv PlacedInServc'!AG25</f>
        <v>0</v>
      </c>
      <c r="X19" s="156">
        <f>'[2]Actv PlacedInServc'!AH25</f>
        <v>0</v>
      </c>
      <c r="Y19" s="156">
        <f>'[2]Actv PlacedInServc'!AI25</f>
        <v>0</v>
      </c>
      <c r="Z19" s="156">
        <f>'[2]Actv PlacedInServc'!AJ25</f>
        <v>0</v>
      </c>
      <c r="AA19" s="156">
        <f>'[2]Actv PlacedInServc'!AK25</f>
        <v>0</v>
      </c>
      <c r="AB19" s="156">
        <f>'[2]Actv PlacedInServc'!AL25</f>
        <v>0</v>
      </c>
      <c r="AC19" s="156">
        <v>0</v>
      </c>
      <c r="AD19" s="156">
        <v>0</v>
      </c>
      <c r="AE19" s="156">
        <v>0</v>
      </c>
      <c r="AF19" s="156">
        <v>0</v>
      </c>
      <c r="AG19" s="156">
        <v>0</v>
      </c>
      <c r="AH19" s="156">
        <v>0</v>
      </c>
      <c r="AI19" s="156">
        <v>0</v>
      </c>
      <c r="AJ19" s="156">
        <v>0</v>
      </c>
      <c r="AK19" s="156">
        <v>0</v>
      </c>
      <c r="AL19" s="156">
        <v>0</v>
      </c>
      <c r="AM19" s="156">
        <v>0</v>
      </c>
      <c r="AN19" s="156">
        <v>0</v>
      </c>
      <c r="AO19" s="156">
        <v>0</v>
      </c>
      <c r="AP19" s="156">
        <f t="shared" si="1"/>
        <v>0</v>
      </c>
      <c r="AQ19" s="156">
        <f t="shared" si="2"/>
        <v>0</v>
      </c>
      <c r="AR19" s="156">
        <f t="shared" si="3"/>
        <v>0</v>
      </c>
    </row>
    <row r="20" spans="1:44" x14ac:dyDescent="0.25">
      <c r="A20" s="152" t="str">
        <f>'[2]Actv PlacedInServc'!H26</f>
        <v>10133300</v>
      </c>
      <c r="B20" s="153" t="str">
        <f>'[2]Actv PlacedInServc'!F26</f>
        <v>333000-Services</v>
      </c>
      <c r="C20" s="154" t="str">
        <f t="shared" si="0"/>
        <v>333000</v>
      </c>
      <c r="D20" s="37" t="str">
        <f>IFERROR(VLOOKUP(C20,'UPIS Acct PP to SAP mapping'!$C$6:$F$81,4,FALSE),0)</f>
        <v>WATER</v>
      </c>
      <c r="E20" s="155" t="str">
        <f t="shared" si="4"/>
        <v>Mains - Replaced / Restored</v>
      </c>
      <c r="F20" s="156">
        <f>'[2]Actv PlacedInServc'!P26</f>
        <v>78408.930000000008</v>
      </c>
      <c r="G20" s="156">
        <f>'[2]Actv PlacedInServc'!Q26</f>
        <v>78408.930000000008</v>
      </c>
      <c r="H20" s="156">
        <f>'[2]Actv PlacedInServc'!R26</f>
        <v>108404.84091799903</v>
      </c>
      <c r="I20" s="156">
        <f>'[2]Actv PlacedInServc'!S26</f>
        <v>136047.19468777804</v>
      </c>
      <c r="J20" s="156">
        <f>'[2]Actv PlacedInServc'!T26</f>
        <v>170277.10931802334</v>
      </c>
      <c r="K20" s="156">
        <f>'[2]Actv PlacedInServc'!U26</f>
        <v>187176.85398826865</v>
      </c>
      <c r="L20" s="156">
        <f>'[2]Actv PlacedInServc'!V26</f>
        <v>182487.97789084469</v>
      </c>
      <c r="M20" s="156">
        <f>'[2]Actv PlacedInServc'!W26</f>
        <v>165437.97789084469</v>
      </c>
      <c r="N20" s="156">
        <f>'[2]Actv PlacedInServc'!X26</f>
        <v>110044.48414084465</v>
      </c>
      <c r="O20" s="156">
        <f>'[2]Actv PlacedInServc'!Y26</f>
        <v>109647.25738873494</v>
      </c>
      <c r="P20" s="156">
        <f>'[2]Actv PlacedInServc'!Z26</f>
        <v>108417.34275848964</v>
      </c>
      <c r="Q20" s="156">
        <f>'[2]Actv PlacedInServc'!AA26</f>
        <v>71066.175624390467</v>
      </c>
      <c r="R20" s="156">
        <f>'[2]Actv PlacedInServc'!AB26</f>
        <v>34576.609293498645</v>
      </c>
      <c r="S20" s="156">
        <f>'[2]Actv PlacedInServc'!AC26</f>
        <v>34766.86658699729</v>
      </c>
      <c r="T20" s="156">
        <f>'[2]Actv PlacedInServc'!AD26</f>
        <v>34957.123880495943</v>
      </c>
      <c r="U20" s="156">
        <f>'[2]Actv PlacedInServc'!AE26</f>
        <v>207322.8614015088</v>
      </c>
      <c r="V20" s="156">
        <f>'[2]Actv PlacedInServc'!AF26</f>
        <v>207989.40211146686</v>
      </c>
      <c r="W20" s="156">
        <f>'[2]Actv PlacedInServc'!AG26</f>
        <v>209207.80932247973</v>
      </c>
      <c r="X20" s="156">
        <f>'[2]Actv PlacedInServc'!AH26</f>
        <v>165103.91604122974</v>
      </c>
      <c r="Y20" s="156">
        <f>'[2]Actv PlacedInServc'!AI26</f>
        <v>164864.38926103455</v>
      </c>
      <c r="Z20" s="156">
        <f>'[2]Actv PlacedInServc'!AJ26</f>
        <v>164622.99597978458</v>
      </c>
      <c r="AA20" s="156">
        <f>'[2]Actv PlacedInServc'!AK26</f>
        <v>178480.07978128456</v>
      </c>
      <c r="AB20" s="156">
        <f>'[2]Actv PlacedInServc'!AL26</f>
        <v>166810.08379369497</v>
      </c>
      <c r="AC20" s="156">
        <v>15109.184620437682</v>
      </c>
      <c r="AD20" s="156">
        <v>41256.081388437509</v>
      </c>
      <c r="AE20" s="156">
        <v>58072.694026874997</v>
      </c>
      <c r="AF20" s="156">
        <v>119093.18644268751</v>
      </c>
      <c r="AG20" s="156">
        <v>153934.12093346944</v>
      </c>
      <c r="AH20" s="156">
        <v>184322.42993269014</v>
      </c>
      <c r="AI20" s="156">
        <v>212329.83290453587</v>
      </c>
      <c r="AJ20" s="156">
        <v>220892.75595694873</v>
      </c>
      <c r="AK20" s="156">
        <v>205093.74169429054</v>
      </c>
      <c r="AL20" s="156">
        <v>181819.99993163231</v>
      </c>
      <c r="AM20" s="156">
        <v>170544.16212500003</v>
      </c>
      <c r="AN20" s="156">
        <v>121137.10400000001</v>
      </c>
      <c r="AO20" s="156">
        <v>1512194.2784175929</v>
      </c>
      <c r="AP20" s="156">
        <f t="shared" si="1"/>
        <v>1434758.8989818273</v>
      </c>
      <c r="AQ20" s="156">
        <f t="shared" si="2"/>
        <v>1639768.3130778661</v>
      </c>
      <c r="AR20" s="156">
        <f t="shared" si="3"/>
        <v>1683605.293957005</v>
      </c>
    </row>
    <row r="21" spans="1:44" x14ac:dyDescent="0.25">
      <c r="A21" s="152" t="str">
        <f>'[2]Actv PlacedInServc'!H27</f>
        <v>10133420</v>
      </c>
      <c r="B21" s="153" t="str">
        <f>'[2]Actv PlacedInServc'!F27</f>
        <v>334200-Meter Installations</v>
      </c>
      <c r="C21" s="154" t="str">
        <f t="shared" si="0"/>
        <v>334200</v>
      </c>
      <c r="D21" s="37" t="str">
        <f>IFERROR(VLOOKUP(C21,'UPIS Acct PP to SAP mapping'!$C$6:$F$81,4,FALSE),0)</f>
        <v>WATER</v>
      </c>
      <c r="E21" s="155" t="str">
        <f t="shared" si="4"/>
        <v>Mains - Replaced / Restored</v>
      </c>
      <c r="F21" s="156">
        <f>'[2]Actv PlacedInServc'!P27</f>
        <v>0</v>
      </c>
      <c r="G21" s="156">
        <f>'[2]Actv PlacedInServc'!Q27</f>
        <v>0</v>
      </c>
      <c r="H21" s="156">
        <f>'[2]Actv PlacedInServc'!R27</f>
        <v>108404.84091799903</v>
      </c>
      <c r="I21" s="156">
        <f>'[2]Actv PlacedInServc'!S27</f>
        <v>136047.19468777804</v>
      </c>
      <c r="J21" s="156">
        <f>'[2]Actv PlacedInServc'!T27</f>
        <v>170277.10931802334</v>
      </c>
      <c r="K21" s="156">
        <f>'[2]Actv PlacedInServc'!U27</f>
        <v>187176.85398826865</v>
      </c>
      <c r="L21" s="156">
        <f>'[2]Actv PlacedInServc'!V27</f>
        <v>182487.97789084469</v>
      </c>
      <c r="M21" s="156">
        <f>'[2]Actv PlacedInServc'!W27</f>
        <v>165437.97789084469</v>
      </c>
      <c r="N21" s="156">
        <f>'[2]Actv PlacedInServc'!X27</f>
        <v>110044.48414084465</v>
      </c>
      <c r="O21" s="156">
        <f>'[2]Actv PlacedInServc'!Y27</f>
        <v>109647.25738873494</v>
      </c>
      <c r="P21" s="156">
        <f>'[2]Actv PlacedInServc'!Z27</f>
        <v>108417.34275848964</v>
      </c>
      <c r="Q21" s="156">
        <f>'[2]Actv PlacedInServc'!AA27</f>
        <v>71066.175624390467</v>
      </c>
      <c r="R21" s="156">
        <f>'[2]Actv PlacedInServc'!AB27</f>
        <v>34576.609293498645</v>
      </c>
      <c r="S21" s="156">
        <f>'[2]Actv PlacedInServc'!AC27</f>
        <v>34766.86658699729</v>
      </c>
      <c r="T21" s="156">
        <f>'[2]Actv PlacedInServc'!AD27</f>
        <v>34957.123880495943</v>
      </c>
      <c r="U21" s="156">
        <f>'[2]Actv PlacedInServc'!AE27</f>
        <v>207322.8614015088</v>
      </c>
      <c r="V21" s="156">
        <f>'[2]Actv PlacedInServc'!AF27</f>
        <v>207989.40211146686</v>
      </c>
      <c r="W21" s="156">
        <f>'[2]Actv PlacedInServc'!AG27</f>
        <v>209207.80932247973</v>
      </c>
      <c r="X21" s="156">
        <f>'[2]Actv PlacedInServc'!AH27</f>
        <v>165103.91604122974</v>
      </c>
      <c r="Y21" s="156">
        <f>'[2]Actv PlacedInServc'!AI27</f>
        <v>164864.38926103455</v>
      </c>
      <c r="Z21" s="156">
        <f>'[2]Actv PlacedInServc'!AJ27</f>
        <v>164622.99597978458</v>
      </c>
      <c r="AA21" s="156">
        <f>'[2]Actv PlacedInServc'!AK27</f>
        <v>178480.07978128456</v>
      </c>
      <c r="AB21" s="156">
        <f>'[2]Actv PlacedInServc'!AL27</f>
        <v>166810.08379369497</v>
      </c>
      <c r="AC21" s="156">
        <v>15109.184620437682</v>
      </c>
      <c r="AD21" s="156">
        <v>41256.081388437509</v>
      </c>
      <c r="AE21" s="156">
        <v>58072.694026874997</v>
      </c>
      <c r="AF21" s="156">
        <v>119093.18644268751</v>
      </c>
      <c r="AG21" s="156">
        <v>153934.12093346944</v>
      </c>
      <c r="AH21" s="156">
        <v>184322.42993269014</v>
      </c>
      <c r="AI21" s="156">
        <v>212329.83290453587</v>
      </c>
      <c r="AJ21" s="156">
        <v>220892.75595694873</v>
      </c>
      <c r="AK21" s="156">
        <v>205093.74169429054</v>
      </c>
      <c r="AL21" s="156">
        <v>181819.99993163231</v>
      </c>
      <c r="AM21" s="156">
        <v>170544.16212500003</v>
      </c>
      <c r="AN21" s="156">
        <v>121137.10400000001</v>
      </c>
      <c r="AO21" s="156">
        <v>1512194.2784175929</v>
      </c>
      <c r="AP21" s="156">
        <f t="shared" si="1"/>
        <v>1277941.0389818274</v>
      </c>
      <c r="AQ21" s="156">
        <f t="shared" si="2"/>
        <v>1639768.3130778661</v>
      </c>
      <c r="AR21" s="156">
        <f t="shared" si="3"/>
        <v>1683605.293957005</v>
      </c>
    </row>
    <row r="22" spans="1:44" x14ac:dyDescent="0.25">
      <c r="A22" s="152" t="str">
        <f>'[2]Actv PlacedInServc'!H28</f>
        <v>10133500</v>
      </c>
      <c r="B22" s="153" t="str">
        <f>'[2]Actv PlacedInServc'!F28</f>
        <v>335000-Hydrants</v>
      </c>
      <c r="C22" s="154" t="str">
        <f t="shared" si="0"/>
        <v>335000</v>
      </c>
      <c r="D22" s="37" t="str">
        <f>IFERROR(VLOOKUP(C22,'UPIS Acct PP to SAP mapping'!$C$6:$F$81,4,FALSE),0)</f>
        <v>WATER</v>
      </c>
      <c r="E22" s="155" t="str">
        <f t="shared" si="4"/>
        <v>Mains - Replaced / Restored</v>
      </c>
      <c r="F22" s="156">
        <f>'[2]Actv PlacedInServc'!P28</f>
        <v>43770.490000000005</v>
      </c>
      <c r="G22" s="156">
        <f>'[2]Actv PlacedInServc'!Q28</f>
        <v>43770.490000000005</v>
      </c>
      <c r="H22" s="156">
        <f>'[2]Actv PlacedInServc'!R28</f>
        <v>108404.84091799903</v>
      </c>
      <c r="I22" s="156">
        <f>'[2]Actv PlacedInServc'!S28</f>
        <v>136047.19468777804</v>
      </c>
      <c r="J22" s="156">
        <f>'[2]Actv PlacedInServc'!T28</f>
        <v>170277.10931802334</v>
      </c>
      <c r="K22" s="156">
        <f>'[2]Actv PlacedInServc'!U28</f>
        <v>187176.85398826865</v>
      </c>
      <c r="L22" s="156">
        <f>'[2]Actv PlacedInServc'!V28</f>
        <v>182487.97789084469</v>
      </c>
      <c r="M22" s="156">
        <f>'[2]Actv PlacedInServc'!W28</f>
        <v>165437.97789084469</v>
      </c>
      <c r="N22" s="156">
        <f>'[2]Actv PlacedInServc'!X28</f>
        <v>110044.48414084465</v>
      </c>
      <c r="O22" s="156">
        <f>'[2]Actv PlacedInServc'!Y28</f>
        <v>109647.25738873494</v>
      </c>
      <c r="P22" s="156">
        <f>'[2]Actv PlacedInServc'!Z28</f>
        <v>108417.34275848964</v>
      </c>
      <c r="Q22" s="156">
        <f>'[2]Actv PlacedInServc'!AA28</f>
        <v>71066.175624390467</v>
      </c>
      <c r="R22" s="156">
        <f>'[2]Actv PlacedInServc'!AB28</f>
        <v>34576.609293498645</v>
      </c>
      <c r="S22" s="156">
        <f>'[2]Actv PlacedInServc'!AC28</f>
        <v>34766.86658699729</v>
      </c>
      <c r="T22" s="156">
        <f>'[2]Actv PlacedInServc'!AD28</f>
        <v>34957.123880495943</v>
      </c>
      <c r="U22" s="156">
        <f>'[2]Actv PlacedInServc'!AE28</f>
        <v>207322.8614015088</v>
      </c>
      <c r="V22" s="156">
        <f>'[2]Actv PlacedInServc'!AF28</f>
        <v>207989.40211146686</v>
      </c>
      <c r="W22" s="156">
        <f>'[2]Actv PlacedInServc'!AG28</f>
        <v>209207.80932247973</v>
      </c>
      <c r="X22" s="156">
        <f>'[2]Actv PlacedInServc'!AH28</f>
        <v>165103.91604122974</v>
      </c>
      <c r="Y22" s="156">
        <f>'[2]Actv PlacedInServc'!AI28</f>
        <v>164864.38926103455</v>
      </c>
      <c r="Z22" s="156">
        <f>'[2]Actv PlacedInServc'!AJ28</f>
        <v>164622.99597978458</v>
      </c>
      <c r="AA22" s="156">
        <f>'[2]Actv PlacedInServc'!AK28</f>
        <v>178480.07978128456</v>
      </c>
      <c r="AB22" s="156">
        <f>'[2]Actv PlacedInServc'!AL28</f>
        <v>166810.08379369497</v>
      </c>
      <c r="AC22" s="156">
        <v>15109.184620437682</v>
      </c>
      <c r="AD22" s="156">
        <v>41256.081388437509</v>
      </c>
      <c r="AE22" s="156">
        <v>58072.694026874997</v>
      </c>
      <c r="AF22" s="156">
        <v>119093.18644268751</v>
      </c>
      <c r="AG22" s="156">
        <v>153934.12093346944</v>
      </c>
      <c r="AH22" s="156">
        <v>184322.42993269014</v>
      </c>
      <c r="AI22" s="156">
        <v>212329.83290453587</v>
      </c>
      <c r="AJ22" s="156">
        <v>220892.75595694873</v>
      </c>
      <c r="AK22" s="156">
        <v>205093.74169429054</v>
      </c>
      <c r="AL22" s="156">
        <v>181819.99993163231</v>
      </c>
      <c r="AM22" s="156">
        <v>170544.16212500003</v>
      </c>
      <c r="AN22" s="156">
        <v>121137.10400000001</v>
      </c>
      <c r="AO22" s="156">
        <v>1512194.2784175929</v>
      </c>
      <c r="AP22" s="156">
        <f t="shared" si="1"/>
        <v>1365482.0189818274</v>
      </c>
      <c r="AQ22" s="156">
        <f t="shared" si="2"/>
        <v>1639768.3130778661</v>
      </c>
      <c r="AR22" s="156">
        <f t="shared" si="3"/>
        <v>1683605.293957005</v>
      </c>
    </row>
    <row r="23" spans="1:44" x14ac:dyDescent="0.25">
      <c r="A23" s="152" t="str">
        <f>'[2]Actv PlacedInServc'!H29</f>
        <v/>
      </c>
      <c r="B23" s="153" t="str">
        <f>'[2]Actv PlacedInServc'!F29</f>
        <v/>
      </c>
      <c r="C23" s="154" t="str">
        <f t="shared" si="0"/>
        <v/>
      </c>
      <c r="D23" s="37">
        <f>IFERROR(VLOOKUP(C23,'UPIS Acct PP to SAP mapping'!$C$6:$F$81,4,FALSE),0)</f>
        <v>0</v>
      </c>
      <c r="E23" s="155" t="str">
        <f t="shared" si="4"/>
        <v/>
      </c>
      <c r="F23" s="156" t="str">
        <f>'[2]Actv PlacedInServc'!P29</f>
        <v/>
      </c>
      <c r="G23" s="156" t="str">
        <f>'[2]Actv PlacedInServc'!Q29</f>
        <v/>
      </c>
      <c r="H23" s="156" t="str">
        <f>'[2]Actv PlacedInServc'!R29</f>
        <v/>
      </c>
      <c r="I23" s="156" t="str">
        <f>'[2]Actv PlacedInServc'!S29</f>
        <v/>
      </c>
      <c r="J23" s="156" t="str">
        <f>'[2]Actv PlacedInServc'!T29</f>
        <v/>
      </c>
      <c r="K23" s="156" t="str">
        <f>'[2]Actv PlacedInServc'!U29</f>
        <v/>
      </c>
      <c r="L23" s="156" t="str">
        <f>'[2]Actv PlacedInServc'!V29</f>
        <v/>
      </c>
      <c r="M23" s="156" t="str">
        <f>'[2]Actv PlacedInServc'!W29</f>
        <v/>
      </c>
      <c r="N23" s="156" t="str">
        <f>'[2]Actv PlacedInServc'!X29</f>
        <v/>
      </c>
      <c r="O23" s="156" t="str">
        <f>'[2]Actv PlacedInServc'!Y29</f>
        <v/>
      </c>
      <c r="P23" s="156" t="str">
        <f>'[2]Actv PlacedInServc'!Z29</f>
        <v/>
      </c>
      <c r="Q23" s="156" t="str">
        <f>'[2]Actv PlacedInServc'!AA29</f>
        <v/>
      </c>
      <c r="R23" s="156" t="str">
        <f>'[2]Actv PlacedInServc'!AB29</f>
        <v/>
      </c>
      <c r="S23" s="156" t="str">
        <f>'[2]Actv PlacedInServc'!AC29</f>
        <v/>
      </c>
      <c r="T23" s="156" t="str">
        <f>'[2]Actv PlacedInServc'!AD29</f>
        <v/>
      </c>
      <c r="U23" s="156" t="str">
        <f>'[2]Actv PlacedInServc'!AE29</f>
        <v/>
      </c>
      <c r="V23" s="156" t="str">
        <f>'[2]Actv PlacedInServc'!AF29</f>
        <v/>
      </c>
      <c r="W23" s="156" t="str">
        <f>'[2]Actv PlacedInServc'!AG29</f>
        <v/>
      </c>
      <c r="X23" s="156" t="str">
        <f>'[2]Actv PlacedInServc'!AH29</f>
        <v/>
      </c>
      <c r="Y23" s="156" t="str">
        <f>'[2]Actv PlacedInServc'!AI29</f>
        <v/>
      </c>
      <c r="Z23" s="156" t="str">
        <f>'[2]Actv PlacedInServc'!AJ29</f>
        <v/>
      </c>
      <c r="AA23" s="156" t="str">
        <f>'[2]Actv PlacedInServc'!AK29</f>
        <v/>
      </c>
      <c r="AB23" s="156" t="str">
        <f>'[2]Actv PlacedInServc'!AL29</f>
        <v/>
      </c>
      <c r="AC23" s="156" t="s">
        <v>302</v>
      </c>
      <c r="AD23" s="156" t="s">
        <v>302</v>
      </c>
      <c r="AE23" s="156" t="s">
        <v>302</v>
      </c>
      <c r="AF23" s="156" t="s">
        <v>302</v>
      </c>
      <c r="AG23" s="156" t="s">
        <v>302</v>
      </c>
      <c r="AH23" s="156" t="s">
        <v>302</v>
      </c>
      <c r="AI23" s="156" t="s">
        <v>302</v>
      </c>
      <c r="AJ23" s="156" t="s">
        <v>302</v>
      </c>
      <c r="AK23" s="156" t="s">
        <v>302</v>
      </c>
      <c r="AL23" s="156" t="s">
        <v>302</v>
      </c>
      <c r="AM23" s="156" t="s">
        <v>302</v>
      </c>
      <c r="AN23" s="156" t="s">
        <v>302</v>
      </c>
      <c r="AO23" s="156">
        <v>0</v>
      </c>
      <c r="AP23" s="156">
        <f t="shared" si="1"/>
        <v>0</v>
      </c>
      <c r="AQ23" s="156">
        <f t="shared" si="2"/>
        <v>0</v>
      </c>
      <c r="AR23" s="156">
        <f t="shared" si="3"/>
        <v>0</v>
      </c>
    </row>
    <row r="24" spans="1:44" x14ac:dyDescent="0.25">
      <c r="A24" s="152" t="str">
        <f>'[2]Actv PlacedInServc'!H30</f>
        <v/>
      </c>
      <c r="B24" s="153" t="str">
        <f>'[2]Actv PlacedInServc'!F30</f>
        <v>Mains - Unscheduled</v>
      </c>
      <c r="C24" s="154" t="str">
        <f t="shared" si="0"/>
        <v xml:space="preserve">Mains </v>
      </c>
      <c r="D24" s="37">
        <f>IFERROR(VLOOKUP(C24,'UPIS Acct PP to SAP mapping'!$C$6:$F$81,4,FALSE),0)</f>
        <v>0</v>
      </c>
      <c r="E24" s="155" t="str">
        <f t="shared" si="4"/>
        <v>Mains - Unscheduled</v>
      </c>
      <c r="F24" s="156" t="str">
        <f>'[2]Actv PlacedInServc'!P30</f>
        <v/>
      </c>
      <c r="G24" s="156" t="str">
        <f>'[2]Actv PlacedInServc'!Q30</f>
        <v/>
      </c>
      <c r="H24" s="156" t="str">
        <f>'[2]Actv PlacedInServc'!R30</f>
        <v/>
      </c>
      <c r="I24" s="156" t="str">
        <f>'[2]Actv PlacedInServc'!S30</f>
        <v/>
      </c>
      <c r="J24" s="156" t="str">
        <f>'[2]Actv PlacedInServc'!T30</f>
        <v/>
      </c>
      <c r="K24" s="156" t="str">
        <f>'[2]Actv PlacedInServc'!U30</f>
        <v/>
      </c>
      <c r="L24" s="156" t="str">
        <f>'[2]Actv PlacedInServc'!V30</f>
        <v/>
      </c>
      <c r="M24" s="156" t="str">
        <f>'[2]Actv PlacedInServc'!W30</f>
        <v/>
      </c>
      <c r="N24" s="156" t="str">
        <f>'[2]Actv PlacedInServc'!X30</f>
        <v/>
      </c>
      <c r="O24" s="156" t="str">
        <f>'[2]Actv PlacedInServc'!Y30</f>
        <v/>
      </c>
      <c r="P24" s="156" t="str">
        <f>'[2]Actv PlacedInServc'!Z30</f>
        <v/>
      </c>
      <c r="Q24" s="156" t="str">
        <f>'[2]Actv PlacedInServc'!AA30</f>
        <v/>
      </c>
      <c r="R24" s="156" t="str">
        <f>'[2]Actv PlacedInServc'!AB30</f>
        <v/>
      </c>
      <c r="S24" s="156" t="str">
        <f>'[2]Actv PlacedInServc'!AC30</f>
        <v/>
      </c>
      <c r="T24" s="156" t="str">
        <f>'[2]Actv PlacedInServc'!AD30</f>
        <v/>
      </c>
      <c r="U24" s="156" t="str">
        <f>'[2]Actv PlacedInServc'!AE30</f>
        <v/>
      </c>
      <c r="V24" s="156" t="str">
        <f>'[2]Actv PlacedInServc'!AF30</f>
        <v/>
      </c>
      <c r="W24" s="156" t="str">
        <f>'[2]Actv PlacedInServc'!AG30</f>
        <v/>
      </c>
      <c r="X24" s="156" t="str">
        <f>'[2]Actv PlacedInServc'!AH30</f>
        <v/>
      </c>
      <c r="Y24" s="156" t="str">
        <f>'[2]Actv PlacedInServc'!AI30</f>
        <v/>
      </c>
      <c r="Z24" s="156" t="str">
        <f>'[2]Actv PlacedInServc'!AJ30</f>
        <v/>
      </c>
      <c r="AA24" s="156" t="str">
        <f>'[2]Actv PlacedInServc'!AK30</f>
        <v/>
      </c>
      <c r="AB24" s="156" t="str">
        <f>'[2]Actv PlacedInServc'!AL30</f>
        <v/>
      </c>
      <c r="AC24" s="156" t="s">
        <v>302</v>
      </c>
      <c r="AD24" s="156" t="s">
        <v>302</v>
      </c>
      <c r="AE24" s="156" t="s">
        <v>302</v>
      </c>
      <c r="AF24" s="156" t="s">
        <v>302</v>
      </c>
      <c r="AG24" s="156" t="s">
        <v>302</v>
      </c>
      <c r="AH24" s="156" t="s">
        <v>302</v>
      </c>
      <c r="AI24" s="156" t="s">
        <v>302</v>
      </c>
      <c r="AJ24" s="156" t="s">
        <v>302</v>
      </c>
      <c r="AK24" s="156" t="s">
        <v>302</v>
      </c>
      <c r="AL24" s="156" t="s">
        <v>302</v>
      </c>
      <c r="AM24" s="156" t="s">
        <v>302</v>
      </c>
      <c r="AN24" s="156" t="s">
        <v>302</v>
      </c>
      <c r="AO24" s="156">
        <v>0</v>
      </c>
      <c r="AP24" s="156">
        <f t="shared" si="1"/>
        <v>0</v>
      </c>
      <c r="AQ24" s="156">
        <f t="shared" si="2"/>
        <v>0</v>
      </c>
      <c r="AR24" s="156">
        <f t="shared" si="3"/>
        <v>0</v>
      </c>
    </row>
    <row r="25" spans="1:44" x14ac:dyDescent="0.25">
      <c r="A25" s="152" t="str">
        <f>'[2]Actv PlacedInServc'!H31</f>
        <v>10133100</v>
      </c>
      <c r="B25" s="153" t="str">
        <f>'[2]Actv PlacedInServc'!F31</f>
        <v>331200-TD Mains 6in to 8in</v>
      </c>
      <c r="C25" s="154" t="str">
        <f t="shared" si="0"/>
        <v>331200</v>
      </c>
      <c r="D25" s="37" t="str">
        <f>IFERROR(VLOOKUP(C25,'UPIS Acct PP to SAP mapping'!$C$6:$F$81,4,FALSE),0)</f>
        <v>WATER</v>
      </c>
      <c r="E25" s="155" t="str">
        <f t="shared" si="4"/>
        <v>Mains - Unscheduled</v>
      </c>
      <c r="F25" s="156">
        <f>'[2]Actv PlacedInServc'!P31</f>
        <v>9743.14</v>
      </c>
      <c r="G25" s="156">
        <f>'[2]Actv PlacedInServc'!Q31</f>
        <v>9743.14</v>
      </c>
      <c r="H25" s="156">
        <f>'[2]Actv PlacedInServc'!R31</f>
        <v>84994.06</v>
      </c>
      <c r="I25" s="156">
        <f>'[2]Actv PlacedInServc'!S31</f>
        <v>115698.17300000001</v>
      </c>
      <c r="J25" s="156">
        <f>'[2]Actv PlacedInServc'!T31</f>
        <v>82992.454288000008</v>
      </c>
      <c r="K25" s="156">
        <f>'[2]Actv PlacedInServc'!U31</f>
        <v>56389.212788000004</v>
      </c>
      <c r="L25" s="156">
        <f>'[2]Actv PlacedInServc'!V31</f>
        <v>56292.379888000003</v>
      </c>
      <c r="M25" s="156">
        <f>'[2]Actv PlacedInServc'!W31</f>
        <v>54647.604108</v>
      </c>
      <c r="N25" s="156">
        <f>'[2]Actv PlacedInServc'!X31</f>
        <v>83913.373608000009</v>
      </c>
      <c r="O25" s="156">
        <f>'[2]Actv PlacedInServc'!Y31</f>
        <v>172326.30050800001</v>
      </c>
      <c r="P25" s="156">
        <f>'[2]Actv PlacedInServc'!Z31</f>
        <v>184676.821</v>
      </c>
      <c r="Q25" s="156">
        <f>'[2]Actv PlacedInServc'!AA31</f>
        <v>344663.72554400004</v>
      </c>
      <c r="R25" s="156">
        <f>'[2]Actv PlacedInServc'!AB31</f>
        <v>283591.13659000001</v>
      </c>
      <c r="S25" s="156">
        <f>'[2]Actv PlacedInServc'!AC31</f>
        <v>183837.05459000001</v>
      </c>
      <c r="T25" s="156">
        <f>'[2]Actv PlacedInServc'!AD31</f>
        <v>183757.00959</v>
      </c>
      <c r="U25" s="156">
        <f>'[2]Actv PlacedInServc'!AE31</f>
        <v>60283.440246999999</v>
      </c>
      <c r="V25" s="156">
        <f>'[2]Actv PlacedInServc'!AF31</f>
        <v>58313.938781999997</v>
      </c>
      <c r="W25" s="156">
        <f>'[2]Actv PlacedInServc'!AG31</f>
        <v>56605.443528999996</v>
      </c>
      <c r="X25" s="156">
        <f>'[2]Actv PlacedInServc'!AH31</f>
        <v>55122.071529000001</v>
      </c>
      <c r="Y25" s="156">
        <f>'[2]Actv PlacedInServc'!AI31</f>
        <v>59032.774240999999</v>
      </c>
      <c r="Z25" s="156">
        <f>'[2]Actv PlacedInServc'!AJ31</f>
        <v>182014.14949400001</v>
      </c>
      <c r="AA25" s="156">
        <f>'[2]Actv PlacedInServc'!AK31</f>
        <v>200295.86724700002</v>
      </c>
      <c r="AB25" s="156">
        <f>'[2]Actv PlacedInServc'!AL31</f>
        <v>184315.88199999998</v>
      </c>
      <c r="AC25" s="156">
        <v>351936.00442700001</v>
      </c>
      <c r="AD25" s="156">
        <v>283584.27068900003</v>
      </c>
      <c r="AE25" s="156">
        <v>183837.02068900003</v>
      </c>
      <c r="AF25" s="156">
        <v>135695.66868899998</v>
      </c>
      <c r="AG25" s="156">
        <v>134954.09400000001</v>
      </c>
      <c r="AH25" s="156">
        <v>54059.185795999998</v>
      </c>
      <c r="AI25" s="156">
        <v>56489.706804000009</v>
      </c>
      <c r="AJ25" s="156">
        <v>54634.179311999993</v>
      </c>
      <c r="AK25" s="156">
        <v>93874.602024000022</v>
      </c>
      <c r="AL25" s="156">
        <v>134122.609016</v>
      </c>
      <c r="AM25" s="156">
        <v>172767.01350800003</v>
      </c>
      <c r="AN25" s="156">
        <v>203651.04939900001</v>
      </c>
      <c r="AO25" s="156">
        <v>1752122.0172996668</v>
      </c>
      <c r="AP25" s="156">
        <f t="shared" si="1"/>
        <v>911416.65918800002</v>
      </c>
      <c r="AQ25" s="156">
        <f t="shared" si="2"/>
        <v>1851832.4933830004</v>
      </c>
      <c r="AR25" s="156">
        <f t="shared" si="3"/>
        <v>1859605.4043530002</v>
      </c>
    </row>
    <row r="26" spans="1:44" x14ac:dyDescent="0.25">
      <c r="A26" s="152" t="str">
        <f>'[2]Actv PlacedInServc'!H32</f>
        <v>10133300</v>
      </c>
      <c r="B26" s="153" t="str">
        <f>'[2]Actv PlacedInServc'!F32</f>
        <v>333000-Services</v>
      </c>
      <c r="C26" s="154" t="str">
        <f t="shared" si="0"/>
        <v>333000</v>
      </c>
      <c r="D26" s="37" t="str">
        <f>IFERROR(VLOOKUP(C26,'UPIS Acct PP to SAP mapping'!$C$6:$F$81,4,FALSE),0)</f>
        <v>WATER</v>
      </c>
      <c r="E26" s="155" t="str">
        <f t="shared" si="4"/>
        <v>Mains - Unscheduled</v>
      </c>
      <c r="F26" s="156">
        <f>'[2]Actv PlacedInServc'!P32</f>
        <v>0</v>
      </c>
      <c r="G26" s="156">
        <f>'[2]Actv PlacedInServc'!Q32</f>
        <v>0</v>
      </c>
      <c r="H26" s="156">
        <f>'[2]Actv PlacedInServc'!R32</f>
        <v>5312.1287499999999</v>
      </c>
      <c r="I26" s="156">
        <f>'[2]Actv PlacedInServc'!S32</f>
        <v>7231.1358125000006</v>
      </c>
      <c r="J26" s="156">
        <f>'[2]Actv PlacedInServc'!T32</f>
        <v>5187.0283930000005</v>
      </c>
      <c r="K26" s="156">
        <f>'[2]Actv PlacedInServc'!U32</f>
        <v>3524.3257992500003</v>
      </c>
      <c r="L26" s="156">
        <f>'[2]Actv PlacedInServc'!V32</f>
        <v>3518.2737430000002</v>
      </c>
      <c r="M26" s="156">
        <f>'[2]Actv PlacedInServc'!W32</f>
        <v>3415.47525675</v>
      </c>
      <c r="N26" s="156">
        <f>'[2]Actv PlacedInServc'!X32</f>
        <v>5244.5858505000006</v>
      </c>
      <c r="O26" s="156">
        <f>'[2]Actv PlacedInServc'!Y32</f>
        <v>10770.393781750001</v>
      </c>
      <c r="P26" s="156">
        <f>'[2]Actv PlacedInServc'!Z32</f>
        <v>11542.3013125</v>
      </c>
      <c r="Q26" s="156">
        <f>'[2]Actv PlacedInServc'!AA32</f>
        <v>21541.482846500003</v>
      </c>
      <c r="R26" s="156">
        <f>'[2]Actv PlacedInServc'!AB32</f>
        <v>17724.446036875001</v>
      </c>
      <c r="S26" s="156">
        <f>'[2]Actv PlacedInServc'!AC32</f>
        <v>11489.815911875001</v>
      </c>
      <c r="T26" s="156">
        <f>'[2]Actv PlacedInServc'!AD32</f>
        <v>11484.813099375</v>
      </c>
      <c r="U26" s="156">
        <f>'[2]Actv PlacedInServc'!AE32</f>
        <v>3767.7150154374999</v>
      </c>
      <c r="V26" s="156">
        <f>'[2]Actv PlacedInServc'!AF32</f>
        <v>3644.6211738749998</v>
      </c>
      <c r="W26" s="156">
        <f>'[2]Actv PlacedInServc'!AG32</f>
        <v>3537.8402205624998</v>
      </c>
      <c r="X26" s="156">
        <f>'[2]Actv PlacedInServc'!AH32</f>
        <v>3445.1294705625</v>
      </c>
      <c r="Y26" s="156">
        <f>'[2]Actv PlacedInServc'!AI32</f>
        <v>3689.5483900624999</v>
      </c>
      <c r="Z26" s="156">
        <f>'[2]Actv PlacedInServc'!AJ32</f>
        <v>11375.884343375001</v>
      </c>
      <c r="AA26" s="156">
        <f>'[2]Actv PlacedInServc'!AK32</f>
        <v>12518.491702937501</v>
      </c>
      <c r="AB26" s="156">
        <f>'[2]Actv PlacedInServc'!AL32</f>
        <v>11519.742624999999</v>
      </c>
      <c r="AC26" s="156">
        <v>21996.0002766875</v>
      </c>
      <c r="AD26" s="156">
        <v>17724.016918062502</v>
      </c>
      <c r="AE26" s="156">
        <v>11489.813793062502</v>
      </c>
      <c r="AF26" s="156">
        <v>8480.979293062499</v>
      </c>
      <c r="AG26" s="156">
        <v>8434.6308750000007</v>
      </c>
      <c r="AH26" s="156">
        <v>3378.6991122499999</v>
      </c>
      <c r="AI26" s="156">
        <v>3530.6066752500005</v>
      </c>
      <c r="AJ26" s="156">
        <v>3414.6362069999996</v>
      </c>
      <c r="AK26" s="156">
        <v>5867.1626265000014</v>
      </c>
      <c r="AL26" s="156">
        <v>8382.6630635000001</v>
      </c>
      <c r="AM26" s="156">
        <v>10797.938344250002</v>
      </c>
      <c r="AN26" s="156">
        <v>12728.190587437501</v>
      </c>
      <c r="AO26" s="156">
        <v>109507.62608122917</v>
      </c>
      <c r="AP26" s="156">
        <f t="shared" si="1"/>
        <v>55745.648699249999</v>
      </c>
      <c r="AQ26" s="156">
        <f t="shared" si="2"/>
        <v>115739.53083643752</v>
      </c>
      <c r="AR26" s="156">
        <f t="shared" si="3"/>
        <v>116225.33777206251</v>
      </c>
    </row>
    <row r="27" spans="1:44" x14ac:dyDescent="0.25">
      <c r="A27" s="152" t="str">
        <f>'[2]Actv PlacedInServc'!H33</f>
        <v>10133100</v>
      </c>
      <c r="B27" s="153" t="str">
        <f>'[2]Actv PlacedInServc'!F33</f>
        <v>331300-TD Mains 10in to 16in</v>
      </c>
      <c r="C27" s="154" t="str">
        <f t="shared" si="0"/>
        <v>331300</v>
      </c>
      <c r="D27" s="37" t="str">
        <f>IFERROR(VLOOKUP(C27,'UPIS Acct PP to SAP mapping'!$C$6:$F$81,4,FALSE),0)</f>
        <v>WATER</v>
      </c>
      <c r="E27" s="155" t="str">
        <f t="shared" si="4"/>
        <v>Mains - Unscheduled</v>
      </c>
      <c r="F27" s="156">
        <f>'[2]Actv PlacedInServc'!P33</f>
        <v>0</v>
      </c>
      <c r="G27" s="156">
        <f>'[2]Actv PlacedInServc'!Q33</f>
        <v>0</v>
      </c>
      <c r="H27" s="156">
        <f>'[2]Actv PlacedInServc'!R33</f>
        <v>10624.2575</v>
      </c>
      <c r="I27" s="156">
        <f>'[2]Actv PlacedInServc'!S33</f>
        <v>14462.271625000001</v>
      </c>
      <c r="J27" s="156">
        <f>'[2]Actv PlacedInServc'!T33</f>
        <v>10374.056786000001</v>
      </c>
      <c r="K27" s="156">
        <f>'[2]Actv PlacedInServc'!U33</f>
        <v>7048.6515985000005</v>
      </c>
      <c r="L27" s="156">
        <f>'[2]Actv PlacedInServc'!V33</f>
        <v>7036.5474860000004</v>
      </c>
      <c r="M27" s="156">
        <f>'[2]Actv PlacedInServc'!W33</f>
        <v>6830.9505134999999</v>
      </c>
      <c r="N27" s="156">
        <f>'[2]Actv PlacedInServc'!X33</f>
        <v>10489.171701000001</v>
      </c>
      <c r="O27" s="156">
        <f>'[2]Actv PlacedInServc'!Y33</f>
        <v>21540.787563500002</v>
      </c>
      <c r="P27" s="156">
        <f>'[2]Actv PlacedInServc'!Z33</f>
        <v>23084.602625</v>
      </c>
      <c r="Q27" s="156">
        <f>'[2]Actv PlacedInServc'!AA33</f>
        <v>43082.965693000006</v>
      </c>
      <c r="R27" s="156">
        <f>'[2]Actv PlacedInServc'!AB33</f>
        <v>35448.892073750001</v>
      </c>
      <c r="S27" s="156">
        <f>'[2]Actv PlacedInServc'!AC33</f>
        <v>22979.631823750002</v>
      </c>
      <c r="T27" s="156">
        <f>'[2]Actv PlacedInServc'!AD33</f>
        <v>22969.62619875</v>
      </c>
      <c r="U27" s="156">
        <f>'[2]Actv PlacedInServc'!AE33</f>
        <v>7535.4300308749998</v>
      </c>
      <c r="V27" s="156">
        <f>'[2]Actv PlacedInServc'!AF33</f>
        <v>7289.2423477499997</v>
      </c>
      <c r="W27" s="156">
        <f>'[2]Actv PlacedInServc'!AG33</f>
        <v>7075.6804411249996</v>
      </c>
      <c r="X27" s="156">
        <f>'[2]Actv PlacedInServc'!AH33</f>
        <v>6890.2589411250001</v>
      </c>
      <c r="Y27" s="156">
        <f>'[2]Actv PlacedInServc'!AI33</f>
        <v>7379.0967801249999</v>
      </c>
      <c r="Z27" s="156">
        <f>'[2]Actv PlacedInServc'!AJ33</f>
        <v>22751.768686750002</v>
      </c>
      <c r="AA27" s="156">
        <f>'[2]Actv PlacedInServc'!AK33</f>
        <v>25036.983405875002</v>
      </c>
      <c r="AB27" s="156">
        <f>'[2]Actv PlacedInServc'!AL33</f>
        <v>23039.485249999998</v>
      </c>
      <c r="AC27" s="156">
        <v>43992.000553375001</v>
      </c>
      <c r="AD27" s="156">
        <v>35448.033836125003</v>
      </c>
      <c r="AE27" s="156">
        <v>22979.627586125003</v>
      </c>
      <c r="AF27" s="156">
        <v>16961.958586124998</v>
      </c>
      <c r="AG27" s="156">
        <v>16869.261750000001</v>
      </c>
      <c r="AH27" s="156">
        <v>6757.3982244999997</v>
      </c>
      <c r="AI27" s="156">
        <v>7061.2133505000011</v>
      </c>
      <c r="AJ27" s="156">
        <v>6829.2724139999991</v>
      </c>
      <c r="AK27" s="156">
        <v>11734.325253000003</v>
      </c>
      <c r="AL27" s="156">
        <v>16765.326127</v>
      </c>
      <c r="AM27" s="156">
        <v>21595.876688500004</v>
      </c>
      <c r="AN27" s="156">
        <v>25456.381174875001</v>
      </c>
      <c r="AO27" s="156">
        <v>219015.25216245835</v>
      </c>
      <c r="AP27" s="156">
        <f t="shared" si="1"/>
        <v>111491.2973985</v>
      </c>
      <c r="AQ27" s="156">
        <f t="shared" si="2"/>
        <v>231479.06167287505</v>
      </c>
      <c r="AR27" s="156">
        <f t="shared" si="3"/>
        <v>232450.67554412503</v>
      </c>
    </row>
    <row r="28" spans="1:44" x14ac:dyDescent="0.25">
      <c r="A28" s="152" t="str">
        <f>'[2]Actv PlacedInServc'!H34</f>
        <v>10133500</v>
      </c>
      <c r="B28" s="153" t="str">
        <f>'[2]Actv PlacedInServc'!F34</f>
        <v>335000-Hydrants</v>
      </c>
      <c r="C28" s="154" t="str">
        <f t="shared" si="0"/>
        <v>335000</v>
      </c>
      <c r="D28" s="37" t="str">
        <f>IFERROR(VLOOKUP(C28,'UPIS Acct PP to SAP mapping'!$C$6:$F$81,4,FALSE),0)</f>
        <v>WATER</v>
      </c>
      <c r="E28" s="155"/>
      <c r="F28" s="156">
        <f>'[2]Actv PlacedInServc'!P34</f>
        <v>0</v>
      </c>
      <c r="G28" s="156">
        <f>'[2]Actv PlacedInServc'!Q34</f>
        <v>0</v>
      </c>
      <c r="H28" s="156">
        <f>'[2]Actv PlacedInServc'!R34</f>
        <v>5312.1287499999999</v>
      </c>
      <c r="I28" s="156">
        <f>'[2]Actv PlacedInServc'!S34</f>
        <v>7231.1358125000006</v>
      </c>
      <c r="J28" s="156">
        <f>'[2]Actv PlacedInServc'!T34</f>
        <v>5187.0283930000005</v>
      </c>
      <c r="K28" s="156">
        <f>'[2]Actv PlacedInServc'!U34</f>
        <v>3524.3257992500003</v>
      </c>
      <c r="L28" s="156">
        <f>'[2]Actv PlacedInServc'!V34</f>
        <v>3518.2737430000002</v>
      </c>
      <c r="M28" s="156">
        <f>'[2]Actv PlacedInServc'!W34</f>
        <v>3415.47525675</v>
      </c>
      <c r="N28" s="156">
        <f>'[2]Actv PlacedInServc'!X34</f>
        <v>5244.5858505000006</v>
      </c>
      <c r="O28" s="156">
        <f>'[2]Actv PlacedInServc'!Y34</f>
        <v>10770.393781750001</v>
      </c>
      <c r="P28" s="156">
        <f>'[2]Actv PlacedInServc'!Z34</f>
        <v>11542.3013125</v>
      </c>
      <c r="Q28" s="156">
        <f>'[2]Actv PlacedInServc'!AA34</f>
        <v>21541.482846500003</v>
      </c>
      <c r="R28" s="156">
        <f>'[2]Actv PlacedInServc'!AB34</f>
        <v>17724.446036875001</v>
      </c>
      <c r="S28" s="156">
        <f>'[2]Actv PlacedInServc'!AC34</f>
        <v>11489.815911875001</v>
      </c>
      <c r="T28" s="156">
        <f>'[2]Actv PlacedInServc'!AD34</f>
        <v>11484.813099375</v>
      </c>
      <c r="U28" s="156">
        <f>'[2]Actv PlacedInServc'!AE34</f>
        <v>3767.7150154374999</v>
      </c>
      <c r="V28" s="156">
        <f>'[2]Actv PlacedInServc'!AF34</f>
        <v>3644.6211738749998</v>
      </c>
      <c r="W28" s="156">
        <f>'[2]Actv PlacedInServc'!AG34</f>
        <v>3537.8402205624998</v>
      </c>
      <c r="X28" s="156">
        <f>'[2]Actv PlacedInServc'!AH34</f>
        <v>3445.1294705625</v>
      </c>
      <c r="Y28" s="156">
        <f>'[2]Actv PlacedInServc'!AI34</f>
        <v>3689.5483900624999</v>
      </c>
      <c r="Z28" s="156">
        <f>'[2]Actv PlacedInServc'!AJ34</f>
        <v>11375.884343375001</v>
      </c>
      <c r="AA28" s="156">
        <f>'[2]Actv PlacedInServc'!AK34</f>
        <v>12518.491702937501</v>
      </c>
      <c r="AB28" s="156">
        <f>'[2]Actv PlacedInServc'!AL34</f>
        <v>11519.742624999999</v>
      </c>
      <c r="AC28" s="156">
        <v>21996.0002766875</v>
      </c>
      <c r="AD28" s="156">
        <v>17724.016918062502</v>
      </c>
      <c r="AE28" s="156">
        <v>11489.813793062502</v>
      </c>
      <c r="AF28" s="156">
        <v>8480.979293062499</v>
      </c>
      <c r="AG28" s="156">
        <v>8434.6308750000007</v>
      </c>
      <c r="AH28" s="156">
        <v>3378.6991122499999</v>
      </c>
      <c r="AI28" s="156">
        <v>3530.6066752500005</v>
      </c>
      <c r="AJ28" s="156">
        <v>3414.6362069999996</v>
      </c>
      <c r="AK28" s="156">
        <v>5867.1626265000014</v>
      </c>
      <c r="AL28" s="156">
        <v>8382.6630635000001</v>
      </c>
      <c r="AM28" s="156">
        <v>10797.938344250002</v>
      </c>
      <c r="AN28" s="156">
        <v>12728.190587437501</v>
      </c>
      <c r="AO28" s="156">
        <v>109507.62608122917</v>
      </c>
      <c r="AP28" s="156">
        <f t="shared" si="1"/>
        <v>55745.648699249999</v>
      </c>
      <c r="AQ28" s="156">
        <f t="shared" si="2"/>
        <v>115739.53083643752</v>
      </c>
      <c r="AR28" s="156">
        <f t="shared" si="3"/>
        <v>116225.33777206251</v>
      </c>
    </row>
    <row r="29" spans="1:44" x14ac:dyDescent="0.25">
      <c r="A29" s="152" t="str">
        <f>'[2]Actv PlacedInServc'!H35</f>
        <v/>
      </c>
      <c r="B29" s="153" t="str">
        <f>'[2]Actv PlacedInServc'!F35</f>
        <v/>
      </c>
      <c r="C29" s="154" t="str">
        <f t="shared" si="0"/>
        <v/>
      </c>
      <c r="D29" s="37">
        <f>IFERROR(VLOOKUP(C29,'UPIS Acct PP to SAP mapping'!$C$6:$F$81,4,FALSE),0)</f>
        <v>0</v>
      </c>
      <c r="E29" s="155" t="str">
        <f t="shared" ref="E29:E37" si="5">IF(A29="", B29, E28)</f>
        <v/>
      </c>
      <c r="F29" s="156" t="str">
        <f>'[2]Actv PlacedInServc'!P35</f>
        <v/>
      </c>
      <c r="G29" s="156" t="str">
        <f>'[2]Actv PlacedInServc'!Q35</f>
        <v/>
      </c>
      <c r="H29" s="156" t="str">
        <f>'[2]Actv PlacedInServc'!R35</f>
        <v/>
      </c>
      <c r="I29" s="156" t="str">
        <f>'[2]Actv PlacedInServc'!S35</f>
        <v/>
      </c>
      <c r="J29" s="156" t="str">
        <f>'[2]Actv PlacedInServc'!T35</f>
        <v/>
      </c>
      <c r="K29" s="156" t="str">
        <f>'[2]Actv PlacedInServc'!U35</f>
        <v/>
      </c>
      <c r="L29" s="156" t="str">
        <f>'[2]Actv PlacedInServc'!V35</f>
        <v/>
      </c>
      <c r="M29" s="156" t="str">
        <f>'[2]Actv PlacedInServc'!W35</f>
        <v/>
      </c>
      <c r="N29" s="156" t="str">
        <f>'[2]Actv PlacedInServc'!X35</f>
        <v/>
      </c>
      <c r="O29" s="156" t="str">
        <f>'[2]Actv PlacedInServc'!Y35</f>
        <v/>
      </c>
      <c r="P29" s="156" t="str">
        <f>'[2]Actv PlacedInServc'!Z35</f>
        <v/>
      </c>
      <c r="Q29" s="156" t="str">
        <f>'[2]Actv PlacedInServc'!AA35</f>
        <v/>
      </c>
      <c r="R29" s="156" t="str">
        <f>'[2]Actv PlacedInServc'!AB35</f>
        <v/>
      </c>
      <c r="S29" s="156" t="str">
        <f>'[2]Actv PlacedInServc'!AC35</f>
        <v/>
      </c>
      <c r="T29" s="156" t="str">
        <f>'[2]Actv PlacedInServc'!AD35</f>
        <v/>
      </c>
      <c r="U29" s="156" t="str">
        <f>'[2]Actv PlacedInServc'!AE35</f>
        <v/>
      </c>
      <c r="V29" s="156" t="str">
        <f>'[2]Actv PlacedInServc'!AF35</f>
        <v/>
      </c>
      <c r="W29" s="156" t="str">
        <f>'[2]Actv PlacedInServc'!AG35</f>
        <v/>
      </c>
      <c r="X29" s="156" t="str">
        <f>'[2]Actv PlacedInServc'!AH35</f>
        <v/>
      </c>
      <c r="Y29" s="156" t="str">
        <f>'[2]Actv PlacedInServc'!AI35</f>
        <v/>
      </c>
      <c r="Z29" s="156" t="str">
        <f>'[2]Actv PlacedInServc'!AJ35</f>
        <v/>
      </c>
      <c r="AA29" s="156" t="str">
        <f>'[2]Actv PlacedInServc'!AK35</f>
        <v/>
      </c>
      <c r="AB29" s="156" t="str">
        <f>'[2]Actv PlacedInServc'!AL35</f>
        <v/>
      </c>
      <c r="AC29" s="156" t="s">
        <v>302</v>
      </c>
      <c r="AD29" s="156" t="s">
        <v>302</v>
      </c>
      <c r="AE29" s="156" t="s">
        <v>302</v>
      </c>
      <c r="AF29" s="156" t="s">
        <v>302</v>
      </c>
      <c r="AG29" s="156" t="s">
        <v>302</v>
      </c>
      <c r="AH29" s="156" t="s">
        <v>302</v>
      </c>
      <c r="AI29" s="156" t="s">
        <v>302</v>
      </c>
      <c r="AJ29" s="156" t="s">
        <v>302</v>
      </c>
      <c r="AK29" s="156" t="s">
        <v>302</v>
      </c>
      <c r="AL29" s="156" t="s">
        <v>302</v>
      </c>
      <c r="AM29" s="156" t="s">
        <v>302</v>
      </c>
      <c r="AN29" s="156" t="s">
        <v>302</v>
      </c>
      <c r="AO29" s="156">
        <v>0</v>
      </c>
      <c r="AP29" s="156">
        <f t="shared" si="1"/>
        <v>0</v>
      </c>
      <c r="AQ29" s="156">
        <f t="shared" si="2"/>
        <v>0</v>
      </c>
      <c r="AR29" s="156">
        <f t="shared" si="3"/>
        <v>0</v>
      </c>
    </row>
    <row r="30" spans="1:44" ht="15.75" customHeight="1" x14ac:dyDescent="0.25">
      <c r="A30" s="152" t="str">
        <f>'[2]Actv PlacedInServc'!H36</f>
        <v/>
      </c>
      <c r="B30" s="153" t="str">
        <f>'[2]Actv PlacedInServc'!F36</f>
        <v>Mains - Relocated</v>
      </c>
      <c r="C30" s="154" t="str">
        <f t="shared" si="0"/>
        <v xml:space="preserve">Mains </v>
      </c>
      <c r="D30" s="37">
        <f>IFERROR(VLOOKUP(C30,'UPIS Acct PP to SAP mapping'!$C$6:$F$81,4,FALSE),0)</f>
        <v>0</v>
      </c>
      <c r="E30" s="155" t="str">
        <f t="shared" si="5"/>
        <v>Mains - Relocated</v>
      </c>
      <c r="F30" s="156" t="str">
        <f>'[2]Actv PlacedInServc'!P36</f>
        <v/>
      </c>
      <c r="G30" s="156" t="str">
        <f>'[2]Actv PlacedInServc'!Q36</f>
        <v/>
      </c>
      <c r="H30" s="156" t="str">
        <f>'[2]Actv PlacedInServc'!R36</f>
        <v/>
      </c>
      <c r="I30" s="156" t="str">
        <f>'[2]Actv PlacedInServc'!S36</f>
        <v/>
      </c>
      <c r="J30" s="156" t="str">
        <f>'[2]Actv PlacedInServc'!T36</f>
        <v/>
      </c>
      <c r="K30" s="156" t="str">
        <f>'[2]Actv PlacedInServc'!U36</f>
        <v/>
      </c>
      <c r="L30" s="156" t="str">
        <f>'[2]Actv PlacedInServc'!V36</f>
        <v/>
      </c>
      <c r="M30" s="156" t="str">
        <f>'[2]Actv PlacedInServc'!W36</f>
        <v/>
      </c>
      <c r="N30" s="156" t="str">
        <f>'[2]Actv PlacedInServc'!X36</f>
        <v/>
      </c>
      <c r="O30" s="156" t="str">
        <f>'[2]Actv PlacedInServc'!Y36</f>
        <v/>
      </c>
      <c r="P30" s="156" t="str">
        <f>'[2]Actv PlacedInServc'!Z36</f>
        <v/>
      </c>
      <c r="Q30" s="156" t="str">
        <f>'[2]Actv PlacedInServc'!AA36</f>
        <v/>
      </c>
      <c r="R30" s="156" t="str">
        <f>'[2]Actv PlacedInServc'!AB36</f>
        <v/>
      </c>
      <c r="S30" s="156" t="str">
        <f>'[2]Actv PlacedInServc'!AC36</f>
        <v/>
      </c>
      <c r="T30" s="156" t="str">
        <f>'[2]Actv PlacedInServc'!AD36</f>
        <v/>
      </c>
      <c r="U30" s="156" t="str">
        <f>'[2]Actv PlacedInServc'!AE36</f>
        <v/>
      </c>
      <c r="V30" s="156" t="str">
        <f>'[2]Actv PlacedInServc'!AF36</f>
        <v/>
      </c>
      <c r="W30" s="156" t="str">
        <f>'[2]Actv PlacedInServc'!AG36</f>
        <v/>
      </c>
      <c r="X30" s="156" t="str">
        <f>'[2]Actv PlacedInServc'!AH36</f>
        <v/>
      </c>
      <c r="Y30" s="156" t="str">
        <f>'[2]Actv PlacedInServc'!AI36</f>
        <v/>
      </c>
      <c r="Z30" s="156" t="str">
        <f>'[2]Actv PlacedInServc'!AJ36</f>
        <v/>
      </c>
      <c r="AA30" s="156" t="str">
        <f>'[2]Actv PlacedInServc'!AK36</f>
        <v/>
      </c>
      <c r="AB30" s="156" t="str">
        <f>'[2]Actv PlacedInServc'!AL36</f>
        <v/>
      </c>
      <c r="AC30" s="156" t="s">
        <v>302</v>
      </c>
      <c r="AD30" s="156" t="s">
        <v>302</v>
      </c>
      <c r="AE30" s="156" t="s">
        <v>302</v>
      </c>
      <c r="AF30" s="156" t="s">
        <v>302</v>
      </c>
      <c r="AG30" s="156" t="s">
        <v>302</v>
      </c>
      <c r="AH30" s="156" t="s">
        <v>302</v>
      </c>
      <c r="AI30" s="156" t="s">
        <v>302</v>
      </c>
      <c r="AJ30" s="156" t="s">
        <v>302</v>
      </c>
      <c r="AK30" s="156" t="s">
        <v>302</v>
      </c>
      <c r="AL30" s="156" t="s">
        <v>302</v>
      </c>
      <c r="AM30" s="156" t="s">
        <v>302</v>
      </c>
      <c r="AN30" s="156" t="s">
        <v>302</v>
      </c>
      <c r="AO30" s="156">
        <v>0</v>
      </c>
      <c r="AP30" s="156">
        <f t="shared" si="1"/>
        <v>0</v>
      </c>
      <c r="AQ30" s="156">
        <f t="shared" si="2"/>
        <v>0</v>
      </c>
      <c r="AR30" s="156">
        <f t="shared" si="3"/>
        <v>0</v>
      </c>
    </row>
    <row r="31" spans="1:44" x14ac:dyDescent="0.25">
      <c r="A31" s="152" t="str">
        <f>'[2]Actv PlacedInServc'!H37</f>
        <v>10133100</v>
      </c>
      <c r="B31" s="153" t="str">
        <f>'[2]Actv PlacedInServc'!F37</f>
        <v>331200-TD Mains 6in to 8in</v>
      </c>
      <c r="C31" s="154" t="str">
        <f t="shared" si="0"/>
        <v>331200</v>
      </c>
      <c r="D31" s="37" t="str">
        <f>IFERROR(VLOOKUP(C31,'UPIS Acct PP to SAP mapping'!$C$6:$F$81,4,FALSE),0)</f>
        <v>WATER</v>
      </c>
      <c r="E31" s="155" t="str">
        <f t="shared" si="5"/>
        <v>Mains - Relocated</v>
      </c>
      <c r="F31" s="156">
        <f>'[2]Actv PlacedInServc'!P37</f>
        <v>848675.15</v>
      </c>
      <c r="G31" s="156">
        <f>'[2]Actv PlacedInServc'!Q37</f>
        <v>848675.15</v>
      </c>
      <c r="H31" s="156">
        <f>'[2]Actv PlacedInServc'!R37</f>
        <v>38982.803348523208</v>
      </c>
      <c r="I31" s="156">
        <f>'[2]Actv PlacedInServc'!S37</f>
        <v>127580.08368607594</v>
      </c>
      <c r="J31" s="156">
        <f>'[2]Actv PlacedInServc'!T37</f>
        <v>161029.986877519</v>
      </c>
      <c r="K31" s="156">
        <f>'[2]Actv PlacedInServc'!U37</f>
        <v>282408.26093996625</v>
      </c>
      <c r="L31" s="156">
        <f>'[2]Actv PlacedInServc'!V37</f>
        <v>282408.26093996625</v>
      </c>
      <c r="M31" s="156">
        <f>'[2]Actv PlacedInServc'!W37</f>
        <v>161029.986877519</v>
      </c>
      <c r="N31" s="156">
        <f>'[2]Actv PlacedInServc'!X37</f>
        <v>72432.706539966253</v>
      </c>
      <c r="O31" s="156">
        <f>'[2]Actv PlacedInServc'!Y37</f>
        <v>38982.803348523208</v>
      </c>
      <c r="P31" s="156">
        <f>'[2]Actv PlacedInServc'!Z37</f>
        <v>21546.858578092826</v>
      </c>
      <c r="Q31" s="156">
        <f>'[2]Actv PlacedInServc'!AA37</f>
        <v>18258.127531962873</v>
      </c>
      <c r="R31" s="156">
        <f>'[2]Actv PlacedInServc'!AB37</f>
        <v>14723.39604607595</v>
      </c>
      <c r="S31" s="156">
        <f>'[2]Actv PlacedInServc'!AC37</f>
        <v>15612.764895527427</v>
      </c>
      <c r="T31" s="156">
        <f>'[2]Actv PlacedInServc'!AD37</f>
        <v>41362.580744978906</v>
      </c>
      <c r="U31" s="156">
        <f>'[2]Actv PlacedInServc'!AE37</f>
        <v>130315.68966970465</v>
      </c>
      <c r="V31" s="156">
        <f>'[2]Actv PlacedInServc'!AF37</f>
        <v>130942.82579105486</v>
      </c>
      <c r="W31" s="156">
        <f>'[2]Actv PlacedInServc'!AG37</f>
        <v>236833.16158246837</v>
      </c>
      <c r="X31" s="156">
        <f>'[2]Actv PlacedInServc'!AH37</f>
        <v>237412.40825253166</v>
      </c>
      <c r="Y31" s="156">
        <f>'[2]Actv PlacedInServc'!AI37</f>
        <v>132691.17277136369</v>
      </c>
      <c r="Z31" s="156">
        <f>'[2]Actv PlacedInServc'!AJ37</f>
        <v>94732.498085132509</v>
      </c>
      <c r="AA31" s="156">
        <f>'[2]Actv PlacedInServc'!AK37</f>
        <v>45959.134293718991</v>
      </c>
      <c r="AB31" s="156">
        <f>'[2]Actv PlacedInServc'!AL37</f>
        <v>28077.34241353671</v>
      </c>
      <c r="AC31" s="156">
        <v>17827.040912959495</v>
      </c>
      <c r="AD31" s="156">
        <v>14723.39604607595</v>
      </c>
      <c r="AE31" s="156">
        <v>15612.764895527427</v>
      </c>
      <c r="AF31" s="156">
        <v>41362.580744978906</v>
      </c>
      <c r="AG31" s="156">
        <v>130315.68966970465</v>
      </c>
      <c r="AH31" s="156">
        <v>164403.26746107766</v>
      </c>
      <c r="AI31" s="156">
        <v>243210.30425249116</v>
      </c>
      <c r="AJ31" s="156">
        <v>243823.45192255444</v>
      </c>
      <c r="AK31" s="156">
        <v>166569.2086380515</v>
      </c>
      <c r="AL31" s="156">
        <v>95355.21935350803</v>
      </c>
      <c r="AM31" s="156">
        <v>44123.740047444735</v>
      </c>
      <c r="AN31" s="156">
        <v>25061.408100574685</v>
      </c>
      <c r="AO31" s="156">
        <v>1050704.3079255149</v>
      </c>
      <c r="AP31" s="156">
        <f t="shared" si="1"/>
        <v>2883752.0511361519</v>
      </c>
      <c r="AQ31" s="156">
        <f t="shared" si="2"/>
        <v>1126921.1020780567</v>
      </c>
      <c r="AR31" s="156">
        <f t="shared" si="3"/>
        <v>1202388.0720449488</v>
      </c>
    </row>
    <row r="32" spans="1:44" x14ac:dyDescent="0.25">
      <c r="A32" s="152" t="str">
        <f>'[2]Actv PlacedInServc'!H38</f>
        <v>10133300</v>
      </c>
      <c r="B32" s="153" t="str">
        <f>'[2]Actv PlacedInServc'!F38</f>
        <v>333000-Services</v>
      </c>
      <c r="C32" s="154" t="str">
        <f t="shared" si="0"/>
        <v>333000</v>
      </c>
      <c r="D32" s="37" t="str">
        <f>IFERROR(VLOOKUP(C32,'UPIS Acct PP to SAP mapping'!$C$6:$F$81,4,FALSE),0)</f>
        <v>WATER</v>
      </c>
      <c r="E32" s="155" t="str">
        <f t="shared" si="5"/>
        <v>Mains - Relocated</v>
      </c>
      <c r="F32" s="156">
        <f>'[2]Actv PlacedInServc'!P38</f>
        <v>0</v>
      </c>
      <c r="G32" s="156">
        <f>'[2]Actv PlacedInServc'!Q38</f>
        <v>0</v>
      </c>
      <c r="H32" s="156">
        <f>'[2]Actv PlacedInServc'!R38</f>
        <v>2436.4252092827005</v>
      </c>
      <c r="I32" s="156">
        <f>'[2]Actv PlacedInServc'!S38</f>
        <v>7973.7552303797465</v>
      </c>
      <c r="J32" s="156">
        <f>'[2]Actv PlacedInServc'!T38</f>
        <v>10064.374179844937</v>
      </c>
      <c r="K32" s="156">
        <f>'[2]Actv PlacedInServc'!U38</f>
        <v>17650.51630874789</v>
      </c>
      <c r="L32" s="156">
        <f>'[2]Actv PlacedInServc'!V38</f>
        <v>17650.51630874789</v>
      </c>
      <c r="M32" s="156">
        <f>'[2]Actv PlacedInServc'!W38</f>
        <v>10064.374179844937</v>
      </c>
      <c r="N32" s="156">
        <f>'[2]Actv PlacedInServc'!X38</f>
        <v>4527.0441587478908</v>
      </c>
      <c r="O32" s="156">
        <f>'[2]Actv PlacedInServc'!Y38</f>
        <v>2436.4252092827005</v>
      </c>
      <c r="P32" s="156">
        <f>'[2]Actv PlacedInServc'!Z38</f>
        <v>1346.6786611308016</v>
      </c>
      <c r="Q32" s="156">
        <f>'[2]Actv PlacedInServc'!AA38</f>
        <v>1141.1329707476796</v>
      </c>
      <c r="R32" s="156">
        <f>'[2]Actv PlacedInServc'!AB38</f>
        <v>920.21225287974687</v>
      </c>
      <c r="S32" s="156">
        <f>'[2]Actv PlacedInServc'!AC38</f>
        <v>975.7978059704642</v>
      </c>
      <c r="T32" s="156">
        <f>'[2]Actv PlacedInServc'!AD38</f>
        <v>2585.1612965611816</v>
      </c>
      <c r="U32" s="156">
        <f>'[2]Actv PlacedInServc'!AE38</f>
        <v>8144.7306043565404</v>
      </c>
      <c r="V32" s="156">
        <f>'[2]Actv PlacedInServc'!AF38</f>
        <v>8183.9266119409285</v>
      </c>
      <c r="W32" s="156">
        <f>'[2]Actv PlacedInServc'!AG38</f>
        <v>14802.072598904273</v>
      </c>
      <c r="X32" s="156">
        <f>'[2]Actv PlacedInServc'!AH38</f>
        <v>14838.275515783229</v>
      </c>
      <c r="Y32" s="156">
        <f>'[2]Actv PlacedInServc'!AI38</f>
        <v>8293.1982982102309</v>
      </c>
      <c r="Z32" s="156">
        <f>'[2]Actv PlacedInServc'!AJ38</f>
        <v>5920.7811303207818</v>
      </c>
      <c r="AA32" s="156">
        <f>'[2]Actv PlacedInServc'!AK38</f>
        <v>2872.4458933574369</v>
      </c>
      <c r="AB32" s="156">
        <f>'[2]Actv PlacedInServc'!AL38</f>
        <v>1754.8339008460443</v>
      </c>
      <c r="AC32" s="156">
        <v>1114.1900570599685</v>
      </c>
      <c r="AD32" s="156">
        <v>920.21225287974687</v>
      </c>
      <c r="AE32" s="156">
        <v>975.7978059704642</v>
      </c>
      <c r="AF32" s="156">
        <v>2585.1612965611816</v>
      </c>
      <c r="AG32" s="156">
        <v>8144.7306043565404</v>
      </c>
      <c r="AH32" s="156">
        <v>10275.204216317354</v>
      </c>
      <c r="AI32" s="156">
        <v>15200.644015780697</v>
      </c>
      <c r="AJ32" s="156">
        <v>15238.965745159652</v>
      </c>
      <c r="AK32" s="156">
        <v>10410.575539878218</v>
      </c>
      <c r="AL32" s="156">
        <v>5959.7012095942518</v>
      </c>
      <c r="AM32" s="156">
        <v>2757.7337529652959</v>
      </c>
      <c r="AN32" s="156">
        <v>1566.3380062859178</v>
      </c>
      <c r="AO32" s="156">
        <v>65669.01924534468</v>
      </c>
      <c r="AP32" s="156">
        <f t="shared" si="1"/>
        <v>74150.109446009476</v>
      </c>
      <c r="AQ32" s="156">
        <f t="shared" si="2"/>
        <v>70432.568879878541</v>
      </c>
      <c r="AR32" s="156">
        <f t="shared" si="3"/>
        <v>75149.254502809301</v>
      </c>
    </row>
    <row r="33" spans="1:44" x14ac:dyDescent="0.25">
      <c r="A33" s="152" t="str">
        <f>'[2]Actv PlacedInServc'!H39</f>
        <v>10133100</v>
      </c>
      <c r="B33" s="153" t="str">
        <f>'[2]Actv PlacedInServc'!F39</f>
        <v>331300-TD Mains 10in to 16in</v>
      </c>
      <c r="C33" s="154" t="str">
        <f t="shared" si="0"/>
        <v>331300</v>
      </c>
      <c r="D33" s="37" t="str">
        <f>IFERROR(VLOOKUP(C33,'UPIS Acct PP to SAP mapping'!$C$6:$F$81,4,FALSE),0)</f>
        <v>WATER</v>
      </c>
      <c r="E33" s="155" t="str">
        <f t="shared" si="5"/>
        <v>Mains - Relocated</v>
      </c>
      <c r="F33" s="156">
        <f>'[2]Actv PlacedInServc'!P39</f>
        <v>0</v>
      </c>
      <c r="G33" s="156">
        <f>'[2]Actv PlacedInServc'!Q39</f>
        <v>0</v>
      </c>
      <c r="H33" s="156">
        <f>'[2]Actv PlacedInServc'!R39</f>
        <v>4872.850418565401</v>
      </c>
      <c r="I33" s="156">
        <f>'[2]Actv PlacedInServc'!S39</f>
        <v>15947.510460759493</v>
      </c>
      <c r="J33" s="156">
        <f>'[2]Actv PlacedInServc'!T39</f>
        <v>20128.748359689875</v>
      </c>
      <c r="K33" s="156">
        <f>'[2]Actv PlacedInServc'!U39</f>
        <v>35301.032617495781</v>
      </c>
      <c r="L33" s="156">
        <f>'[2]Actv PlacedInServc'!V39</f>
        <v>35301.032617495781</v>
      </c>
      <c r="M33" s="156">
        <f>'[2]Actv PlacedInServc'!W39</f>
        <v>20128.748359689875</v>
      </c>
      <c r="N33" s="156">
        <f>'[2]Actv PlacedInServc'!X39</f>
        <v>9054.0883174957817</v>
      </c>
      <c r="O33" s="156">
        <f>'[2]Actv PlacedInServc'!Y39</f>
        <v>4872.850418565401</v>
      </c>
      <c r="P33" s="156">
        <f>'[2]Actv PlacedInServc'!Z39</f>
        <v>2693.3573222616033</v>
      </c>
      <c r="Q33" s="156">
        <f>'[2]Actv PlacedInServc'!AA39</f>
        <v>2282.2659414953591</v>
      </c>
      <c r="R33" s="156">
        <f>'[2]Actv PlacedInServc'!AB39</f>
        <v>1840.4245057594937</v>
      </c>
      <c r="S33" s="156">
        <f>'[2]Actv PlacedInServc'!AC39</f>
        <v>1951.5956119409284</v>
      </c>
      <c r="T33" s="156">
        <f>'[2]Actv PlacedInServc'!AD39</f>
        <v>5170.3225931223633</v>
      </c>
      <c r="U33" s="156">
        <f>'[2]Actv PlacedInServc'!AE39</f>
        <v>16289.461208713081</v>
      </c>
      <c r="V33" s="156">
        <f>'[2]Actv PlacedInServc'!AF39</f>
        <v>16367.853223881857</v>
      </c>
      <c r="W33" s="156">
        <f>'[2]Actv PlacedInServc'!AG39</f>
        <v>29604.145197808546</v>
      </c>
      <c r="X33" s="156">
        <f>'[2]Actv PlacedInServc'!AH39</f>
        <v>29676.551031566458</v>
      </c>
      <c r="Y33" s="156">
        <f>'[2]Actv PlacedInServc'!AI39</f>
        <v>16586.396596420462</v>
      </c>
      <c r="Z33" s="156">
        <f>'[2]Actv PlacedInServc'!AJ39</f>
        <v>11841.562260641564</v>
      </c>
      <c r="AA33" s="156">
        <f>'[2]Actv PlacedInServc'!AK39</f>
        <v>5744.8917867148739</v>
      </c>
      <c r="AB33" s="156">
        <f>'[2]Actv PlacedInServc'!AL39</f>
        <v>3509.6678016920887</v>
      </c>
      <c r="AC33" s="156">
        <v>2228.3801141199369</v>
      </c>
      <c r="AD33" s="156">
        <v>1840.4245057594937</v>
      </c>
      <c r="AE33" s="156">
        <v>1951.5956119409284</v>
      </c>
      <c r="AF33" s="156">
        <v>5170.3225931223633</v>
      </c>
      <c r="AG33" s="156">
        <v>16289.461208713081</v>
      </c>
      <c r="AH33" s="156">
        <v>20550.408432634707</v>
      </c>
      <c r="AI33" s="156">
        <v>30401.288031561395</v>
      </c>
      <c r="AJ33" s="156">
        <v>30477.931490319304</v>
      </c>
      <c r="AK33" s="156">
        <v>20821.151079756437</v>
      </c>
      <c r="AL33" s="156">
        <v>11919.402419188504</v>
      </c>
      <c r="AM33" s="156">
        <v>5515.4675059305919</v>
      </c>
      <c r="AN33" s="156">
        <v>3132.6760125718356</v>
      </c>
      <c r="AO33" s="156">
        <v>131338.03849068936</v>
      </c>
      <c r="AP33" s="156">
        <f t="shared" si="1"/>
        <v>148300.21889201895</v>
      </c>
      <c r="AQ33" s="156">
        <f t="shared" si="2"/>
        <v>140865.13775975708</v>
      </c>
      <c r="AR33" s="156">
        <f t="shared" si="3"/>
        <v>150298.5090056186</v>
      </c>
    </row>
    <row r="34" spans="1:44" x14ac:dyDescent="0.25">
      <c r="A34" s="152" t="str">
        <f>'[2]Actv PlacedInServc'!H40</f>
        <v>10133500</v>
      </c>
      <c r="B34" s="153" t="str">
        <f>'[2]Actv PlacedInServc'!F40</f>
        <v>335000-Hydrants</v>
      </c>
      <c r="C34" s="154" t="str">
        <f t="shared" si="0"/>
        <v>335000</v>
      </c>
      <c r="D34" s="37" t="str">
        <f>IFERROR(VLOOKUP(C34,'UPIS Acct PP to SAP mapping'!$C$6:$F$81,4,FALSE),0)</f>
        <v>WATER</v>
      </c>
      <c r="E34" s="155" t="str">
        <f t="shared" si="5"/>
        <v>Mains - Relocated</v>
      </c>
      <c r="F34" s="156">
        <f>'[2]Actv PlacedInServc'!P40</f>
        <v>515970.42999999993</v>
      </c>
      <c r="G34" s="156">
        <f>'[2]Actv PlacedInServc'!Q40</f>
        <v>515970.42999999993</v>
      </c>
      <c r="H34" s="156">
        <f>'[2]Actv PlacedInServc'!R40</f>
        <v>2436.4252092827005</v>
      </c>
      <c r="I34" s="156">
        <f>'[2]Actv PlacedInServc'!S40</f>
        <v>7973.7552303797465</v>
      </c>
      <c r="J34" s="156">
        <f>'[2]Actv PlacedInServc'!T40</f>
        <v>10064.374179844937</v>
      </c>
      <c r="K34" s="156">
        <f>'[2]Actv PlacedInServc'!U40</f>
        <v>17650.51630874789</v>
      </c>
      <c r="L34" s="156">
        <f>'[2]Actv PlacedInServc'!V40</f>
        <v>17650.51630874789</v>
      </c>
      <c r="M34" s="156">
        <f>'[2]Actv PlacedInServc'!W40</f>
        <v>10064.374179844937</v>
      </c>
      <c r="N34" s="156">
        <f>'[2]Actv PlacedInServc'!X40</f>
        <v>4527.0441587478908</v>
      </c>
      <c r="O34" s="156">
        <f>'[2]Actv PlacedInServc'!Y40</f>
        <v>2436.4252092827005</v>
      </c>
      <c r="P34" s="156">
        <f>'[2]Actv PlacedInServc'!Z40</f>
        <v>1346.6786611308016</v>
      </c>
      <c r="Q34" s="156">
        <f>'[2]Actv PlacedInServc'!AA40</f>
        <v>1141.1329707476796</v>
      </c>
      <c r="R34" s="156">
        <f>'[2]Actv PlacedInServc'!AB40</f>
        <v>920.21225287974687</v>
      </c>
      <c r="S34" s="156">
        <f>'[2]Actv PlacedInServc'!AC40</f>
        <v>975.7978059704642</v>
      </c>
      <c r="T34" s="156">
        <f>'[2]Actv PlacedInServc'!AD40</f>
        <v>2585.1612965611816</v>
      </c>
      <c r="U34" s="156">
        <f>'[2]Actv PlacedInServc'!AE40</f>
        <v>8144.7306043565404</v>
      </c>
      <c r="V34" s="156">
        <f>'[2]Actv PlacedInServc'!AF40</f>
        <v>8183.9266119409285</v>
      </c>
      <c r="W34" s="156">
        <f>'[2]Actv PlacedInServc'!AG40</f>
        <v>14802.072598904273</v>
      </c>
      <c r="X34" s="156">
        <f>'[2]Actv PlacedInServc'!AH40</f>
        <v>14838.275515783229</v>
      </c>
      <c r="Y34" s="156">
        <f>'[2]Actv PlacedInServc'!AI40</f>
        <v>8293.1982982102309</v>
      </c>
      <c r="Z34" s="156">
        <f>'[2]Actv PlacedInServc'!AJ40</f>
        <v>5920.7811303207818</v>
      </c>
      <c r="AA34" s="156">
        <f>'[2]Actv PlacedInServc'!AK40</f>
        <v>2872.4458933574369</v>
      </c>
      <c r="AB34" s="156">
        <f>'[2]Actv PlacedInServc'!AL40</f>
        <v>1754.8339008460443</v>
      </c>
      <c r="AC34" s="156">
        <v>1114.1900570599685</v>
      </c>
      <c r="AD34" s="156">
        <v>920.21225287974687</v>
      </c>
      <c r="AE34" s="156">
        <v>975.7978059704642</v>
      </c>
      <c r="AF34" s="156">
        <v>2585.1612965611816</v>
      </c>
      <c r="AG34" s="156">
        <v>8144.7306043565404</v>
      </c>
      <c r="AH34" s="156">
        <v>10275.204216317354</v>
      </c>
      <c r="AI34" s="156">
        <v>15200.644015780697</v>
      </c>
      <c r="AJ34" s="156">
        <v>15238.965745159652</v>
      </c>
      <c r="AK34" s="156">
        <v>10410.575539878218</v>
      </c>
      <c r="AL34" s="156">
        <v>5959.7012095942518</v>
      </c>
      <c r="AM34" s="156">
        <v>2757.7337529652959</v>
      </c>
      <c r="AN34" s="156">
        <v>1566.3380062859178</v>
      </c>
      <c r="AO34" s="156">
        <v>65669.01924534468</v>
      </c>
      <c r="AP34" s="156">
        <f t="shared" si="1"/>
        <v>1106090.9694460095</v>
      </c>
      <c r="AQ34" s="156">
        <f t="shared" si="2"/>
        <v>70432.568879878541</v>
      </c>
      <c r="AR34" s="156">
        <f t="shared" si="3"/>
        <v>75149.254502809301</v>
      </c>
    </row>
    <row r="35" spans="1:44" x14ac:dyDescent="0.25">
      <c r="A35" s="152" t="str">
        <f>'[2]Actv PlacedInServc'!H41</f>
        <v/>
      </c>
      <c r="B35" s="153" t="str">
        <f>'[2]Actv PlacedInServc'!F41</f>
        <v/>
      </c>
      <c r="C35" s="154" t="str">
        <f t="shared" si="0"/>
        <v/>
      </c>
      <c r="D35" s="37">
        <f>IFERROR(VLOOKUP(C35,'UPIS Acct PP to SAP mapping'!$C$6:$F$81,4,FALSE),0)</f>
        <v>0</v>
      </c>
      <c r="E35" s="155" t="str">
        <f t="shared" si="5"/>
        <v/>
      </c>
      <c r="F35" s="156" t="str">
        <f>'[2]Actv PlacedInServc'!P41</f>
        <v/>
      </c>
      <c r="G35" s="156" t="str">
        <f>'[2]Actv PlacedInServc'!Q41</f>
        <v/>
      </c>
      <c r="H35" s="156" t="str">
        <f>'[2]Actv PlacedInServc'!R41</f>
        <v/>
      </c>
      <c r="I35" s="156" t="str">
        <f>'[2]Actv PlacedInServc'!S41</f>
        <v/>
      </c>
      <c r="J35" s="156" t="str">
        <f>'[2]Actv PlacedInServc'!T41</f>
        <v/>
      </c>
      <c r="K35" s="156" t="str">
        <f>'[2]Actv PlacedInServc'!U41</f>
        <v/>
      </c>
      <c r="L35" s="156" t="str">
        <f>'[2]Actv PlacedInServc'!V41</f>
        <v/>
      </c>
      <c r="M35" s="156" t="str">
        <f>'[2]Actv PlacedInServc'!W41</f>
        <v/>
      </c>
      <c r="N35" s="156" t="str">
        <f>'[2]Actv PlacedInServc'!X41</f>
        <v/>
      </c>
      <c r="O35" s="156" t="str">
        <f>'[2]Actv PlacedInServc'!Y41</f>
        <v/>
      </c>
      <c r="P35" s="156" t="str">
        <f>'[2]Actv PlacedInServc'!Z41</f>
        <v/>
      </c>
      <c r="Q35" s="156" t="str">
        <f>'[2]Actv PlacedInServc'!AA41</f>
        <v/>
      </c>
      <c r="R35" s="156" t="str">
        <f>'[2]Actv PlacedInServc'!AB41</f>
        <v/>
      </c>
      <c r="S35" s="156" t="str">
        <f>'[2]Actv PlacedInServc'!AC41</f>
        <v/>
      </c>
      <c r="T35" s="156" t="str">
        <f>'[2]Actv PlacedInServc'!AD41</f>
        <v/>
      </c>
      <c r="U35" s="156" t="str">
        <f>'[2]Actv PlacedInServc'!AE41</f>
        <v/>
      </c>
      <c r="V35" s="156" t="str">
        <f>'[2]Actv PlacedInServc'!AF41</f>
        <v/>
      </c>
      <c r="W35" s="156" t="str">
        <f>'[2]Actv PlacedInServc'!AG41</f>
        <v/>
      </c>
      <c r="X35" s="156" t="str">
        <f>'[2]Actv PlacedInServc'!AH41</f>
        <v/>
      </c>
      <c r="Y35" s="156" t="str">
        <f>'[2]Actv PlacedInServc'!AI41</f>
        <v/>
      </c>
      <c r="Z35" s="156" t="str">
        <f>'[2]Actv PlacedInServc'!AJ41</f>
        <v/>
      </c>
      <c r="AA35" s="156" t="str">
        <f>'[2]Actv PlacedInServc'!AK41</f>
        <v/>
      </c>
      <c r="AB35" s="156" t="str">
        <f>'[2]Actv PlacedInServc'!AL41</f>
        <v/>
      </c>
      <c r="AC35" s="156" t="s">
        <v>302</v>
      </c>
      <c r="AD35" s="156" t="s">
        <v>302</v>
      </c>
      <c r="AE35" s="156" t="s">
        <v>302</v>
      </c>
      <c r="AF35" s="156" t="s">
        <v>302</v>
      </c>
      <c r="AG35" s="156" t="s">
        <v>302</v>
      </c>
      <c r="AH35" s="156" t="s">
        <v>302</v>
      </c>
      <c r="AI35" s="156" t="s">
        <v>302</v>
      </c>
      <c r="AJ35" s="156" t="s">
        <v>302</v>
      </c>
      <c r="AK35" s="156" t="s">
        <v>302</v>
      </c>
      <c r="AL35" s="156" t="s">
        <v>302</v>
      </c>
      <c r="AM35" s="156" t="s">
        <v>302</v>
      </c>
      <c r="AN35" s="156" t="s">
        <v>302</v>
      </c>
      <c r="AO35" s="156">
        <v>0</v>
      </c>
      <c r="AP35" s="156">
        <f t="shared" si="1"/>
        <v>0</v>
      </c>
      <c r="AQ35" s="156">
        <f t="shared" si="2"/>
        <v>0</v>
      </c>
      <c r="AR35" s="156">
        <f t="shared" si="3"/>
        <v>0</v>
      </c>
    </row>
    <row r="36" spans="1:44" x14ac:dyDescent="0.25">
      <c r="A36" s="152" t="str">
        <f>'[2]Actv PlacedInServc'!H42</f>
        <v/>
      </c>
      <c r="B36" s="153" t="str">
        <f>'[2]Actv PlacedInServc'!F42</f>
        <v>Hydrants, Valves, and Manholes - New</v>
      </c>
      <c r="C36" s="154" t="str">
        <f t="shared" si="0"/>
        <v>Hydran</v>
      </c>
      <c r="D36" s="37">
        <f>IFERROR(VLOOKUP(C36,'UPIS Acct PP to SAP mapping'!$C$6:$F$81,4,FALSE),0)</f>
        <v>0</v>
      </c>
      <c r="E36" s="155" t="str">
        <f t="shared" si="5"/>
        <v>Hydrants, Valves, and Manholes - New</v>
      </c>
      <c r="F36" s="156" t="str">
        <f>'[2]Actv PlacedInServc'!P42</f>
        <v/>
      </c>
      <c r="G36" s="156" t="str">
        <f>'[2]Actv PlacedInServc'!Q42</f>
        <v/>
      </c>
      <c r="H36" s="156" t="str">
        <f>'[2]Actv PlacedInServc'!R42</f>
        <v/>
      </c>
      <c r="I36" s="156" t="str">
        <f>'[2]Actv PlacedInServc'!S42</f>
        <v/>
      </c>
      <c r="J36" s="156" t="str">
        <f>'[2]Actv PlacedInServc'!T42</f>
        <v/>
      </c>
      <c r="K36" s="156" t="str">
        <f>'[2]Actv PlacedInServc'!U42</f>
        <v/>
      </c>
      <c r="L36" s="156" t="str">
        <f>'[2]Actv PlacedInServc'!V42</f>
        <v/>
      </c>
      <c r="M36" s="156" t="str">
        <f>'[2]Actv PlacedInServc'!W42</f>
        <v/>
      </c>
      <c r="N36" s="156" t="str">
        <f>'[2]Actv PlacedInServc'!X42</f>
        <v/>
      </c>
      <c r="O36" s="156" t="str">
        <f>'[2]Actv PlacedInServc'!Y42</f>
        <v/>
      </c>
      <c r="P36" s="156" t="str">
        <f>'[2]Actv PlacedInServc'!Z42</f>
        <v/>
      </c>
      <c r="Q36" s="156" t="str">
        <f>'[2]Actv PlacedInServc'!AA42</f>
        <v/>
      </c>
      <c r="R36" s="156" t="str">
        <f>'[2]Actv PlacedInServc'!AB42</f>
        <v/>
      </c>
      <c r="S36" s="156" t="str">
        <f>'[2]Actv PlacedInServc'!AC42</f>
        <v/>
      </c>
      <c r="T36" s="156" t="str">
        <f>'[2]Actv PlacedInServc'!AD42</f>
        <v/>
      </c>
      <c r="U36" s="156" t="str">
        <f>'[2]Actv PlacedInServc'!AE42</f>
        <v/>
      </c>
      <c r="V36" s="156" t="str">
        <f>'[2]Actv PlacedInServc'!AF42</f>
        <v/>
      </c>
      <c r="W36" s="156" t="str">
        <f>'[2]Actv PlacedInServc'!AG42</f>
        <v/>
      </c>
      <c r="X36" s="156" t="str">
        <f>'[2]Actv PlacedInServc'!AH42</f>
        <v/>
      </c>
      <c r="Y36" s="156" t="str">
        <f>'[2]Actv PlacedInServc'!AI42</f>
        <v/>
      </c>
      <c r="Z36" s="156" t="str">
        <f>'[2]Actv PlacedInServc'!AJ42</f>
        <v/>
      </c>
      <c r="AA36" s="156" t="str">
        <f>'[2]Actv PlacedInServc'!AK42</f>
        <v/>
      </c>
      <c r="AB36" s="156" t="str">
        <f>'[2]Actv PlacedInServc'!AL42</f>
        <v/>
      </c>
      <c r="AC36" s="156" t="s">
        <v>302</v>
      </c>
      <c r="AD36" s="156" t="s">
        <v>302</v>
      </c>
      <c r="AE36" s="156" t="s">
        <v>302</v>
      </c>
      <c r="AF36" s="156" t="s">
        <v>302</v>
      </c>
      <c r="AG36" s="156" t="s">
        <v>302</v>
      </c>
      <c r="AH36" s="156" t="s">
        <v>302</v>
      </c>
      <c r="AI36" s="156" t="s">
        <v>302</v>
      </c>
      <c r="AJ36" s="156" t="s">
        <v>302</v>
      </c>
      <c r="AK36" s="156" t="s">
        <v>302</v>
      </c>
      <c r="AL36" s="156" t="s">
        <v>302</v>
      </c>
      <c r="AM36" s="156" t="s">
        <v>302</v>
      </c>
      <c r="AN36" s="156" t="s">
        <v>302</v>
      </c>
      <c r="AO36" s="156">
        <v>0</v>
      </c>
      <c r="AP36" s="156">
        <f t="shared" si="1"/>
        <v>0</v>
      </c>
      <c r="AQ36" s="156">
        <f t="shared" si="2"/>
        <v>0</v>
      </c>
      <c r="AR36" s="156">
        <f t="shared" si="3"/>
        <v>0</v>
      </c>
    </row>
    <row r="37" spans="1:44" x14ac:dyDescent="0.25">
      <c r="A37" s="152" t="str">
        <f>'[2]Actv PlacedInServc'!H43</f>
        <v>10133500</v>
      </c>
      <c r="B37" s="153" t="str">
        <f>'[2]Actv PlacedInServc'!F43</f>
        <v>335000-Hydrants</v>
      </c>
      <c r="C37" s="154" t="str">
        <f t="shared" si="0"/>
        <v>335000</v>
      </c>
      <c r="D37" s="37" t="str">
        <f>IFERROR(VLOOKUP(C37,'UPIS Acct PP to SAP mapping'!$C$6:$F$81,4,FALSE),0)</f>
        <v>WATER</v>
      </c>
      <c r="E37" s="155" t="str">
        <f t="shared" si="5"/>
        <v>Hydrants, Valves, and Manholes - New</v>
      </c>
      <c r="F37" s="156">
        <f>'[2]Actv PlacedInServc'!P43</f>
        <v>14251.36</v>
      </c>
      <c r="G37" s="156">
        <f>'[2]Actv PlacedInServc'!Q43</f>
        <v>14251.36</v>
      </c>
      <c r="H37" s="156">
        <f>'[2]Actv PlacedInServc'!R43</f>
        <v>29980.59865</v>
      </c>
      <c r="I37" s="156">
        <f>'[2]Actv PlacedInServc'!S43</f>
        <v>43423.475100000011</v>
      </c>
      <c r="J37" s="156">
        <f>'[2]Actv PlacedInServc'!T43</f>
        <v>44062.719300000004</v>
      </c>
      <c r="K37" s="156">
        <f>'[2]Actv PlacedInServc'!U43</f>
        <v>47766.843800000002</v>
      </c>
      <c r="L37" s="156">
        <f>'[2]Actv PlacedInServc'!V43</f>
        <v>47791.058799999999</v>
      </c>
      <c r="M37" s="156">
        <f>'[2]Actv PlacedInServc'!W43</f>
        <v>44191.058799999999</v>
      </c>
      <c r="N37" s="156">
        <f>'[2]Actv PlacedInServc'!X43</f>
        <v>33406.904704</v>
      </c>
      <c r="O37" s="156">
        <f>'[2]Actv PlacedInServc'!Y43</f>
        <v>30311.042631000004</v>
      </c>
      <c r="P37" s="156">
        <f>'[2]Actv PlacedInServc'!Z43</f>
        <v>4240.5984310000003</v>
      </c>
      <c r="Q37" s="156">
        <f>'[2]Actv PlacedInServc'!AA43</f>
        <v>3340.9512839999998</v>
      </c>
      <c r="R37" s="156">
        <f>'[2]Actv PlacedInServc'!AB43</f>
        <v>2857.1926500000004</v>
      </c>
      <c r="S37" s="156">
        <f>'[2]Actv PlacedInServc'!AC43</f>
        <v>3880.4390500000004</v>
      </c>
      <c r="T37" s="156">
        <f>'[2]Actv PlacedInServc'!AD43</f>
        <v>29980.59865</v>
      </c>
      <c r="U37" s="156">
        <f>'[2]Actv PlacedInServc'!AE43</f>
        <v>43423.475100000011</v>
      </c>
      <c r="V37" s="156">
        <f>'[2]Actv PlacedInServc'!AF43</f>
        <v>44062.719300000004</v>
      </c>
      <c r="W37" s="156">
        <f>'[2]Actv PlacedInServc'!AG43</f>
        <v>47766.843800000002</v>
      </c>
      <c r="X37" s="156">
        <f>'[2]Actv PlacedInServc'!AH43</f>
        <v>47791.058799999999</v>
      </c>
      <c r="Y37" s="156">
        <f>'[2]Actv PlacedInServc'!AI43</f>
        <v>44191.058799999999</v>
      </c>
      <c r="Z37" s="156">
        <f>'[2]Actv PlacedInServc'!AJ43</f>
        <v>33406.904704</v>
      </c>
      <c r="AA37" s="156">
        <f>'[2]Actv PlacedInServc'!AK43</f>
        <v>30311.042631000004</v>
      </c>
      <c r="AB37" s="156">
        <f>'[2]Actv PlacedInServc'!AL43</f>
        <v>4240.5984310000003</v>
      </c>
      <c r="AC37" s="156">
        <v>3687.8386170000008</v>
      </c>
      <c r="AD37" s="156">
        <v>2857.1926500000004</v>
      </c>
      <c r="AE37" s="156">
        <v>3880.4390500000004</v>
      </c>
      <c r="AF37" s="156">
        <v>29980.59865</v>
      </c>
      <c r="AG37" s="156">
        <v>56300.963100000008</v>
      </c>
      <c r="AH37" s="156">
        <v>57200.394660999998</v>
      </c>
      <c r="AI37" s="156">
        <v>59995.564160999995</v>
      </c>
      <c r="AJ37" s="156">
        <v>52324.661296000006</v>
      </c>
      <c r="AK37" s="156">
        <v>48810.072222999996</v>
      </c>
      <c r="AL37" s="156">
        <v>33454.034383000006</v>
      </c>
      <c r="AM37" s="156">
        <v>30338.202175000002</v>
      </c>
      <c r="AN37" s="156">
        <v>4240.5596869999999</v>
      </c>
      <c r="AO37" s="156">
        <v>369156.93404000002</v>
      </c>
      <c r="AP37" s="156">
        <f t="shared" si="1"/>
        <v>353677.02021599998</v>
      </c>
      <c r="AQ37" s="156">
        <f t="shared" si="2"/>
        <v>335252.88319999998</v>
      </c>
      <c r="AR37" s="156">
        <f t="shared" si="3"/>
        <v>383070.52065299999</v>
      </c>
    </row>
    <row r="38" spans="1:44" x14ac:dyDescent="0.25">
      <c r="A38" s="152" t="str">
        <f>'[2]Actv PlacedInServc'!H44</f>
        <v>10133100</v>
      </c>
      <c r="B38" s="153" t="str">
        <f>'[2]Actv PlacedInServc'!F44</f>
        <v>331200-TD Mains 6in to 8in</v>
      </c>
      <c r="C38" s="154" t="str">
        <f t="shared" si="0"/>
        <v>331200</v>
      </c>
      <c r="D38" s="37" t="str">
        <f>IFERROR(VLOOKUP(C38,'UPIS Acct PP to SAP mapping'!$C$6:$F$81,4,FALSE),0)</f>
        <v>WATER</v>
      </c>
      <c r="E38" s="155"/>
      <c r="F38" s="156">
        <f>'[2]Actv PlacedInServc'!P44</f>
        <v>0</v>
      </c>
      <c r="G38" s="156">
        <f>'[2]Actv PlacedInServc'!Q44</f>
        <v>0</v>
      </c>
      <c r="H38" s="156">
        <f>'[2]Actv PlacedInServc'!R44</f>
        <v>7495.1496625</v>
      </c>
      <c r="I38" s="156">
        <f>'[2]Actv PlacedInServc'!S44</f>
        <v>10855.868775000003</v>
      </c>
      <c r="J38" s="156">
        <f>'[2]Actv PlacedInServc'!T44</f>
        <v>11015.679825000001</v>
      </c>
      <c r="K38" s="156">
        <f>'[2]Actv PlacedInServc'!U44</f>
        <v>11941.710950000001</v>
      </c>
      <c r="L38" s="156">
        <f>'[2]Actv PlacedInServc'!V44</f>
        <v>11947.7647</v>
      </c>
      <c r="M38" s="156">
        <f>'[2]Actv PlacedInServc'!W44</f>
        <v>11047.7647</v>
      </c>
      <c r="N38" s="156">
        <f>'[2]Actv PlacedInServc'!X44</f>
        <v>8351.7261760000001</v>
      </c>
      <c r="O38" s="156">
        <f>'[2]Actv PlacedInServc'!Y44</f>
        <v>7577.760657750001</v>
      </c>
      <c r="P38" s="156">
        <f>'[2]Actv PlacedInServc'!Z44</f>
        <v>1060.1496077500001</v>
      </c>
      <c r="Q38" s="156">
        <f>'[2]Actv PlacedInServc'!AA44</f>
        <v>835.23782099999994</v>
      </c>
      <c r="R38" s="156">
        <f>'[2]Actv PlacedInServc'!AB44</f>
        <v>714.2981625000001</v>
      </c>
      <c r="S38" s="156">
        <f>'[2]Actv PlacedInServc'!AC44</f>
        <v>970.1097625000001</v>
      </c>
      <c r="T38" s="156">
        <f>'[2]Actv PlacedInServc'!AD44</f>
        <v>7495.1496625</v>
      </c>
      <c r="U38" s="156">
        <f>'[2]Actv PlacedInServc'!AE44</f>
        <v>10855.868775000003</v>
      </c>
      <c r="V38" s="156">
        <f>'[2]Actv PlacedInServc'!AF44</f>
        <v>11015.679825000001</v>
      </c>
      <c r="W38" s="156">
        <f>'[2]Actv PlacedInServc'!AG44</f>
        <v>11941.710950000001</v>
      </c>
      <c r="X38" s="156">
        <f>'[2]Actv PlacedInServc'!AH44</f>
        <v>11947.7647</v>
      </c>
      <c r="Y38" s="156">
        <f>'[2]Actv PlacedInServc'!AI44</f>
        <v>11047.7647</v>
      </c>
      <c r="Z38" s="156">
        <f>'[2]Actv PlacedInServc'!AJ44</f>
        <v>8351.7261760000001</v>
      </c>
      <c r="AA38" s="156">
        <f>'[2]Actv PlacedInServc'!AK44</f>
        <v>7577.760657750001</v>
      </c>
      <c r="AB38" s="156">
        <f>'[2]Actv PlacedInServc'!AL44</f>
        <v>1060.1496077500001</v>
      </c>
      <c r="AC38" s="156">
        <v>921.9596542500002</v>
      </c>
      <c r="AD38" s="156">
        <v>714.2981625000001</v>
      </c>
      <c r="AE38" s="156">
        <v>970.1097625000001</v>
      </c>
      <c r="AF38" s="156">
        <v>7495.1496625</v>
      </c>
      <c r="AG38" s="156">
        <v>14075.240775000002</v>
      </c>
      <c r="AH38" s="156">
        <v>14300.09866525</v>
      </c>
      <c r="AI38" s="156">
        <v>14998.891040249999</v>
      </c>
      <c r="AJ38" s="156">
        <v>13081.165324000001</v>
      </c>
      <c r="AK38" s="156">
        <v>12202.518055749999</v>
      </c>
      <c r="AL38" s="156">
        <v>8363.5085957500014</v>
      </c>
      <c r="AM38" s="156">
        <v>7584.5505437500005</v>
      </c>
      <c r="AN38" s="156">
        <v>1060.13992175</v>
      </c>
      <c r="AO38" s="156">
        <v>92289.233510000005</v>
      </c>
      <c r="AP38" s="156">
        <f t="shared" si="1"/>
        <v>81293.575054000001</v>
      </c>
      <c r="AQ38" s="156">
        <f t="shared" si="2"/>
        <v>83813.220799999996</v>
      </c>
      <c r="AR38" s="156">
        <f t="shared" si="3"/>
        <v>95767.630163249996</v>
      </c>
    </row>
    <row r="39" spans="1:44" x14ac:dyDescent="0.25">
      <c r="A39" s="152" t="str">
        <f>'[2]Actv PlacedInServc'!H45</f>
        <v>10133410</v>
      </c>
      <c r="B39" s="153" t="str">
        <f>'[2]Actv PlacedInServc'!F45</f>
        <v>334100-Meters</v>
      </c>
      <c r="C39" s="154" t="str">
        <f t="shared" si="0"/>
        <v>334100</v>
      </c>
      <c r="D39" s="37" t="str">
        <f>IFERROR(VLOOKUP(C39,'UPIS Acct PP to SAP mapping'!$C$6:$F$81,4,FALSE),0)</f>
        <v>WATER</v>
      </c>
      <c r="E39" s="155"/>
      <c r="F39" s="156">
        <f>'[2]Actv PlacedInServc'!P45</f>
        <v>0</v>
      </c>
      <c r="G39" s="156">
        <f>'[2]Actv PlacedInServc'!Q45</f>
        <v>0</v>
      </c>
      <c r="H39" s="156">
        <f>'[2]Actv PlacedInServc'!R45</f>
        <v>0</v>
      </c>
      <c r="I39" s="156">
        <f>'[2]Actv PlacedInServc'!S45</f>
        <v>0</v>
      </c>
      <c r="J39" s="156">
        <f>'[2]Actv PlacedInServc'!T45</f>
        <v>0</v>
      </c>
      <c r="K39" s="156">
        <f>'[2]Actv PlacedInServc'!U45</f>
        <v>0</v>
      </c>
      <c r="L39" s="156">
        <f>'[2]Actv PlacedInServc'!V45</f>
        <v>0</v>
      </c>
      <c r="M39" s="156">
        <f>'[2]Actv PlacedInServc'!W45</f>
        <v>0</v>
      </c>
      <c r="N39" s="156">
        <f>'[2]Actv PlacedInServc'!X45</f>
        <v>0</v>
      </c>
      <c r="O39" s="156">
        <f>'[2]Actv PlacedInServc'!Y45</f>
        <v>0</v>
      </c>
      <c r="P39" s="156">
        <f>'[2]Actv PlacedInServc'!Z45</f>
        <v>0</v>
      </c>
      <c r="Q39" s="156">
        <f>'[2]Actv PlacedInServc'!AA45</f>
        <v>0</v>
      </c>
      <c r="R39" s="156">
        <f>'[2]Actv PlacedInServc'!AB45</f>
        <v>0</v>
      </c>
      <c r="S39" s="156">
        <f>'[2]Actv PlacedInServc'!AC45</f>
        <v>0</v>
      </c>
      <c r="T39" s="156">
        <f>'[2]Actv PlacedInServc'!AD45</f>
        <v>0</v>
      </c>
      <c r="U39" s="156">
        <f>'[2]Actv PlacedInServc'!AE45</f>
        <v>0</v>
      </c>
      <c r="V39" s="156">
        <f>'[2]Actv PlacedInServc'!AF45</f>
        <v>0</v>
      </c>
      <c r="W39" s="156">
        <f>'[2]Actv PlacedInServc'!AG45</f>
        <v>0</v>
      </c>
      <c r="X39" s="156">
        <f>'[2]Actv PlacedInServc'!AH45</f>
        <v>0</v>
      </c>
      <c r="Y39" s="156">
        <f>'[2]Actv PlacedInServc'!AI45</f>
        <v>0</v>
      </c>
      <c r="Z39" s="156">
        <f>'[2]Actv PlacedInServc'!AJ45</f>
        <v>0</v>
      </c>
      <c r="AA39" s="156">
        <f>'[2]Actv PlacedInServc'!AK45</f>
        <v>0</v>
      </c>
      <c r="AB39" s="156">
        <f>'[2]Actv PlacedInServc'!AL45</f>
        <v>0</v>
      </c>
      <c r="AC39" s="156">
        <v>0</v>
      </c>
      <c r="AD39" s="156">
        <v>0</v>
      </c>
      <c r="AE39" s="156">
        <v>0</v>
      </c>
      <c r="AF39" s="156">
        <v>0</v>
      </c>
      <c r="AG39" s="156">
        <v>0</v>
      </c>
      <c r="AH39" s="156">
        <v>0</v>
      </c>
      <c r="AI39" s="156">
        <v>0</v>
      </c>
      <c r="AJ39" s="156">
        <v>0</v>
      </c>
      <c r="AK39" s="156">
        <v>0</v>
      </c>
      <c r="AL39" s="156">
        <v>0</v>
      </c>
      <c r="AM39" s="156">
        <v>0</v>
      </c>
      <c r="AN39" s="156">
        <v>0</v>
      </c>
      <c r="AO39" s="156">
        <v>0</v>
      </c>
      <c r="AP39" s="156">
        <f t="shared" si="1"/>
        <v>0</v>
      </c>
      <c r="AQ39" s="156">
        <f t="shared" si="2"/>
        <v>0</v>
      </c>
      <c r="AR39" s="156">
        <f t="shared" si="3"/>
        <v>0</v>
      </c>
    </row>
    <row r="40" spans="1:44" x14ac:dyDescent="0.25">
      <c r="A40" s="152" t="str">
        <f>'[2]Actv PlacedInServc'!H46</f>
        <v>10133300</v>
      </c>
      <c r="B40" s="153" t="str">
        <f>'[2]Actv PlacedInServc'!F46</f>
        <v>333000-Services</v>
      </c>
      <c r="C40" s="154" t="str">
        <f t="shared" si="0"/>
        <v>333000</v>
      </c>
      <c r="D40" s="37" t="str">
        <f>IFERROR(VLOOKUP(C40,'UPIS Acct PP to SAP mapping'!$C$6:$F$81,4,FALSE),0)</f>
        <v>WATER</v>
      </c>
      <c r="E40" s="155"/>
      <c r="F40" s="156">
        <f>'[2]Actv PlacedInServc'!P46</f>
        <v>0</v>
      </c>
      <c r="G40" s="156">
        <f>'[2]Actv PlacedInServc'!Q46</f>
        <v>0</v>
      </c>
      <c r="H40" s="156">
        <f>'[2]Actv PlacedInServc'!R46</f>
        <v>0</v>
      </c>
      <c r="I40" s="156">
        <f>'[2]Actv PlacedInServc'!S46</f>
        <v>0</v>
      </c>
      <c r="J40" s="156">
        <f>'[2]Actv PlacedInServc'!T46</f>
        <v>0</v>
      </c>
      <c r="K40" s="156">
        <f>'[2]Actv PlacedInServc'!U46</f>
        <v>0</v>
      </c>
      <c r="L40" s="156">
        <f>'[2]Actv PlacedInServc'!V46</f>
        <v>0</v>
      </c>
      <c r="M40" s="156">
        <f>'[2]Actv PlacedInServc'!W46</f>
        <v>0</v>
      </c>
      <c r="N40" s="156">
        <f>'[2]Actv PlacedInServc'!X46</f>
        <v>0</v>
      </c>
      <c r="O40" s="156">
        <f>'[2]Actv PlacedInServc'!Y46</f>
        <v>0</v>
      </c>
      <c r="P40" s="156">
        <f>'[2]Actv PlacedInServc'!Z46</f>
        <v>0</v>
      </c>
      <c r="Q40" s="156">
        <f>'[2]Actv PlacedInServc'!AA46</f>
        <v>0</v>
      </c>
      <c r="R40" s="156">
        <f>'[2]Actv PlacedInServc'!AB46</f>
        <v>0</v>
      </c>
      <c r="S40" s="156">
        <f>'[2]Actv PlacedInServc'!AC46</f>
        <v>0</v>
      </c>
      <c r="T40" s="156">
        <f>'[2]Actv PlacedInServc'!AD46</f>
        <v>0</v>
      </c>
      <c r="U40" s="156">
        <f>'[2]Actv PlacedInServc'!AE46</f>
        <v>0</v>
      </c>
      <c r="V40" s="156">
        <f>'[2]Actv PlacedInServc'!AF46</f>
        <v>0</v>
      </c>
      <c r="W40" s="156">
        <f>'[2]Actv PlacedInServc'!AG46</f>
        <v>0</v>
      </c>
      <c r="X40" s="156">
        <f>'[2]Actv PlacedInServc'!AH46</f>
        <v>0</v>
      </c>
      <c r="Y40" s="156">
        <f>'[2]Actv PlacedInServc'!AI46</f>
        <v>0</v>
      </c>
      <c r="Z40" s="156">
        <f>'[2]Actv PlacedInServc'!AJ46</f>
        <v>0</v>
      </c>
      <c r="AA40" s="156">
        <f>'[2]Actv PlacedInServc'!AK46</f>
        <v>0</v>
      </c>
      <c r="AB40" s="156">
        <f>'[2]Actv PlacedInServc'!AL46</f>
        <v>0</v>
      </c>
      <c r="AC40" s="156">
        <v>0</v>
      </c>
      <c r="AD40" s="156">
        <v>0</v>
      </c>
      <c r="AE40" s="156">
        <v>0</v>
      </c>
      <c r="AF40" s="156">
        <v>0</v>
      </c>
      <c r="AG40" s="156">
        <v>0</v>
      </c>
      <c r="AH40" s="156">
        <v>0</v>
      </c>
      <c r="AI40" s="156">
        <v>0</v>
      </c>
      <c r="AJ40" s="156">
        <v>0</v>
      </c>
      <c r="AK40" s="156">
        <v>0</v>
      </c>
      <c r="AL40" s="156">
        <v>0</v>
      </c>
      <c r="AM40" s="156">
        <v>0</v>
      </c>
      <c r="AN40" s="156">
        <v>0</v>
      </c>
      <c r="AO40" s="156">
        <v>0</v>
      </c>
      <c r="AP40" s="156">
        <f t="shared" si="1"/>
        <v>0</v>
      </c>
      <c r="AQ40" s="156">
        <f t="shared" si="2"/>
        <v>0</v>
      </c>
      <c r="AR40" s="156">
        <f t="shared" si="3"/>
        <v>0</v>
      </c>
    </row>
    <row r="41" spans="1:44" x14ac:dyDescent="0.25">
      <c r="A41" s="152" t="str">
        <f>'[2]Actv PlacedInServc'!H47</f>
        <v/>
      </c>
      <c r="B41" s="153" t="str">
        <f>'[2]Actv PlacedInServc'!F47</f>
        <v/>
      </c>
      <c r="C41" s="154" t="str">
        <f t="shared" si="0"/>
        <v/>
      </c>
      <c r="D41" s="37">
        <f>IFERROR(VLOOKUP(C41,'UPIS Acct PP to SAP mapping'!$C$6:$F$81,4,FALSE),0)</f>
        <v>0</v>
      </c>
      <c r="E41" s="155" t="str">
        <f>IF(A41="", B41, E40)</f>
        <v/>
      </c>
      <c r="F41" s="156" t="str">
        <f>'[2]Actv PlacedInServc'!P47</f>
        <v/>
      </c>
      <c r="G41" s="156" t="str">
        <f>'[2]Actv PlacedInServc'!Q47</f>
        <v/>
      </c>
      <c r="H41" s="156" t="str">
        <f>'[2]Actv PlacedInServc'!R47</f>
        <v/>
      </c>
      <c r="I41" s="156" t="str">
        <f>'[2]Actv PlacedInServc'!S47</f>
        <v/>
      </c>
      <c r="J41" s="156" t="str">
        <f>'[2]Actv PlacedInServc'!T47</f>
        <v/>
      </c>
      <c r="K41" s="156" t="str">
        <f>'[2]Actv PlacedInServc'!U47</f>
        <v/>
      </c>
      <c r="L41" s="156" t="str">
        <f>'[2]Actv PlacedInServc'!V47</f>
        <v/>
      </c>
      <c r="M41" s="156" t="str">
        <f>'[2]Actv PlacedInServc'!W47</f>
        <v/>
      </c>
      <c r="N41" s="156" t="str">
        <f>'[2]Actv PlacedInServc'!X47</f>
        <v/>
      </c>
      <c r="O41" s="156" t="str">
        <f>'[2]Actv PlacedInServc'!Y47</f>
        <v/>
      </c>
      <c r="P41" s="156" t="str">
        <f>'[2]Actv PlacedInServc'!Z47</f>
        <v/>
      </c>
      <c r="Q41" s="156" t="str">
        <f>'[2]Actv PlacedInServc'!AA47</f>
        <v/>
      </c>
      <c r="R41" s="156" t="str">
        <f>'[2]Actv PlacedInServc'!AB47</f>
        <v/>
      </c>
      <c r="S41" s="156" t="str">
        <f>'[2]Actv PlacedInServc'!AC47</f>
        <v/>
      </c>
      <c r="T41" s="156" t="str">
        <f>'[2]Actv PlacedInServc'!AD47</f>
        <v/>
      </c>
      <c r="U41" s="156" t="str">
        <f>'[2]Actv PlacedInServc'!AE47</f>
        <v/>
      </c>
      <c r="V41" s="156" t="str">
        <f>'[2]Actv PlacedInServc'!AF47</f>
        <v/>
      </c>
      <c r="W41" s="156" t="str">
        <f>'[2]Actv PlacedInServc'!AG47</f>
        <v/>
      </c>
      <c r="X41" s="156" t="str">
        <f>'[2]Actv PlacedInServc'!AH47</f>
        <v/>
      </c>
      <c r="Y41" s="156" t="str">
        <f>'[2]Actv PlacedInServc'!AI47</f>
        <v/>
      </c>
      <c r="Z41" s="156" t="str">
        <f>'[2]Actv PlacedInServc'!AJ47</f>
        <v/>
      </c>
      <c r="AA41" s="156" t="str">
        <f>'[2]Actv PlacedInServc'!AK47</f>
        <v/>
      </c>
      <c r="AB41" s="156" t="str">
        <f>'[2]Actv PlacedInServc'!AL47</f>
        <v/>
      </c>
      <c r="AC41" s="156" t="s">
        <v>302</v>
      </c>
      <c r="AD41" s="156" t="s">
        <v>302</v>
      </c>
      <c r="AE41" s="156" t="s">
        <v>302</v>
      </c>
      <c r="AF41" s="156" t="s">
        <v>302</v>
      </c>
      <c r="AG41" s="156" t="s">
        <v>302</v>
      </c>
      <c r="AH41" s="156" t="s">
        <v>302</v>
      </c>
      <c r="AI41" s="156" t="s">
        <v>302</v>
      </c>
      <c r="AJ41" s="156" t="s">
        <v>302</v>
      </c>
      <c r="AK41" s="156" t="s">
        <v>302</v>
      </c>
      <c r="AL41" s="156" t="s">
        <v>302</v>
      </c>
      <c r="AM41" s="156" t="s">
        <v>302</v>
      </c>
      <c r="AN41" s="156" t="s">
        <v>302</v>
      </c>
      <c r="AO41" s="156">
        <v>0</v>
      </c>
      <c r="AP41" s="156">
        <f t="shared" si="1"/>
        <v>0</v>
      </c>
      <c r="AQ41" s="156">
        <f t="shared" si="2"/>
        <v>0</v>
      </c>
      <c r="AR41" s="156">
        <f t="shared" si="3"/>
        <v>0</v>
      </c>
    </row>
    <row r="42" spans="1:44" ht="30" x14ac:dyDescent="0.25">
      <c r="A42" s="152" t="str">
        <f>'[2]Actv PlacedInServc'!H48</f>
        <v/>
      </c>
      <c r="B42" s="153" t="str">
        <f>'[2]Actv PlacedInServc'!F48</f>
        <v>Hydrants, Valves, and Manholes - Replaced</v>
      </c>
      <c r="C42" s="154" t="str">
        <f t="shared" si="0"/>
        <v>Hydran</v>
      </c>
      <c r="D42" s="37">
        <f>IFERROR(VLOOKUP(C42,'UPIS Acct PP to SAP mapping'!$C$6:$F$81,4,FALSE),0)</f>
        <v>0</v>
      </c>
      <c r="E42" s="155" t="str">
        <f>IF(A42="", B42, E41)</f>
        <v>Hydrants, Valves, and Manholes - Replaced</v>
      </c>
      <c r="F42" s="156" t="str">
        <f>'[2]Actv PlacedInServc'!P48</f>
        <v/>
      </c>
      <c r="G42" s="156" t="str">
        <f>'[2]Actv PlacedInServc'!Q48</f>
        <v/>
      </c>
      <c r="H42" s="156" t="str">
        <f>'[2]Actv PlacedInServc'!R48</f>
        <v/>
      </c>
      <c r="I42" s="156" t="str">
        <f>'[2]Actv PlacedInServc'!S48</f>
        <v/>
      </c>
      <c r="J42" s="156" t="str">
        <f>'[2]Actv PlacedInServc'!T48</f>
        <v/>
      </c>
      <c r="K42" s="156" t="str">
        <f>'[2]Actv PlacedInServc'!U48</f>
        <v/>
      </c>
      <c r="L42" s="156" t="str">
        <f>'[2]Actv PlacedInServc'!V48</f>
        <v/>
      </c>
      <c r="M42" s="156" t="str">
        <f>'[2]Actv PlacedInServc'!W48</f>
        <v/>
      </c>
      <c r="N42" s="156" t="str">
        <f>'[2]Actv PlacedInServc'!X48</f>
        <v/>
      </c>
      <c r="O42" s="156" t="str">
        <f>'[2]Actv PlacedInServc'!Y48</f>
        <v/>
      </c>
      <c r="P42" s="156" t="str">
        <f>'[2]Actv PlacedInServc'!Z48</f>
        <v/>
      </c>
      <c r="Q42" s="156" t="str">
        <f>'[2]Actv PlacedInServc'!AA48</f>
        <v/>
      </c>
      <c r="R42" s="156" t="str">
        <f>'[2]Actv PlacedInServc'!AB48</f>
        <v/>
      </c>
      <c r="S42" s="156" t="str">
        <f>'[2]Actv PlacedInServc'!AC48</f>
        <v/>
      </c>
      <c r="T42" s="156" t="str">
        <f>'[2]Actv PlacedInServc'!AD48</f>
        <v/>
      </c>
      <c r="U42" s="156" t="str">
        <f>'[2]Actv PlacedInServc'!AE48</f>
        <v/>
      </c>
      <c r="V42" s="156" t="str">
        <f>'[2]Actv PlacedInServc'!AF48</f>
        <v/>
      </c>
      <c r="W42" s="156" t="str">
        <f>'[2]Actv PlacedInServc'!AG48</f>
        <v/>
      </c>
      <c r="X42" s="156" t="str">
        <f>'[2]Actv PlacedInServc'!AH48</f>
        <v/>
      </c>
      <c r="Y42" s="156" t="str">
        <f>'[2]Actv PlacedInServc'!AI48</f>
        <v/>
      </c>
      <c r="Z42" s="156" t="str">
        <f>'[2]Actv PlacedInServc'!AJ48</f>
        <v/>
      </c>
      <c r="AA42" s="156" t="str">
        <f>'[2]Actv PlacedInServc'!AK48</f>
        <v/>
      </c>
      <c r="AB42" s="156" t="str">
        <f>'[2]Actv PlacedInServc'!AL48</f>
        <v/>
      </c>
      <c r="AC42" s="156" t="s">
        <v>302</v>
      </c>
      <c r="AD42" s="156" t="s">
        <v>302</v>
      </c>
      <c r="AE42" s="156" t="s">
        <v>302</v>
      </c>
      <c r="AF42" s="156" t="s">
        <v>302</v>
      </c>
      <c r="AG42" s="156" t="s">
        <v>302</v>
      </c>
      <c r="AH42" s="156" t="s">
        <v>302</v>
      </c>
      <c r="AI42" s="156" t="s">
        <v>302</v>
      </c>
      <c r="AJ42" s="156" t="s">
        <v>302</v>
      </c>
      <c r="AK42" s="156" t="s">
        <v>302</v>
      </c>
      <c r="AL42" s="156" t="s">
        <v>302</v>
      </c>
      <c r="AM42" s="156" t="s">
        <v>302</v>
      </c>
      <c r="AN42" s="156" t="s">
        <v>302</v>
      </c>
      <c r="AO42" s="156">
        <v>0</v>
      </c>
      <c r="AP42" s="156">
        <f t="shared" si="1"/>
        <v>0</v>
      </c>
      <c r="AQ42" s="156">
        <f t="shared" si="2"/>
        <v>0</v>
      </c>
      <c r="AR42" s="156">
        <f t="shared" si="3"/>
        <v>0</v>
      </c>
    </row>
    <row r="43" spans="1:44" x14ac:dyDescent="0.25">
      <c r="A43" s="152" t="str">
        <f>'[2]Actv PlacedInServc'!H49</f>
        <v>10133500</v>
      </c>
      <c r="B43" s="153" t="str">
        <f>'[2]Actv PlacedInServc'!F49</f>
        <v>335000-Hydrants</v>
      </c>
      <c r="C43" s="154" t="str">
        <f t="shared" si="0"/>
        <v>335000</v>
      </c>
      <c r="D43" s="37" t="str">
        <f>IFERROR(VLOOKUP(C43,'UPIS Acct PP to SAP mapping'!$C$6:$F$81,4,FALSE),0)</f>
        <v>WATER</v>
      </c>
      <c r="E43" s="155" t="str">
        <f>IF(A43="", B43, E42)</f>
        <v>Hydrants, Valves, and Manholes - Replaced</v>
      </c>
      <c r="F43" s="156">
        <f>'[2]Actv PlacedInServc'!P49</f>
        <v>0</v>
      </c>
      <c r="G43" s="156">
        <f>'[2]Actv PlacedInServc'!Q49</f>
        <v>0</v>
      </c>
      <c r="H43" s="156">
        <f>'[2]Actv PlacedInServc'!R49</f>
        <v>45166.964700000004</v>
      </c>
      <c r="I43" s="156">
        <f>'[2]Actv PlacedInServc'!S49</f>
        <v>133500.49239999999</v>
      </c>
      <c r="J43" s="156">
        <f>'[2]Actv PlacedInServc'!T49</f>
        <v>136343.1685</v>
      </c>
      <c r="K43" s="156">
        <f>'[2]Actv PlacedInServc'!U49</f>
        <v>193301.97480000003</v>
      </c>
      <c r="L43" s="156">
        <f>'[2]Actv PlacedInServc'!V49</f>
        <v>298586.27480000001</v>
      </c>
      <c r="M43" s="156">
        <f>'[2]Actv PlacedInServc'!W49</f>
        <v>298586.27480000001</v>
      </c>
      <c r="N43" s="156">
        <f>'[2]Actv PlacedInServc'!X49</f>
        <v>295562.50970400003</v>
      </c>
      <c r="O43" s="156">
        <f>'[2]Actv PlacedInServc'!Y49</f>
        <v>294509.66670400003</v>
      </c>
      <c r="P43" s="156">
        <f>'[2]Actv PlacedInServc'!Z49</f>
        <v>399027.49700000003</v>
      </c>
      <c r="Q43" s="156">
        <f>'[2]Actv PlacedInServc'!AA49</f>
        <v>212678.49737199998</v>
      </c>
      <c r="R43" s="156">
        <f>'[2]Actv PlacedInServc'!AB49</f>
        <v>39428.970350000003</v>
      </c>
      <c r="S43" s="156">
        <f>'[2]Actv PlacedInServc'!AC49</f>
        <v>41558.10025000001</v>
      </c>
      <c r="T43" s="156">
        <f>'[2]Actv PlacedInServc'!AD49</f>
        <v>45538.664950000006</v>
      </c>
      <c r="U43" s="156">
        <f>'[2]Actv PlacedInServc'!AE49</f>
        <v>133898.587</v>
      </c>
      <c r="V43" s="156">
        <f>'[2]Actv PlacedInServc'!AF49</f>
        <v>137165.02560000002</v>
      </c>
      <c r="W43" s="156">
        <f>'[2]Actv PlacedInServc'!AG49</f>
        <v>194543.23569999999</v>
      </c>
      <c r="X43" s="156">
        <f>'[2]Actv PlacedInServc'!AH49</f>
        <v>300102.61810000002</v>
      </c>
      <c r="Y43" s="156">
        <f>'[2]Actv PlacedInServc'!AI49</f>
        <v>300848.92440000008</v>
      </c>
      <c r="Z43" s="156">
        <f>'[2]Actv PlacedInServc'!AJ49</f>
        <v>298309.45930399996</v>
      </c>
      <c r="AA43" s="156">
        <f>'[2]Actv PlacedInServc'!AK49</f>
        <v>297242.70720800001</v>
      </c>
      <c r="AB43" s="156">
        <f>'[2]Actv PlacedInServc'!AL49</f>
        <v>401741.785408</v>
      </c>
      <c r="AC43" s="156">
        <v>218104.95560800002</v>
      </c>
      <c r="AD43" s="156">
        <v>39428.970350000003</v>
      </c>
      <c r="AE43" s="156">
        <v>41558.10025000001</v>
      </c>
      <c r="AF43" s="156">
        <v>45538.664950000006</v>
      </c>
      <c r="AG43" s="156">
        <v>133898.587</v>
      </c>
      <c r="AH43" s="156">
        <v>137165.02560000002</v>
      </c>
      <c r="AI43" s="156">
        <v>194543.23569999999</v>
      </c>
      <c r="AJ43" s="156">
        <v>300102.61810000002</v>
      </c>
      <c r="AK43" s="156">
        <v>300848.92440000008</v>
      </c>
      <c r="AL43" s="156">
        <v>298309.45930399996</v>
      </c>
      <c r="AM43" s="156">
        <v>297242.70720800001</v>
      </c>
      <c r="AN43" s="156">
        <v>401849.17539400002</v>
      </c>
      <c r="AO43" s="156">
        <v>1909651.3929413334</v>
      </c>
      <c r="AP43" s="156">
        <f t="shared" si="1"/>
        <v>2094584.8234080002</v>
      </c>
      <c r="AQ43" s="156">
        <f t="shared" si="2"/>
        <v>2403056.575642</v>
      </c>
      <c r="AR43" s="156">
        <f t="shared" si="3"/>
        <v>2408590.423864</v>
      </c>
    </row>
    <row r="44" spans="1:44" x14ac:dyDescent="0.25">
      <c r="A44" s="152" t="str">
        <f>'[2]Actv PlacedInServc'!H50</f>
        <v>10133100</v>
      </c>
      <c r="B44" s="153" t="str">
        <f>'[2]Actv PlacedInServc'!F50</f>
        <v>331200-TD Mains 6in to 8in</v>
      </c>
      <c r="C44" s="154" t="str">
        <f t="shared" si="0"/>
        <v>331200</v>
      </c>
      <c r="D44" s="37" t="str">
        <f>IFERROR(VLOOKUP(C44,'UPIS Acct PP to SAP mapping'!$C$6:$F$81,4,FALSE),0)</f>
        <v>WATER</v>
      </c>
      <c r="E44" s="155" t="str">
        <f>IF(A44="", B44, E43)</f>
        <v>Hydrants, Valves, and Manholes - Replaced</v>
      </c>
      <c r="F44" s="156">
        <f>'[2]Actv PlacedInServc'!P50</f>
        <v>0</v>
      </c>
      <c r="G44" s="156">
        <f>'[2]Actv PlacedInServc'!Q50</f>
        <v>0</v>
      </c>
      <c r="H44" s="156">
        <f>'[2]Actv PlacedInServc'!R50</f>
        <v>11291.741175000001</v>
      </c>
      <c r="I44" s="156">
        <f>'[2]Actv PlacedInServc'!S50</f>
        <v>33375.123099999997</v>
      </c>
      <c r="J44" s="156">
        <f>'[2]Actv PlacedInServc'!T50</f>
        <v>34085.792125</v>
      </c>
      <c r="K44" s="156">
        <f>'[2]Actv PlacedInServc'!U50</f>
        <v>48325.493700000006</v>
      </c>
      <c r="L44" s="156">
        <f>'[2]Actv PlacedInServc'!V50</f>
        <v>74646.568700000003</v>
      </c>
      <c r="M44" s="156">
        <f>'[2]Actv PlacedInServc'!W50</f>
        <v>74646.568700000003</v>
      </c>
      <c r="N44" s="156">
        <f>'[2]Actv PlacedInServc'!X50</f>
        <v>73890.627426000006</v>
      </c>
      <c r="O44" s="156">
        <f>'[2]Actv PlacedInServc'!Y50</f>
        <v>73627.416676000008</v>
      </c>
      <c r="P44" s="156">
        <f>'[2]Actv PlacedInServc'!Z50</f>
        <v>99756.874250000008</v>
      </c>
      <c r="Q44" s="156">
        <f>'[2]Actv PlacedInServc'!AA50</f>
        <v>53169.624342999996</v>
      </c>
      <c r="R44" s="156">
        <f>'[2]Actv PlacedInServc'!AB50</f>
        <v>9857.2425875000008</v>
      </c>
      <c r="S44" s="156">
        <f>'[2]Actv PlacedInServc'!AC50</f>
        <v>10389.525062500003</v>
      </c>
      <c r="T44" s="156">
        <f>'[2]Actv PlacedInServc'!AD50</f>
        <v>11384.666237500001</v>
      </c>
      <c r="U44" s="156">
        <f>'[2]Actv PlacedInServc'!AE50</f>
        <v>33474.64675</v>
      </c>
      <c r="V44" s="156">
        <f>'[2]Actv PlacedInServc'!AF50</f>
        <v>34291.256400000006</v>
      </c>
      <c r="W44" s="156">
        <f>'[2]Actv PlacedInServc'!AG50</f>
        <v>48635.808924999998</v>
      </c>
      <c r="X44" s="156">
        <f>'[2]Actv PlacedInServc'!AH50</f>
        <v>75025.654525000005</v>
      </c>
      <c r="Y44" s="156">
        <f>'[2]Actv PlacedInServc'!AI50</f>
        <v>75212.231100000019</v>
      </c>
      <c r="Z44" s="156">
        <f>'[2]Actv PlacedInServc'!AJ50</f>
        <v>74577.36482599999</v>
      </c>
      <c r="AA44" s="156">
        <f>'[2]Actv PlacedInServc'!AK50</f>
        <v>74310.676802000002</v>
      </c>
      <c r="AB44" s="156">
        <f>'[2]Actv PlacedInServc'!AL50</f>
        <v>100435.446352</v>
      </c>
      <c r="AC44" s="156">
        <v>54526.238902000005</v>
      </c>
      <c r="AD44" s="156">
        <v>9857.2425875000008</v>
      </c>
      <c r="AE44" s="156">
        <v>10389.525062500003</v>
      </c>
      <c r="AF44" s="156">
        <v>11384.666237500001</v>
      </c>
      <c r="AG44" s="156">
        <v>33474.64675</v>
      </c>
      <c r="AH44" s="156">
        <v>34291.256400000006</v>
      </c>
      <c r="AI44" s="156">
        <v>48635.808924999998</v>
      </c>
      <c r="AJ44" s="156">
        <v>75025.654525000005</v>
      </c>
      <c r="AK44" s="156">
        <v>75212.231100000019</v>
      </c>
      <c r="AL44" s="156">
        <v>74577.36482599999</v>
      </c>
      <c r="AM44" s="156">
        <v>74310.676802000002</v>
      </c>
      <c r="AN44" s="156">
        <v>100462.2938485</v>
      </c>
      <c r="AO44" s="156">
        <v>477412.84823533334</v>
      </c>
      <c r="AP44" s="156">
        <f t="shared" si="1"/>
        <v>523646.20585200004</v>
      </c>
      <c r="AQ44" s="156">
        <f t="shared" si="2"/>
        <v>600764.14391049999</v>
      </c>
      <c r="AR44" s="156">
        <f t="shared" si="3"/>
        <v>602147.605966</v>
      </c>
    </row>
    <row r="45" spans="1:44" x14ac:dyDescent="0.25">
      <c r="A45" s="152" t="str">
        <f>'[2]Actv PlacedInServc'!H51</f>
        <v>10133410</v>
      </c>
      <c r="B45" s="153" t="str">
        <f>'[2]Actv PlacedInServc'!F51</f>
        <v>334100-Meters</v>
      </c>
      <c r="C45" s="154" t="str">
        <f t="shared" si="0"/>
        <v>334100</v>
      </c>
      <c r="D45" s="37" t="str">
        <f>IFERROR(VLOOKUP(C45,'UPIS Acct PP to SAP mapping'!$C$6:$F$81,4,FALSE),0)</f>
        <v>WATER</v>
      </c>
      <c r="E45" s="155"/>
      <c r="F45" s="156">
        <f>'[2]Actv PlacedInServc'!P51</f>
        <v>0</v>
      </c>
      <c r="G45" s="156">
        <f>'[2]Actv PlacedInServc'!Q51</f>
        <v>0</v>
      </c>
      <c r="H45" s="156">
        <f>'[2]Actv PlacedInServc'!R51</f>
        <v>0</v>
      </c>
      <c r="I45" s="156">
        <f>'[2]Actv PlacedInServc'!S51</f>
        <v>0</v>
      </c>
      <c r="J45" s="156">
        <f>'[2]Actv PlacedInServc'!T51</f>
        <v>0</v>
      </c>
      <c r="K45" s="156">
        <f>'[2]Actv PlacedInServc'!U51</f>
        <v>0</v>
      </c>
      <c r="L45" s="156">
        <f>'[2]Actv PlacedInServc'!V51</f>
        <v>0</v>
      </c>
      <c r="M45" s="156">
        <f>'[2]Actv PlacedInServc'!W51</f>
        <v>0</v>
      </c>
      <c r="N45" s="156">
        <f>'[2]Actv PlacedInServc'!X51</f>
        <v>0</v>
      </c>
      <c r="O45" s="156">
        <f>'[2]Actv PlacedInServc'!Y51</f>
        <v>0</v>
      </c>
      <c r="P45" s="156">
        <f>'[2]Actv PlacedInServc'!Z51</f>
        <v>0</v>
      </c>
      <c r="Q45" s="156">
        <f>'[2]Actv PlacedInServc'!AA51</f>
        <v>0</v>
      </c>
      <c r="R45" s="156">
        <f>'[2]Actv PlacedInServc'!AB51</f>
        <v>0</v>
      </c>
      <c r="S45" s="156">
        <f>'[2]Actv PlacedInServc'!AC51</f>
        <v>0</v>
      </c>
      <c r="T45" s="156">
        <f>'[2]Actv PlacedInServc'!AD51</f>
        <v>0</v>
      </c>
      <c r="U45" s="156">
        <f>'[2]Actv PlacedInServc'!AE51</f>
        <v>0</v>
      </c>
      <c r="V45" s="156">
        <f>'[2]Actv PlacedInServc'!AF51</f>
        <v>0</v>
      </c>
      <c r="W45" s="156">
        <f>'[2]Actv PlacedInServc'!AG51</f>
        <v>0</v>
      </c>
      <c r="X45" s="156">
        <f>'[2]Actv PlacedInServc'!AH51</f>
        <v>0</v>
      </c>
      <c r="Y45" s="156">
        <f>'[2]Actv PlacedInServc'!AI51</f>
        <v>0</v>
      </c>
      <c r="Z45" s="156">
        <f>'[2]Actv PlacedInServc'!AJ51</f>
        <v>0</v>
      </c>
      <c r="AA45" s="156">
        <f>'[2]Actv PlacedInServc'!AK51</f>
        <v>0</v>
      </c>
      <c r="AB45" s="156">
        <f>'[2]Actv PlacedInServc'!AL51</f>
        <v>0</v>
      </c>
      <c r="AC45" s="156">
        <v>0</v>
      </c>
      <c r="AD45" s="156">
        <v>0</v>
      </c>
      <c r="AE45" s="156">
        <v>0</v>
      </c>
      <c r="AF45" s="156">
        <v>0</v>
      </c>
      <c r="AG45" s="156">
        <v>0</v>
      </c>
      <c r="AH45" s="156">
        <v>0</v>
      </c>
      <c r="AI45" s="156">
        <v>0</v>
      </c>
      <c r="AJ45" s="156">
        <v>0</v>
      </c>
      <c r="AK45" s="156">
        <v>0</v>
      </c>
      <c r="AL45" s="156">
        <v>0</v>
      </c>
      <c r="AM45" s="156">
        <v>0</v>
      </c>
      <c r="AN45" s="156">
        <v>0</v>
      </c>
      <c r="AO45" s="156">
        <v>0</v>
      </c>
      <c r="AP45" s="156">
        <f t="shared" si="1"/>
        <v>0</v>
      </c>
      <c r="AQ45" s="156">
        <f t="shared" si="2"/>
        <v>0</v>
      </c>
      <c r="AR45" s="156">
        <f t="shared" si="3"/>
        <v>0</v>
      </c>
    </row>
    <row r="46" spans="1:44" x14ac:dyDescent="0.25">
      <c r="A46" s="152" t="str">
        <f>'[2]Actv PlacedInServc'!H52</f>
        <v>10133300</v>
      </c>
      <c r="B46" s="153" t="str">
        <f>'[2]Actv PlacedInServc'!F52</f>
        <v>333000-Services</v>
      </c>
      <c r="C46" s="154" t="str">
        <f t="shared" si="0"/>
        <v>333000</v>
      </c>
      <c r="D46" s="37" t="str">
        <f>IFERROR(VLOOKUP(C46,'UPIS Acct PP to SAP mapping'!$C$6:$F$81,4,FALSE),0)</f>
        <v>WATER</v>
      </c>
      <c r="E46" s="155"/>
      <c r="F46" s="156">
        <f>'[2]Actv PlacedInServc'!P52</f>
        <v>0</v>
      </c>
      <c r="G46" s="156">
        <f>'[2]Actv PlacedInServc'!Q52</f>
        <v>0</v>
      </c>
      <c r="H46" s="156">
        <f>'[2]Actv PlacedInServc'!R52</f>
        <v>0</v>
      </c>
      <c r="I46" s="156">
        <f>'[2]Actv PlacedInServc'!S52</f>
        <v>0</v>
      </c>
      <c r="J46" s="156">
        <f>'[2]Actv PlacedInServc'!T52</f>
        <v>0</v>
      </c>
      <c r="K46" s="156">
        <f>'[2]Actv PlacedInServc'!U52</f>
        <v>0</v>
      </c>
      <c r="L46" s="156">
        <f>'[2]Actv PlacedInServc'!V52</f>
        <v>0</v>
      </c>
      <c r="M46" s="156">
        <f>'[2]Actv PlacedInServc'!W52</f>
        <v>0</v>
      </c>
      <c r="N46" s="156">
        <f>'[2]Actv PlacedInServc'!X52</f>
        <v>0</v>
      </c>
      <c r="O46" s="156">
        <f>'[2]Actv PlacedInServc'!Y52</f>
        <v>0</v>
      </c>
      <c r="P46" s="156">
        <f>'[2]Actv PlacedInServc'!Z52</f>
        <v>0</v>
      </c>
      <c r="Q46" s="156">
        <f>'[2]Actv PlacedInServc'!AA52</f>
        <v>0</v>
      </c>
      <c r="R46" s="156">
        <f>'[2]Actv PlacedInServc'!AB52</f>
        <v>0</v>
      </c>
      <c r="S46" s="156">
        <f>'[2]Actv PlacedInServc'!AC52</f>
        <v>0</v>
      </c>
      <c r="T46" s="156">
        <f>'[2]Actv PlacedInServc'!AD52</f>
        <v>0</v>
      </c>
      <c r="U46" s="156">
        <f>'[2]Actv PlacedInServc'!AE52</f>
        <v>0</v>
      </c>
      <c r="V46" s="156">
        <f>'[2]Actv PlacedInServc'!AF52</f>
        <v>0</v>
      </c>
      <c r="W46" s="156">
        <f>'[2]Actv PlacedInServc'!AG52</f>
        <v>0</v>
      </c>
      <c r="X46" s="156">
        <f>'[2]Actv PlacedInServc'!AH52</f>
        <v>0</v>
      </c>
      <c r="Y46" s="156">
        <f>'[2]Actv PlacedInServc'!AI52</f>
        <v>0</v>
      </c>
      <c r="Z46" s="156">
        <f>'[2]Actv PlacedInServc'!AJ52</f>
        <v>0</v>
      </c>
      <c r="AA46" s="156">
        <f>'[2]Actv PlacedInServc'!AK52</f>
        <v>0</v>
      </c>
      <c r="AB46" s="156">
        <f>'[2]Actv PlacedInServc'!AL52</f>
        <v>0</v>
      </c>
      <c r="AC46" s="156">
        <v>0</v>
      </c>
      <c r="AD46" s="156">
        <v>0</v>
      </c>
      <c r="AE46" s="156">
        <v>0</v>
      </c>
      <c r="AF46" s="156">
        <v>0</v>
      </c>
      <c r="AG46" s="156">
        <v>0</v>
      </c>
      <c r="AH46" s="156">
        <v>0</v>
      </c>
      <c r="AI46" s="156">
        <v>0</v>
      </c>
      <c r="AJ46" s="156">
        <v>0</v>
      </c>
      <c r="AK46" s="156">
        <v>0</v>
      </c>
      <c r="AL46" s="156">
        <v>0</v>
      </c>
      <c r="AM46" s="156">
        <v>0</v>
      </c>
      <c r="AN46" s="156">
        <v>0</v>
      </c>
      <c r="AO46" s="156">
        <v>0</v>
      </c>
      <c r="AP46" s="156">
        <f t="shared" si="1"/>
        <v>0</v>
      </c>
      <c r="AQ46" s="156">
        <f t="shared" si="2"/>
        <v>0</v>
      </c>
      <c r="AR46" s="156">
        <f t="shared" si="3"/>
        <v>0</v>
      </c>
    </row>
    <row r="47" spans="1:44" x14ac:dyDescent="0.25">
      <c r="A47" s="152" t="str">
        <f>'[2]Actv PlacedInServc'!H53</f>
        <v/>
      </c>
      <c r="B47" s="153" t="str">
        <f>'[2]Actv PlacedInServc'!F53</f>
        <v/>
      </c>
      <c r="C47" s="154" t="str">
        <f t="shared" si="0"/>
        <v/>
      </c>
      <c r="D47" s="37">
        <f>IFERROR(VLOOKUP(C47,'UPIS Acct PP to SAP mapping'!$C$6:$F$81,4,FALSE),0)</f>
        <v>0</v>
      </c>
      <c r="E47" s="155" t="str">
        <f>IF(A47="", B47, E46)</f>
        <v/>
      </c>
      <c r="F47" s="156" t="str">
        <f>'[2]Actv PlacedInServc'!P53</f>
        <v/>
      </c>
      <c r="G47" s="156" t="str">
        <f>'[2]Actv PlacedInServc'!Q53</f>
        <v/>
      </c>
      <c r="H47" s="156" t="str">
        <f>'[2]Actv PlacedInServc'!R53</f>
        <v/>
      </c>
      <c r="I47" s="156" t="str">
        <f>'[2]Actv PlacedInServc'!S53</f>
        <v/>
      </c>
      <c r="J47" s="156" t="str">
        <f>'[2]Actv PlacedInServc'!T53</f>
        <v/>
      </c>
      <c r="K47" s="156" t="str">
        <f>'[2]Actv PlacedInServc'!U53</f>
        <v/>
      </c>
      <c r="L47" s="156" t="str">
        <f>'[2]Actv PlacedInServc'!V53</f>
        <v/>
      </c>
      <c r="M47" s="156" t="str">
        <f>'[2]Actv PlacedInServc'!W53</f>
        <v/>
      </c>
      <c r="N47" s="156" t="str">
        <f>'[2]Actv PlacedInServc'!X53</f>
        <v/>
      </c>
      <c r="O47" s="156" t="str">
        <f>'[2]Actv PlacedInServc'!Y53</f>
        <v/>
      </c>
      <c r="P47" s="156" t="str">
        <f>'[2]Actv PlacedInServc'!Z53</f>
        <v/>
      </c>
      <c r="Q47" s="156" t="str">
        <f>'[2]Actv PlacedInServc'!AA53</f>
        <v/>
      </c>
      <c r="R47" s="156" t="str">
        <f>'[2]Actv PlacedInServc'!AB53</f>
        <v/>
      </c>
      <c r="S47" s="156" t="str">
        <f>'[2]Actv PlacedInServc'!AC53</f>
        <v/>
      </c>
      <c r="T47" s="156" t="str">
        <f>'[2]Actv PlacedInServc'!AD53</f>
        <v/>
      </c>
      <c r="U47" s="156" t="str">
        <f>'[2]Actv PlacedInServc'!AE53</f>
        <v/>
      </c>
      <c r="V47" s="156" t="str">
        <f>'[2]Actv PlacedInServc'!AF53</f>
        <v/>
      </c>
      <c r="W47" s="156" t="str">
        <f>'[2]Actv PlacedInServc'!AG53</f>
        <v/>
      </c>
      <c r="X47" s="156" t="str">
        <f>'[2]Actv PlacedInServc'!AH53</f>
        <v/>
      </c>
      <c r="Y47" s="156" t="str">
        <f>'[2]Actv PlacedInServc'!AI53</f>
        <v/>
      </c>
      <c r="Z47" s="156" t="str">
        <f>'[2]Actv PlacedInServc'!AJ53</f>
        <v/>
      </c>
      <c r="AA47" s="156" t="str">
        <f>'[2]Actv PlacedInServc'!AK53</f>
        <v/>
      </c>
      <c r="AB47" s="156" t="str">
        <f>'[2]Actv PlacedInServc'!AL53</f>
        <v/>
      </c>
      <c r="AC47" s="156" t="s">
        <v>302</v>
      </c>
      <c r="AD47" s="156" t="s">
        <v>302</v>
      </c>
      <c r="AE47" s="156" t="s">
        <v>302</v>
      </c>
      <c r="AF47" s="156" t="s">
        <v>302</v>
      </c>
      <c r="AG47" s="156" t="s">
        <v>302</v>
      </c>
      <c r="AH47" s="156" t="s">
        <v>302</v>
      </c>
      <c r="AI47" s="156" t="s">
        <v>302</v>
      </c>
      <c r="AJ47" s="156" t="s">
        <v>302</v>
      </c>
      <c r="AK47" s="156" t="s">
        <v>302</v>
      </c>
      <c r="AL47" s="156" t="s">
        <v>302</v>
      </c>
      <c r="AM47" s="156" t="s">
        <v>302</v>
      </c>
      <c r="AN47" s="156" t="s">
        <v>302</v>
      </c>
      <c r="AO47" s="156">
        <v>0</v>
      </c>
      <c r="AP47" s="156">
        <f t="shared" si="1"/>
        <v>0</v>
      </c>
      <c r="AQ47" s="156">
        <f t="shared" si="2"/>
        <v>0</v>
      </c>
      <c r="AR47" s="156">
        <f t="shared" si="3"/>
        <v>0</v>
      </c>
    </row>
    <row r="48" spans="1:44" x14ac:dyDescent="0.25">
      <c r="A48" s="152" t="str">
        <f>'[2]Actv PlacedInServc'!H54</f>
        <v/>
      </c>
      <c r="B48" s="153" t="str">
        <f>'[2]Actv PlacedInServc'!F54</f>
        <v>Services and Laterals - New</v>
      </c>
      <c r="C48" s="154" t="str">
        <f t="shared" si="0"/>
        <v>Servic</v>
      </c>
      <c r="D48" s="37">
        <f>IFERROR(VLOOKUP(C48,'UPIS Acct PP to SAP mapping'!$C$6:$F$81,4,FALSE),0)</f>
        <v>0</v>
      </c>
      <c r="E48" s="155" t="str">
        <f>IF(A48="", B48, E47)</f>
        <v>Services and Laterals - New</v>
      </c>
      <c r="F48" s="156" t="str">
        <f>'[2]Actv PlacedInServc'!P54</f>
        <v/>
      </c>
      <c r="G48" s="156" t="str">
        <f>'[2]Actv PlacedInServc'!Q54</f>
        <v/>
      </c>
      <c r="H48" s="156" t="str">
        <f>'[2]Actv PlacedInServc'!R54</f>
        <v/>
      </c>
      <c r="I48" s="156" t="str">
        <f>'[2]Actv PlacedInServc'!S54</f>
        <v/>
      </c>
      <c r="J48" s="156" t="str">
        <f>'[2]Actv PlacedInServc'!T54</f>
        <v/>
      </c>
      <c r="K48" s="156" t="str">
        <f>'[2]Actv PlacedInServc'!U54</f>
        <v/>
      </c>
      <c r="L48" s="156" t="str">
        <f>'[2]Actv PlacedInServc'!V54</f>
        <v/>
      </c>
      <c r="M48" s="156" t="str">
        <f>'[2]Actv PlacedInServc'!W54</f>
        <v/>
      </c>
      <c r="N48" s="156" t="str">
        <f>'[2]Actv PlacedInServc'!X54</f>
        <v/>
      </c>
      <c r="O48" s="156" t="str">
        <f>'[2]Actv PlacedInServc'!Y54</f>
        <v/>
      </c>
      <c r="P48" s="156" t="str">
        <f>'[2]Actv PlacedInServc'!Z54</f>
        <v/>
      </c>
      <c r="Q48" s="156" t="str">
        <f>'[2]Actv PlacedInServc'!AA54</f>
        <v/>
      </c>
      <c r="R48" s="156" t="str">
        <f>'[2]Actv PlacedInServc'!AB54</f>
        <v/>
      </c>
      <c r="S48" s="156" t="str">
        <f>'[2]Actv PlacedInServc'!AC54</f>
        <v/>
      </c>
      <c r="T48" s="156" t="str">
        <f>'[2]Actv PlacedInServc'!AD54</f>
        <v/>
      </c>
      <c r="U48" s="156" t="str">
        <f>'[2]Actv PlacedInServc'!AE54</f>
        <v/>
      </c>
      <c r="V48" s="156" t="str">
        <f>'[2]Actv PlacedInServc'!AF54</f>
        <v/>
      </c>
      <c r="W48" s="156" t="str">
        <f>'[2]Actv PlacedInServc'!AG54</f>
        <v/>
      </c>
      <c r="X48" s="156" t="str">
        <f>'[2]Actv PlacedInServc'!AH54</f>
        <v/>
      </c>
      <c r="Y48" s="156" t="str">
        <f>'[2]Actv PlacedInServc'!AI54</f>
        <v/>
      </c>
      <c r="Z48" s="156" t="str">
        <f>'[2]Actv PlacedInServc'!AJ54</f>
        <v/>
      </c>
      <c r="AA48" s="156" t="str">
        <f>'[2]Actv PlacedInServc'!AK54</f>
        <v/>
      </c>
      <c r="AB48" s="156" t="str">
        <f>'[2]Actv PlacedInServc'!AL54</f>
        <v/>
      </c>
      <c r="AC48" s="156" t="s">
        <v>302</v>
      </c>
      <c r="AD48" s="156" t="s">
        <v>302</v>
      </c>
      <c r="AE48" s="156" t="s">
        <v>302</v>
      </c>
      <c r="AF48" s="156" t="s">
        <v>302</v>
      </c>
      <c r="AG48" s="156" t="s">
        <v>302</v>
      </c>
      <c r="AH48" s="156" t="s">
        <v>302</v>
      </c>
      <c r="AI48" s="156" t="s">
        <v>302</v>
      </c>
      <c r="AJ48" s="156" t="s">
        <v>302</v>
      </c>
      <c r="AK48" s="156" t="s">
        <v>302</v>
      </c>
      <c r="AL48" s="156" t="s">
        <v>302</v>
      </c>
      <c r="AM48" s="156" t="s">
        <v>302</v>
      </c>
      <c r="AN48" s="156" t="s">
        <v>302</v>
      </c>
      <c r="AO48" s="156">
        <v>0</v>
      </c>
      <c r="AP48" s="156">
        <f t="shared" si="1"/>
        <v>0</v>
      </c>
      <c r="AQ48" s="156">
        <f t="shared" si="2"/>
        <v>0</v>
      </c>
      <c r="AR48" s="156">
        <f t="shared" si="3"/>
        <v>0</v>
      </c>
    </row>
    <row r="49" spans="1:44" x14ac:dyDescent="0.25">
      <c r="A49" s="152" t="str">
        <f>'[2]Actv PlacedInServc'!H55</f>
        <v>10133300</v>
      </c>
      <c r="B49" s="153" t="str">
        <f>'[2]Actv PlacedInServc'!F55</f>
        <v>333000-Services</v>
      </c>
      <c r="C49" s="154" t="str">
        <f t="shared" si="0"/>
        <v>333000</v>
      </c>
      <c r="D49" s="37" t="str">
        <f>IFERROR(VLOOKUP(C49,'UPIS Acct PP to SAP mapping'!$C$6:$F$81,4,FALSE),0)</f>
        <v>WATER</v>
      </c>
      <c r="E49" s="155"/>
      <c r="F49" s="156">
        <f>'[2]Actv PlacedInServc'!P55</f>
        <v>0</v>
      </c>
      <c r="G49" s="156">
        <f>'[2]Actv PlacedInServc'!Q55</f>
        <v>0</v>
      </c>
      <c r="H49" s="156">
        <f>'[2]Actv PlacedInServc'!R55</f>
        <v>136831.44893749998</v>
      </c>
      <c r="I49" s="156">
        <f>'[2]Actv PlacedInServc'!S55</f>
        <v>138047.11378124999</v>
      </c>
      <c r="J49" s="156">
        <f>'[2]Actv PlacedInServc'!T55</f>
        <v>187608.39118750003</v>
      </c>
      <c r="K49" s="156">
        <f>'[2]Actv PlacedInServc'!U55</f>
        <v>187910.77599999998</v>
      </c>
      <c r="L49" s="156">
        <f>'[2]Actv PlacedInServc'!V55</f>
        <v>188207.1070625</v>
      </c>
      <c r="M49" s="156">
        <f>'[2]Actv PlacedInServc'!W55</f>
        <v>169645.41537500001</v>
      </c>
      <c r="N49" s="156">
        <f>'[2]Actv PlacedInServc'!X55</f>
        <v>138346.05743750001</v>
      </c>
      <c r="O49" s="156">
        <f>'[2]Actv PlacedInServc'!Y55</f>
        <v>137543.67262499998</v>
      </c>
      <c r="P49" s="156">
        <f>'[2]Actv PlacedInServc'!Z55</f>
        <v>147916.543875</v>
      </c>
      <c r="Q49" s="156">
        <f>'[2]Actv PlacedInServc'!AA55</f>
        <v>52661.536992499998</v>
      </c>
      <c r="R49" s="156">
        <f>'[2]Actv PlacedInServc'!AB55</f>
        <v>100882.03978125</v>
      </c>
      <c r="S49" s="156">
        <f>'[2]Actv PlacedInServc'!AC55</f>
        <v>85014.949406250002</v>
      </c>
      <c r="T49" s="156">
        <f>'[2]Actv PlacedInServc'!AD55</f>
        <v>136831.60028124999</v>
      </c>
      <c r="U49" s="156">
        <f>'[2]Actv PlacedInServc'!AE55</f>
        <v>173259.14637500001</v>
      </c>
      <c r="V49" s="156">
        <f>'[2]Actv PlacedInServc'!AF55</f>
        <v>187619.06168750004</v>
      </c>
      <c r="W49" s="156">
        <f>'[2]Actv PlacedInServc'!AG55</f>
        <v>192145.66149999999</v>
      </c>
      <c r="X49" s="156">
        <f>'[2]Actv PlacedInServc'!AH55</f>
        <v>191751.29943750001</v>
      </c>
      <c r="Y49" s="156">
        <f>'[2]Actv PlacedInServc'!AI55</f>
        <v>172910.19050000003</v>
      </c>
      <c r="Z49" s="156">
        <f>'[2]Actv PlacedInServc'!AJ55</f>
        <v>168568.23006250002</v>
      </c>
      <c r="AA49" s="156">
        <f>'[2]Actv PlacedInServc'!AK55</f>
        <v>132714.38837500001</v>
      </c>
      <c r="AB49" s="156">
        <f>'[2]Actv PlacedInServc'!AL55</f>
        <v>132977.08137500001</v>
      </c>
      <c r="AC49" s="156">
        <v>54326.207398749997</v>
      </c>
      <c r="AD49" s="156">
        <v>100882.03978125</v>
      </c>
      <c r="AE49" s="156">
        <v>85014.949406250002</v>
      </c>
      <c r="AF49" s="156">
        <v>136831.60028124999</v>
      </c>
      <c r="AG49" s="156">
        <v>198410.49012499998</v>
      </c>
      <c r="AH49" s="156">
        <v>202911.51437500003</v>
      </c>
      <c r="AI49" s="156">
        <v>202951.67856250002</v>
      </c>
      <c r="AJ49" s="156">
        <v>197461.40155750001</v>
      </c>
      <c r="AK49" s="156">
        <v>173007.18368250001</v>
      </c>
      <c r="AL49" s="156">
        <v>168601.65887000001</v>
      </c>
      <c r="AM49" s="156">
        <v>132714.38837500001</v>
      </c>
      <c r="AN49" s="156">
        <v>133248.212860625</v>
      </c>
      <c r="AO49" s="156">
        <v>1742214.6491237499</v>
      </c>
      <c r="AP49" s="156">
        <f t="shared" si="1"/>
        <v>1432056.5262812499</v>
      </c>
      <c r="AQ49" s="156">
        <f t="shared" si="2"/>
        <v>1727335.1857737503</v>
      </c>
      <c r="AR49" s="156">
        <f t="shared" si="3"/>
        <v>1786361.3252756249</v>
      </c>
    </row>
    <row r="50" spans="1:44" x14ac:dyDescent="0.25">
      <c r="A50" s="152" t="str">
        <f>'[2]Actv PlacedInServc'!H56</f>
        <v>10133420</v>
      </c>
      <c r="B50" s="153" t="str">
        <f>'[2]Actv PlacedInServc'!F56</f>
        <v>334200-Meter Installations</v>
      </c>
      <c r="C50" s="154" t="str">
        <f t="shared" si="0"/>
        <v>334200</v>
      </c>
      <c r="D50" s="37" t="str">
        <f>IFERROR(VLOOKUP(C50,'UPIS Acct PP to SAP mapping'!$C$6:$F$81,4,FALSE),0)</f>
        <v>WATER</v>
      </c>
      <c r="E50" s="155">
        <f>IF(A50="", B50, E49)</f>
        <v>0</v>
      </c>
      <c r="F50" s="156">
        <f>'[2]Actv PlacedInServc'!P56</f>
        <v>0</v>
      </c>
      <c r="G50" s="156">
        <f>'[2]Actv PlacedInServc'!Q56</f>
        <v>0</v>
      </c>
      <c r="H50" s="156">
        <f>'[2]Actv PlacedInServc'!R56</f>
        <v>54732.579574999996</v>
      </c>
      <c r="I50" s="156">
        <f>'[2]Actv PlacedInServc'!S56</f>
        <v>55218.845512500004</v>
      </c>
      <c r="J50" s="156">
        <f>'[2]Actv PlacedInServc'!T56</f>
        <v>75043.356475000022</v>
      </c>
      <c r="K50" s="156">
        <f>'[2]Actv PlacedInServc'!U56</f>
        <v>75164.310400000002</v>
      </c>
      <c r="L50" s="156">
        <f>'[2]Actv PlacedInServc'!V56</f>
        <v>75282.842825</v>
      </c>
      <c r="M50" s="156">
        <f>'[2]Actv PlacedInServc'!W56</f>
        <v>67858.166150000005</v>
      </c>
      <c r="N50" s="156">
        <f>'[2]Actv PlacedInServc'!X56</f>
        <v>55338.422975000009</v>
      </c>
      <c r="O50" s="156">
        <f>'[2]Actv PlacedInServc'!Y56</f>
        <v>55017.469049999992</v>
      </c>
      <c r="P50" s="156">
        <f>'[2]Actv PlacedInServc'!Z56</f>
        <v>59166.617550000003</v>
      </c>
      <c r="Q50" s="156">
        <f>'[2]Actv PlacedInServc'!AA56</f>
        <v>21064.614797000002</v>
      </c>
      <c r="R50" s="156">
        <f>'[2]Actv PlacedInServc'!AB56</f>
        <v>40352.815912500002</v>
      </c>
      <c r="S50" s="156">
        <f>'[2]Actv PlacedInServc'!AC56</f>
        <v>34005.979762499999</v>
      </c>
      <c r="T50" s="156">
        <f>'[2]Actv PlacedInServc'!AD56</f>
        <v>54732.640112499997</v>
      </c>
      <c r="U50" s="156">
        <f>'[2]Actv PlacedInServc'!AE56</f>
        <v>69303.658550000007</v>
      </c>
      <c r="V50" s="156">
        <f>'[2]Actv PlacedInServc'!AF56</f>
        <v>75047.624675000014</v>
      </c>
      <c r="W50" s="156">
        <f>'[2]Actv PlacedInServc'!AG56</f>
        <v>76858.264599999995</v>
      </c>
      <c r="X50" s="156">
        <f>'[2]Actv PlacedInServc'!AH56</f>
        <v>76700.519775000008</v>
      </c>
      <c r="Y50" s="156">
        <f>'[2]Actv PlacedInServc'!AI56</f>
        <v>69164.07620000001</v>
      </c>
      <c r="Z50" s="156">
        <f>'[2]Actv PlacedInServc'!AJ56</f>
        <v>67427.292025000017</v>
      </c>
      <c r="AA50" s="156">
        <f>'[2]Actv PlacedInServc'!AK56</f>
        <v>53085.755350000007</v>
      </c>
      <c r="AB50" s="156">
        <f>'[2]Actv PlacedInServc'!AL56</f>
        <v>53190.832550000006</v>
      </c>
      <c r="AC50" s="156">
        <v>21730.482959500001</v>
      </c>
      <c r="AD50" s="156">
        <v>40352.815912500002</v>
      </c>
      <c r="AE50" s="156">
        <v>34005.979762499999</v>
      </c>
      <c r="AF50" s="156">
        <v>54732.640112499997</v>
      </c>
      <c r="AG50" s="156">
        <v>79364.196049999999</v>
      </c>
      <c r="AH50" s="156">
        <v>81164.605750000017</v>
      </c>
      <c r="AI50" s="156">
        <v>81180.671425000008</v>
      </c>
      <c r="AJ50" s="156">
        <v>78984.560623000012</v>
      </c>
      <c r="AK50" s="156">
        <v>69202.873473</v>
      </c>
      <c r="AL50" s="156">
        <v>67440.663548000011</v>
      </c>
      <c r="AM50" s="156">
        <v>53085.755350000007</v>
      </c>
      <c r="AN50" s="156">
        <v>53299.285144250003</v>
      </c>
      <c r="AO50" s="156">
        <v>696885.85964949999</v>
      </c>
      <c r="AP50" s="156">
        <f t="shared" si="1"/>
        <v>572822.61051250005</v>
      </c>
      <c r="AQ50" s="156">
        <f t="shared" si="2"/>
        <v>690934.07430950005</v>
      </c>
      <c r="AR50" s="156">
        <f t="shared" si="3"/>
        <v>714544.53011025011</v>
      </c>
    </row>
    <row r="51" spans="1:44" x14ac:dyDescent="0.25">
      <c r="A51" s="152" t="str">
        <f>'[2]Actv PlacedInServc'!H57</f>
        <v>10133410</v>
      </c>
      <c r="B51" s="153" t="str">
        <f>'[2]Actv PlacedInServc'!F57</f>
        <v>334100-Meters</v>
      </c>
      <c r="C51" s="154" t="str">
        <f t="shared" si="0"/>
        <v>334100</v>
      </c>
      <c r="D51" s="37" t="str">
        <f>IFERROR(VLOOKUP(C51,'UPIS Acct PP to SAP mapping'!$C$6:$F$81,4,FALSE),0)</f>
        <v>WATER</v>
      </c>
      <c r="E51" s="155">
        <f>IF(A51="", B51, E50)</f>
        <v>0</v>
      </c>
      <c r="F51" s="156">
        <f>'[2]Actv PlacedInServc'!P57</f>
        <v>0</v>
      </c>
      <c r="G51" s="156">
        <f>'[2]Actv PlacedInServc'!Q57</f>
        <v>0</v>
      </c>
      <c r="H51" s="156">
        <f>'[2]Actv PlacedInServc'!R57</f>
        <v>82098.869362499987</v>
      </c>
      <c r="I51" s="156">
        <f>'[2]Actv PlacedInServc'!S57</f>
        <v>82828.268268749991</v>
      </c>
      <c r="J51" s="156">
        <f>'[2]Actv PlacedInServc'!T57</f>
        <v>112565.03471250001</v>
      </c>
      <c r="K51" s="156">
        <f>'[2]Actv PlacedInServc'!U57</f>
        <v>112746.46559999998</v>
      </c>
      <c r="L51" s="156">
        <f>'[2]Actv PlacedInServc'!V57</f>
        <v>112924.2642375</v>
      </c>
      <c r="M51" s="156">
        <f>'[2]Actv PlacedInServc'!W57</f>
        <v>101787.24922500001</v>
      </c>
      <c r="N51" s="156">
        <f>'[2]Actv PlacedInServc'!X57</f>
        <v>83007.634462500006</v>
      </c>
      <c r="O51" s="156">
        <f>'[2]Actv PlacedInServc'!Y57</f>
        <v>82526.203574999978</v>
      </c>
      <c r="P51" s="156">
        <f>'[2]Actv PlacedInServc'!Z57</f>
        <v>88749.926324999993</v>
      </c>
      <c r="Q51" s="156">
        <f>'[2]Actv PlacedInServc'!AA57</f>
        <v>31596.922195499996</v>
      </c>
      <c r="R51" s="156">
        <f>'[2]Actv PlacedInServc'!AB57</f>
        <v>60529.223868749999</v>
      </c>
      <c r="S51" s="156">
        <f>'[2]Actv PlacedInServc'!AC57</f>
        <v>51008.969643750002</v>
      </c>
      <c r="T51" s="156">
        <f>'[2]Actv PlacedInServc'!AD57</f>
        <v>82098.960168749996</v>
      </c>
      <c r="U51" s="156">
        <f>'[2]Actv PlacedInServc'!AE57</f>
        <v>103955.487825</v>
      </c>
      <c r="V51" s="156">
        <f>'[2]Actv PlacedInServc'!AF57</f>
        <v>112571.43701250003</v>
      </c>
      <c r="W51" s="156">
        <f>'[2]Actv PlacedInServc'!AG57</f>
        <v>115287.39689999999</v>
      </c>
      <c r="X51" s="156">
        <f>'[2]Actv PlacedInServc'!AH57</f>
        <v>115050.7796625</v>
      </c>
      <c r="Y51" s="156">
        <f>'[2]Actv PlacedInServc'!AI57</f>
        <v>103746.11430000002</v>
      </c>
      <c r="Z51" s="156">
        <f>'[2]Actv PlacedInServc'!AJ57</f>
        <v>101140.9380375</v>
      </c>
      <c r="AA51" s="156">
        <f>'[2]Actv PlacedInServc'!AK57</f>
        <v>79628.633025000003</v>
      </c>
      <c r="AB51" s="156">
        <f>'[2]Actv PlacedInServc'!AL57</f>
        <v>79786.248825000002</v>
      </c>
      <c r="AC51" s="156">
        <v>32595.724439249996</v>
      </c>
      <c r="AD51" s="156">
        <v>60529.223868749999</v>
      </c>
      <c r="AE51" s="156">
        <v>51008.969643750002</v>
      </c>
      <c r="AF51" s="156">
        <v>82098.960168749996</v>
      </c>
      <c r="AG51" s="156">
        <v>119046.29407499998</v>
      </c>
      <c r="AH51" s="156">
        <v>121746.90862500001</v>
      </c>
      <c r="AI51" s="156">
        <v>121771.00713750001</v>
      </c>
      <c r="AJ51" s="156">
        <v>118476.8409345</v>
      </c>
      <c r="AK51" s="156">
        <v>103804.31020950001</v>
      </c>
      <c r="AL51" s="156">
        <v>101160.995322</v>
      </c>
      <c r="AM51" s="156">
        <v>79628.633025000003</v>
      </c>
      <c r="AN51" s="156">
        <v>79948.927716374994</v>
      </c>
      <c r="AO51" s="156">
        <v>1045328.7894742501</v>
      </c>
      <c r="AP51" s="156">
        <f t="shared" si="1"/>
        <v>859233.9157687499</v>
      </c>
      <c r="AQ51" s="156">
        <f t="shared" si="2"/>
        <v>1036401.11146425</v>
      </c>
      <c r="AR51" s="156">
        <f t="shared" si="3"/>
        <v>1071816.7951653751</v>
      </c>
    </row>
    <row r="52" spans="1:44" x14ac:dyDescent="0.25">
      <c r="A52" s="152" t="str">
        <f>'[2]Actv PlacedInServc'!H58</f>
        <v/>
      </c>
      <c r="B52" s="153" t="str">
        <f>'[2]Actv PlacedInServc'!F58</f>
        <v>Services and Laterals - Replaced</v>
      </c>
      <c r="C52" s="154" t="str">
        <f t="shared" si="0"/>
        <v>Servic</v>
      </c>
      <c r="D52" s="37">
        <f>IFERROR(VLOOKUP(C52,'UPIS Acct PP to SAP mapping'!$C$6:$F$81,4,FALSE),0)</f>
        <v>0</v>
      </c>
      <c r="E52" s="155" t="str">
        <f>IF(A52="", B52, E51)</f>
        <v>Services and Laterals - Replaced</v>
      </c>
      <c r="F52" s="156" t="str">
        <f>'[2]Actv PlacedInServc'!P58</f>
        <v/>
      </c>
      <c r="G52" s="156" t="str">
        <f>'[2]Actv PlacedInServc'!Q58</f>
        <v/>
      </c>
      <c r="H52" s="156" t="str">
        <f>'[2]Actv PlacedInServc'!R58</f>
        <v/>
      </c>
      <c r="I52" s="156" t="str">
        <f>'[2]Actv PlacedInServc'!S58</f>
        <v/>
      </c>
      <c r="J52" s="156" t="str">
        <f>'[2]Actv PlacedInServc'!T58</f>
        <v/>
      </c>
      <c r="K52" s="156" t="str">
        <f>'[2]Actv PlacedInServc'!U58</f>
        <v/>
      </c>
      <c r="L52" s="156" t="str">
        <f>'[2]Actv PlacedInServc'!V58</f>
        <v/>
      </c>
      <c r="M52" s="156" t="str">
        <f>'[2]Actv PlacedInServc'!W58</f>
        <v/>
      </c>
      <c r="N52" s="156" t="str">
        <f>'[2]Actv PlacedInServc'!X58</f>
        <v/>
      </c>
      <c r="O52" s="156" t="str">
        <f>'[2]Actv PlacedInServc'!Y58</f>
        <v/>
      </c>
      <c r="P52" s="156" t="str">
        <f>'[2]Actv PlacedInServc'!Z58</f>
        <v/>
      </c>
      <c r="Q52" s="156" t="str">
        <f>'[2]Actv PlacedInServc'!AA58</f>
        <v/>
      </c>
      <c r="R52" s="156" t="str">
        <f>'[2]Actv PlacedInServc'!AB58</f>
        <v/>
      </c>
      <c r="S52" s="156" t="str">
        <f>'[2]Actv PlacedInServc'!AC58</f>
        <v/>
      </c>
      <c r="T52" s="156" t="str">
        <f>'[2]Actv PlacedInServc'!AD58</f>
        <v/>
      </c>
      <c r="U52" s="156" t="str">
        <f>'[2]Actv PlacedInServc'!AE58</f>
        <v/>
      </c>
      <c r="V52" s="156" t="str">
        <f>'[2]Actv PlacedInServc'!AF58</f>
        <v/>
      </c>
      <c r="W52" s="156" t="str">
        <f>'[2]Actv PlacedInServc'!AG58</f>
        <v/>
      </c>
      <c r="X52" s="156" t="str">
        <f>'[2]Actv PlacedInServc'!AH58</f>
        <v/>
      </c>
      <c r="Y52" s="156" t="str">
        <f>'[2]Actv PlacedInServc'!AI58</f>
        <v/>
      </c>
      <c r="Z52" s="156" t="str">
        <f>'[2]Actv PlacedInServc'!AJ58</f>
        <v/>
      </c>
      <c r="AA52" s="156" t="str">
        <f>'[2]Actv PlacedInServc'!AK58</f>
        <v/>
      </c>
      <c r="AB52" s="156" t="str">
        <f>'[2]Actv PlacedInServc'!AL58</f>
        <v/>
      </c>
      <c r="AC52" s="156" t="s">
        <v>302</v>
      </c>
      <c r="AD52" s="156" t="s">
        <v>302</v>
      </c>
      <c r="AE52" s="156" t="s">
        <v>302</v>
      </c>
      <c r="AF52" s="156" t="s">
        <v>302</v>
      </c>
      <c r="AG52" s="156" t="s">
        <v>302</v>
      </c>
      <c r="AH52" s="156" t="s">
        <v>302</v>
      </c>
      <c r="AI52" s="156" t="s">
        <v>302</v>
      </c>
      <c r="AJ52" s="156" t="s">
        <v>302</v>
      </c>
      <c r="AK52" s="156" t="s">
        <v>302</v>
      </c>
      <c r="AL52" s="156" t="s">
        <v>302</v>
      </c>
      <c r="AM52" s="156" t="s">
        <v>302</v>
      </c>
      <c r="AN52" s="156" t="s">
        <v>302</v>
      </c>
      <c r="AO52" s="156">
        <v>0</v>
      </c>
      <c r="AP52" s="156">
        <f t="shared" si="1"/>
        <v>0</v>
      </c>
      <c r="AQ52" s="156">
        <f t="shared" si="2"/>
        <v>0</v>
      </c>
      <c r="AR52" s="156">
        <f t="shared" si="3"/>
        <v>0</v>
      </c>
    </row>
    <row r="53" spans="1:44" x14ac:dyDescent="0.25">
      <c r="A53" s="152" t="str">
        <f>'[2]Actv PlacedInServc'!H59</f>
        <v>10133300</v>
      </c>
      <c r="B53" s="153" t="str">
        <f>'[2]Actv PlacedInServc'!F59</f>
        <v>333000-Services</v>
      </c>
      <c r="C53" s="154" t="str">
        <f t="shared" si="0"/>
        <v>333000</v>
      </c>
      <c r="D53" s="37" t="str">
        <f>IFERROR(VLOOKUP(C53,'UPIS Acct PP to SAP mapping'!$C$6:$F$81,4,FALSE),0)</f>
        <v>WATER</v>
      </c>
      <c r="E53" s="155" t="str">
        <f>IF(A53="", B53, E52)</f>
        <v>Services and Laterals - Replaced</v>
      </c>
      <c r="F53" s="156">
        <f>'[2]Actv PlacedInServc'!P59</f>
        <v>0</v>
      </c>
      <c r="G53" s="156">
        <f>'[2]Actv PlacedInServc'!Q59</f>
        <v>0</v>
      </c>
      <c r="H53" s="156">
        <f>'[2]Actv PlacedInServc'!R59</f>
        <v>81211.571226500004</v>
      </c>
      <c r="I53" s="156">
        <f>'[2]Actv PlacedInServc'!S59</f>
        <v>81211.571226500004</v>
      </c>
      <c r="J53" s="156">
        <f>'[2]Actv PlacedInServc'!T59</f>
        <v>101454.5835875</v>
      </c>
      <c r="K53" s="156">
        <f>'[2]Actv PlacedInServc'!U59</f>
        <v>101454.5835875</v>
      </c>
      <c r="L53" s="156">
        <f>'[2]Actv PlacedInServc'!V59</f>
        <v>101454.5835875</v>
      </c>
      <c r="M53" s="156">
        <f>'[2]Actv PlacedInServc'!W59</f>
        <v>101454.5835875</v>
      </c>
      <c r="N53" s="156">
        <f>'[2]Actv PlacedInServc'!X59</f>
        <v>80356.136289000002</v>
      </c>
      <c r="O53" s="156">
        <f>'[2]Actv PlacedInServc'!Y59</f>
        <v>59825.697789000005</v>
      </c>
      <c r="P53" s="156">
        <f>'[2]Actv PlacedInServc'!Z59</f>
        <v>49273.052400000008</v>
      </c>
      <c r="Q53" s="156">
        <f>'[2]Actv PlacedInServc'!AA59</f>
        <v>146715.64613062501</v>
      </c>
      <c r="R53" s="156">
        <f>'[2]Actv PlacedInServc'!AB59</f>
        <v>49273.052400000008</v>
      </c>
      <c r="S53" s="156">
        <f>'[2]Actv PlacedInServc'!AC59</f>
        <v>60052.350189000012</v>
      </c>
      <c r="T53" s="156">
        <f>'[2]Actv PlacedInServc'!AD59</f>
        <v>81713.417415500007</v>
      </c>
      <c r="U53" s="156">
        <f>'[2]Actv PlacedInServc'!AE59</f>
        <v>81860.332242000004</v>
      </c>
      <c r="V53" s="156">
        <f>'[2]Actv PlacedInServc'!AF59</f>
        <v>102201.71804050001</v>
      </c>
      <c r="W53" s="156">
        <f>'[2]Actv PlacedInServc'!AG59</f>
        <v>102294.8344015</v>
      </c>
      <c r="X53" s="156">
        <f>'[2]Actv PlacedInServc'!AH59</f>
        <v>102387.9507625</v>
      </c>
      <c r="Y53" s="156">
        <f>'[2]Actv PlacedInServc'!AI59</f>
        <v>102387.9507625</v>
      </c>
      <c r="Z53" s="156">
        <f>'[2]Actv PlacedInServc'!AJ59</f>
        <v>81289.503464000009</v>
      </c>
      <c r="AA53" s="156">
        <f>'[2]Actv PlacedInServc'!AK59</f>
        <v>60662.013665499995</v>
      </c>
      <c r="AB53" s="156">
        <f>'[2]Actv PlacedInServc'!AL59</f>
        <v>49917.878478000006</v>
      </c>
      <c r="AC53" s="156">
        <v>148168.73597012498</v>
      </c>
      <c r="AD53" s="156">
        <v>49273.052400000008</v>
      </c>
      <c r="AE53" s="156">
        <v>60052.350189000012</v>
      </c>
      <c r="AF53" s="156">
        <v>81713.417415500007</v>
      </c>
      <c r="AG53" s="156">
        <v>81860.332242000004</v>
      </c>
      <c r="AH53" s="156">
        <v>102201.71804050001</v>
      </c>
      <c r="AI53" s="156">
        <v>102294.8344015</v>
      </c>
      <c r="AJ53" s="156">
        <v>102387.9507625</v>
      </c>
      <c r="AK53" s="156">
        <v>102387.9507625</v>
      </c>
      <c r="AL53" s="156">
        <v>81289.503464000009</v>
      </c>
      <c r="AM53" s="156">
        <v>60662.013665499995</v>
      </c>
      <c r="AN53" s="156">
        <v>50784.434069687501</v>
      </c>
      <c r="AO53" s="156">
        <v>865279.34509222908</v>
      </c>
      <c r="AP53" s="156">
        <f t="shared" si="1"/>
        <v>757696.36328100017</v>
      </c>
      <c r="AQ53" s="156">
        <f t="shared" si="2"/>
        <v>1020756.6479516253</v>
      </c>
      <c r="AR53" s="156">
        <f t="shared" si="3"/>
        <v>1023076.2933828126</v>
      </c>
    </row>
    <row r="54" spans="1:44" x14ac:dyDescent="0.25">
      <c r="A54" s="152" t="str">
        <f>'[2]Actv PlacedInServc'!H60</f>
        <v>10133420</v>
      </c>
      <c r="B54" s="153" t="str">
        <f>'[2]Actv PlacedInServc'!F60</f>
        <v>334200-Meter Installations</v>
      </c>
      <c r="C54" s="154" t="str">
        <f t="shared" si="0"/>
        <v>334200</v>
      </c>
      <c r="D54" s="37" t="str">
        <f>IFERROR(VLOOKUP(C54,'UPIS Acct PP to SAP mapping'!$C$6:$F$81,4,FALSE),0)</f>
        <v>WATER</v>
      </c>
      <c r="E54" s="155"/>
      <c r="F54" s="156">
        <f>'[2]Actv PlacedInServc'!P60</f>
        <v>0</v>
      </c>
      <c r="G54" s="156">
        <f>'[2]Actv PlacedInServc'!Q60</f>
        <v>0</v>
      </c>
      <c r="H54" s="156">
        <f>'[2]Actv PlacedInServc'!R60</f>
        <v>12494.087881000001</v>
      </c>
      <c r="I54" s="156">
        <f>'[2]Actv PlacedInServc'!S60</f>
        <v>12494.087881000001</v>
      </c>
      <c r="J54" s="156">
        <f>'[2]Actv PlacedInServc'!T60</f>
        <v>15608.397475</v>
      </c>
      <c r="K54" s="156">
        <f>'[2]Actv PlacedInServc'!U60</f>
        <v>15608.397475</v>
      </c>
      <c r="L54" s="156">
        <f>'[2]Actv PlacedInServc'!V60</f>
        <v>15608.397475</v>
      </c>
      <c r="M54" s="156">
        <f>'[2]Actv PlacedInServc'!W60</f>
        <v>15608.397475</v>
      </c>
      <c r="N54" s="156">
        <f>'[2]Actv PlacedInServc'!X60</f>
        <v>12362.482506</v>
      </c>
      <c r="O54" s="156">
        <f>'[2]Actv PlacedInServc'!Y60</f>
        <v>9203.9535060000017</v>
      </c>
      <c r="P54" s="156">
        <f>'[2]Actv PlacedInServc'!Z60</f>
        <v>7580.4696000000013</v>
      </c>
      <c r="Q54" s="156">
        <f>'[2]Actv PlacedInServc'!AA60</f>
        <v>22571.637866250003</v>
      </c>
      <c r="R54" s="156">
        <f>'[2]Actv PlacedInServc'!AB60</f>
        <v>7580.4696000000013</v>
      </c>
      <c r="S54" s="156">
        <f>'[2]Actv PlacedInServc'!AC60</f>
        <v>9238.8231060000016</v>
      </c>
      <c r="T54" s="156">
        <f>'[2]Actv PlacedInServc'!AD60</f>
        <v>12571.294987000001</v>
      </c>
      <c r="U54" s="156">
        <f>'[2]Actv PlacedInServc'!AE60</f>
        <v>12593.897268000001</v>
      </c>
      <c r="V54" s="156">
        <f>'[2]Actv PlacedInServc'!AF60</f>
        <v>15723.341237000001</v>
      </c>
      <c r="W54" s="156">
        <f>'[2]Actv PlacedInServc'!AG60</f>
        <v>15737.666831000002</v>
      </c>
      <c r="X54" s="156">
        <f>'[2]Actv PlacedInServc'!AH60</f>
        <v>15751.992424999999</v>
      </c>
      <c r="Y54" s="156">
        <f>'[2]Actv PlacedInServc'!AI60</f>
        <v>15751.992424999999</v>
      </c>
      <c r="Z54" s="156">
        <f>'[2]Actv PlacedInServc'!AJ60</f>
        <v>12506.077456000001</v>
      </c>
      <c r="AA54" s="156">
        <f>'[2]Actv PlacedInServc'!AK60</f>
        <v>9332.6174869999995</v>
      </c>
      <c r="AB54" s="156">
        <f>'[2]Actv PlacedInServc'!AL60</f>
        <v>7679.6736120000005</v>
      </c>
      <c r="AC54" s="156">
        <v>22795.19014925</v>
      </c>
      <c r="AD54" s="156">
        <v>7580.4696000000013</v>
      </c>
      <c r="AE54" s="156">
        <v>9238.8231060000016</v>
      </c>
      <c r="AF54" s="156">
        <v>12571.294987000001</v>
      </c>
      <c r="AG54" s="156">
        <v>12593.897268000001</v>
      </c>
      <c r="AH54" s="156">
        <v>15723.341237000001</v>
      </c>
      <c r="AI54" s="156">
        <v>15737.666831000002</v>
      </c>
      <c r="AJ54" s="156">
        <v>15751.992424999999</v>
      </c>
      <c r="AK54" s="156">
        <v>15751.992424999999</v>
      </c>
      <c r="AL54" s="156">
        <v>12506.077456000001</v>
      </c>
      <c r="AM54" s="156">
        <v>9332.6174869999995</v>
      </c>
      <c r="AN54" s="156">
        <v>7812.9898568749995</v>
      </c>
      <c r="AO54" s="156">
        <v>133119.89924495833</v>
      </c>
      <c r="AP54" s="156">
        <f t="shared" si="1"/>
        <v>116568.67127400001</v>
      </c>
      <c r="AQ54" s="156">
        <f t="shared" si="2"/>
        <v>157039.48430025004</v>
      </c>
      <c r="AR54" s="156">
        <f t="shared" si="3"/>
        <v>157396.35282812503</v>
      </c>
    </row>
    <row r="55" spans="1:44" x14ac:dyDescent="0.25">
      <c r="A55" s="152" t="str">
        <f>'[2]Actv PlacedInServc'!H61</f>
        <v>10133410</v>
      </c>
      <c r="B55" s="153" t="str">
        <f>'[2]Actv PlacedInServc'!F61</f>
        <v>334100-Meters</v>
      </c>
      <c r="C55" s="154" t="str">
        <f t="shared" si="0"/>
        <v>334100</v>
      </c>
      <c r="D55" s="37" t="str">
        <f>IFERROR(VLOOKUP(C55,'UPIS Acct PP to SAP mapping'!$C$6:$F$81,4,FALSE),0)</f>
        <v>WATER</v>
      </c>
      <c r="E55" s="155"/>
      <c r="F55" s="156">
        <f>'[2]Actv PlacedInServc'!P61</f>
        <v>0.88999999999998614</v>
      </c>
      <c r="G55" s="156">
        <f>'[2]Actv PlacedInServc'!Q61</f>
        <v>0.88999999999998614</v>
      </c>
      <c r="H55" s="156">
        <f>'[2]Actv PlacedInServc'!R61</f>
        <v>31235.219702500002</v>
      </c>
      <c r="I55" s="156">
        <f>'[2]Actv PlacedInServc'!S61</f>
        <v>31235.219702500002</v>
      </c>
      <c r="J55" s="156">
        <f>'[2]Actv PlacedInServc'!T61</f>
        <v>39020.993687499998</v>
      </c>
      <c r="K55" s="156">
        <f>'[2]Actv PlacedInServc'!U61</f>
        <v>39020.993687499998</v>
      </c>
      <c r="L55" s="156">
        <f>'[2]Actv PlacedInServc'!V61</f>
        <v>39020.993687499998</v>
      </c>
      <c r="M55" s="156">
        <f>'[2]Actv PlacedInServc'!W61</f>
        <v>39020.993687499998</v>
      </c>
      <c r="N55" s="156">
        <f>'[2]Actv PlacedInServc'!X61</f>
        <v>30906.206265000001</v>
      </c>
      <c r="O55" s="156">
        <f>'[2]Actv PlacedInServc'!Y61</f>
        <v>23009.883765000002</v>
      </c>
      <c r="P55" s="156">
        <f>'[2]Actv PlacedInServc'!Z61</f>
        <v>18951.174000000003</v>
      </c>
      <c r="Q55" s="156">
        <f>'[2]Actv PlacedInServc'!AA61</f>
        <v>56429.094665625002</v>
      </c>
      <c r="R55" s="156">
        <f>'[2]Actv PlacedInServc'!AB61</f>
        <v>18951.174000000003</v>
      </c>
      <c r="S55" s="156">
        <f>'[2]Actv PlacedInServc'!AC61</f>
        <v>23097.057765000005</v>
      </c>
      <c r="T55" s="156">
        <f>'[2]Actv PlacedInServc'!AD61</f>
        <v>31428.237467500003</v>
      </c>
      <c r="U55" s="156">
        <f>'[2]Actv PlacedInServc'!AE61</f>
        <v>31484.743170000002</v>
      </c>
      <c r="V55" s="156">
        <f>'[2]Actv PlacedInServc'!AF61</f>
        <v>39308.353092500001</v>
      </c>
      <c r="W55" s="156">
        <f>'[2]Actv PlacedInServc'!AG61</f>
        <v>39344.167077500002</v>
      </c>
      <c r="X55" s="156">
        <f>'[2]Actv PlacedInServc'!AH61</f>
        <v>39379.981062499995</v>
      </c>
      <c r="Y55" s="156">
        <f>'[2]Actv PlacedInServc'!AI61</f>
        <v>39379.981062499995</v>
      </c>
      <c r="Z55" s="156">
        <f>'[2]Actv PlacedInServc'!AJ61</f>
        <v>31265.193640000001</v>
      </c>
      <c r="AA55" s="156">
        <f>'[2]Actv PlacedInServc'!AK61</f>
        <v>23331.543717499997</v>
      </c>
      <c r="AB55" s="156">
        <f>'[2]Actv PlacedInServc'!AL61</f>
        <v>19199.18403</v>
      </c>
      <c r="AC55" s="156">
        <v>56987.975373124995</v>
      </c>
      <c r="AD55" s="156">
        <v>18951.174000000003</v>
      </c>
      <c r="AE55" s="156">
        <v>23097.057765000005</v>
      </c>
      <c r="AF55" s="156">
        <v>31428.237467500003</v>
      </c>
      <c r="AG55" s="156">
        <v>31484.743170000002</v>
      </c>
      <c r="AH55" s="156">
        <v>39308.353092500001</v>
      </c>
      <c r="AI55" s="156">
        <v>39344.167077500002</v>
      </c>
      <c r="AJ55" s="156">
        <v>39379.981062499995</v>
      </c>
      <c r="AK55" s="156">
        <v>39379.981062499995</v>
      </c>
      <c r="AL55" s="156">
        <v>31265.193640000001</v>
      </c>
      <c r="AM55" s="156">
        <v>23331.543717499997</v>
      </c>
      <c r="AN55" s="156">
        <v>19532.474642187499</v>
      </c>
      <c r="AO55" s="156">
        <v>332799.74811239581</v>
      </c>
      <c r="AP55" s="156">
        <f t="shared" si="1"/>
        <v>291423.458185</v>
      </c>
      <c r="AQ55" s="156">
        <f t="shared" si="2"/>
        <v>392598.710750625</v>
      </c>
      <c r="AR55" s="156">
        <f t="shared" si="3"/>
        <v>393490.88207031245</v>
      </c>
    </row>
    <row r="56" spans="1:44" x14ac:dyDescent="0.25">
      <c r="A56" s="152" t="str">
        <f>'[2]Actv PlacedInServc'!H62</f>
        <v/>
      </c>
      <c r="B56" s="153" t="str">
        <f>'[2]Actv PlacedInServc'!F62</f>
        <v/>
      </c>
      <c r="C56" s="154" t="str">
        <f t="shared" si="0"/>
        <v/>
      </c>
      <c r="D56" s="37">
        <f>IFERROR(VLOOKUP(C56,'UPIS Acct PP to SAP mapping'!$C$6:$F$81,4,FALSE),0)</f>
        <v>0</v>
      </c>
      <c r="E56" s="155"/>
      <c r="F56" s="156" t="str">
        <f>'[2]Actv PlacedInServc'!P62</f>
        <v/>
      </c>
      <c r="G56" s="156" t="str">
        <f>'[2]Actv PlacedInServc'!Q62</f>
        <v/>
      </c>
      <c r="H56" s="156" t="str">
        <f>'[2]Actv PlacedInServc'!R62</f>
        <v/>
      </c>
      <c r="I56" s="156" t="str">
        <f>'[2]Actv PlacedInServc'!S62</f>
        <v/>
      </c>
      <c r="J56" s="156" t="str">
        <f>'[2]Actv PlacedInServc'!T62</f>
        <v/>
      </c>
      <c r="K56" s="156" t="str">
        <f>'[2]Actv PlacedInServc'!U62</f>
        <v/>
      </c>
      <c r="L56" s="156" t="str">
        <f>'[2]Actv PlacedInServc'!V62</f>
        <v/>
      </c>
      <c r="M56" s="156" t="str">
        <f>'[2]Actv PlacedInServc'!W62</f>
        <v/>
      </c>
      <c r="N56" s="156" t="str">
        <f>'[2]Actv PlacedInServc'!X62</f>
        <v/>
      </c>
      <c r="O56" s="156" t="str">
        <f>'[2]Actv PlacedInServc'!Y62</f>
        <v/>
      </c>
      <c r="P56" s="156" t="str">
        <f>'[2]Actv PlacedInServc'!Z62</f>
        <v/>
      </c>
      <c r="Q56" s="156" t="str">
        <f>'[2]Actv PlacedInServc'!AA62</f>
        <v/>
      </c>
      <c r="R56" s="156" t="str">
        <f>'[2]Actv PlacedInServc'!AB62</f>
        <v/>
      </c>
      <c r="S56" s="156" t="str">
        <f>'[2]Actv PlacedInServc'!AC62</f>
        <v/>
      </c>
      <c r="T56" s="156" t="str">
        <f>'[2]Actv PlacedInServc'!AD62</f>
        <v/>
      </c>
      <c r="U56" s="156" t="str">
        <f>'[2]Actv PlacedInServc'!AE62</f>
        <v/>
      </c>
      <c r="V56" s="156" t="str">
        <f>'[2]Actv PlacedInServc'!AF62</f>
        <v/>
      </c>
      <c r="W56" s="156" t="str">
        <f>'[2]Actv PlacedInServc'!AG62</f>
        <v/>
      </c>
      <c r="X56" s="156" t="str">
        <f>'[2]Actv PlacedInServc'!AH62</f>
        <v/>
      </c>
      <c r="Y56" s="156" t="str">
        <f>'[2]Actv PlacedInServc'!AI62</f>
        <v/>
      </c>
      <c r="Z56" s="156" t="str">
        <f>'[2]Actv PlacedInServc'!AJ62</f>
        <v/>
      </c>
      <c r="AA56" s="156" t="str">
        <f>'[2]Actv PlacedInServc'!AK62</f>
        <v/>
      </c>
      <c r="AB56" s="156" t="str">
        <f>'[2]Actv PlacedInServc'!AL62</f>
        <v/>
      </c>
      <c r="AC56" s="156" t="s">
        <v>302</v>
      </c>
      <c r="AD56" s="156" t="s">
        <v>302</v>
      </c>
      <c r="AE56" s="156" t="s">
        <v>302</v>
      </c>
      <c r="AF56" s="156" t="s">
        <v>302</v>
      </c>
      <c r="AG56" s="156" t="s">
        <v>302</v>
      </c>
      <c r="AH56" s="156" t="s">
        <v>302</v>
      </c>
      <c r="AI56" s="156" t="s">
        <v>302</v>
      </c>
      <c r="AJ56" s="156" t="s">
        <v>302</v>
      </c>
      <c r="AK56" s="156" t="s">
        <v>302</v>
      </c>
      <c r="AL56" s="156" t="s">
        <v>302</v>
      </c>
      <c r="AM56" s="156" t="s">
        <v>302</v>
      </c>
      <c r="AN56" s="156" t="s">
        <v>302</v>
      </c>
      <c r="AO56" s="156">
        <v>0</v>
      </c>
      <c r="AP56" s="156">
        <f t="shared" si="1"/>
        <v>0</v>
      </c>
      <c r="AQ56" s="156">
        <f t="shared" si="2"/>
        <v>0</v>
      </c>
      <c r="AR56" s="156">
        <f t="shared" si="3"/>
        <v>0</v>
      </c>
    </row>
    <row r="57" spans="1:44" x14ac:dyDescent="0.25">
      <c r="A57" s="152" t="str">
        <f>'[2]Actv PlacedInServc'!H63</f>
        <v/>
      </c>
      <c r="B57" s="153" t="str">
        <f>'[2]Actv PlacedInServc'!F63</f>
        <v>Meters - New</v>
      </c>
      <c r="C57" s="154" t="str">
        <f t="shared" si="0"/>
        <v>Meters</v>
      </c>
      <c r="D57" s="37">
        <f>IFERROR(VLOOKUP(C57,'UPIS Acct PP to SAP mapping'!$C$6:$F$81,4,FALSE),0)</f>
        <v>0</v>
      </c>
      <c r="E57" s="155" t="str">
        <f>IF(A57="", B57, E56)</f>
        <v>Meters - New</v>
      </c>
      <c r="F57" s="156" t="str">
        <f>'[2]Actv PlacedInServc'!P63</f>
        <v/>
      </c>
      <c r="G57" s="156" t="str">
        <f>'[2]Actv PlacedInServc'!Q63</f>
        <v/>
      </c>
      <c r="H57" s="156" t="str">
        <f>'[2]Actv PlacedInServc'!R63</f>
        <v/>
      </c>
      <c r="I57" s="156" t="str">
        <f>'[2]Actv PlacedInServc'!S63</f>
        <v/>
      </c>
      <c r="J57" s="156" t="str">
        <f>'[2]Actv PlacedInServc'!T63</f>
        <v/>
      </c>
      <c r="K57" s="156" t="str">
        <f>'[2]Actv PlacedInServc'!U63</f>
        <v/>
      </c>
      <c r="L57" s="156" t="str">
        <f>'[2]Actv PlacedInServc'!V63</f>
        <v/>
      </c>
      <c r="M57" s="156" t="str">
        <f>'[2]Actv PlacedInServc'!W63</f>
        <v/>
      </c>
      <c r="N57" s="156" t="str">
        <f>'[2]Actv PlacedInServc'!X63</f>
        <v/>
      </c>
      <c r="O57" s="156" t="str">
        <f>'[2]Actv PlacedInServc'!Y63</f>
        <v/>
      </c>
      <c r="P57" s="156" t="str">
        <f>'[2]Actv PlacedInServc'!Z63</f>
        <v/>
      </c>
      <c r="Q57" s="156" t="str">
        <f>'[2]Actv PlacedInServc'!AA63</f>
        <v/>
      </c>
      <c r="R57" s="156" t="str">
        <f>'[2]Actv PlacedInServc'!AB63</f>
        <v/>
      </c>
      <c r="S57" s="156" t="str">
        <f>'[2]Actv PlacedInServc'!AC63</f>
        <v/>
      </c>
      <c r="T57" s="156" t="str">
        <f>'[2]Actv PlacedInServc'!AD63</f>
        <v/>
      </c>
      <c r="U57" s="156" t="str">
        <f>'[2]Actv PlacedInServc'!AE63</f>
        <v/>
      </c>
      <c r="V57" s="156" t="str">
        <f>'[2]Actv PlacedInServc'!AF63</f>
        <v/>
      </c>
      <c r="W57" s="156" t="str">
        <f>'[2]Actv PlacedInServc'!AG63</f>
        <v/>
      </c>
      <c r="X57" s="156" t="str">
        <f>'[2]Actv PlacedInServc'!AH63</f>
        <v/>
      </c>
      <c r="Y57" s="156" t="str">
        <f>'[2]Actv PlacedInServc'!AI63</f>
        <v/>
      </c>
      <c r="Z57" s="156" t="str">
        <f>'[2]Actv PlacedInServc'!AJ63</f>
        <v/>
      </c>
      <c r="AA57" s="156" t="str">
        <f>'[2]Actv PlacedInServc'!AK63</f>
        <v/>
      </c>
      <c r="AB57" s="156" t="str">
        <f>'[2]Actv PlacedInServc'!AL63</f>
        <v/>
      </c>
      <c r="AC57" s="156" t="s">
        <v>302</v>
      </c>
      <c r="AD57" s="156" t="s">
        <v>302</v>
      </c>
      <c r="AE57" s="156" t="s">
        <v>302</v>
      </c>
      <c r="AF57" s="156" t="s">
        <v>302</v>
      </c>
      <c r="AG57" s="156" t="s">
        <v>302</v>
      </c>
      <c r="AH57" s="156" t="s">
        <v>302</v>
      </c>
      <c r="AI57" s="156" t="s">
        <v>302</v>
      </c>
      <c r="AJ57" s="156" t="s">
        <v>302</v>
      </c>
      <c r="AK57" s="156" t="s">
        <v>302</v>
      </c>
      <c r="AL57" s="156" t="s">
        <v>302</v>
      </c>
      <c r="AM57" s="156" t="s">
        <v>302</v>
      </c>
      <c r="AN57" s="156" t="s">
        <v>302</v>
      </c>
      <c r="AO57" s="156">
        <v>0</v>
      </c>
      <c r="AP57" s="156">
        <f t="shared" si="1"/>
        <v>0</v>
      </c>
      <c r="AQ57" s="156">
        <f t="shared" si="2"/>
        <v>0</v>
      </c>
      <c r="AR57" s="156">
        <f t="shared" si="3"/>
        <v>0</v>
      </c>
    </row>
    <row r="58" spans="1:44" x14ac:dyDescent="0.25">
      <c r="A58" s="152" t="str">
        <f>'[2]Actv PlacedInServc'!H64</f>
        <v>10133410</v>
      </c>
      <c r="B58" s="153" t="str">
        <f>'[2]Actv PlacedInServc'!F64</f>
        <v>334100-Meters</v>
      </c>
      <c r="C58" s="154" t="str">
        <f t="shared" si="0"/>
        <v>334100</v>
      </c>
      <c r="D58" s="37" t="str">
        <f>IFERROR(VLOOKUP(C58,'UPIS Acct PP to SAP mapping'!$C$6:$F$81,4,FALSE),0)</f>
        <v>WATER</v>
      </c>
      <c r="E58" s="155" t="str">
        <f>IF(A58="", B58, E57)</f>
        <v>Meters - New</v>
      </c>
      <c r="F58" s="156">
        <f>'[2]Actv PlacedInServc'!P64</f>
        <v>0</v>
      </c>
      <c r="G58" s="156">
        <f>'[2]Actv PlacedInServc'!Q64</f>
        <v>0</v>
      </c>
      <c r="H58" s="156">
        <f>'[2]Actv PlacedInServc'!R64</f>
        <v>4538.7439999999997</v>
      </c>
      <c r="I58" s="156">
        <f>'[2]Actv PlacedInServc'!S64</f>
        <v>4560.5374999999995</v>
      </c>
      <c r="J58" s="156">
        <f>'[2]Actv PlacedInServc'!T64</f>
        <v>4581.725625</v>
      </c>
      <c r="K58" s="156">
        <f>'[2]Actv PlacedInServc'!U64</f>
        <v>7096.86</v>
      </c>
      <c r="L58" s="156">
        <f>'[2]Actv PlacedInServc'!V64</f>
        <v>7111.9943749999993</v>
      </c>
      <c r="M58" s="156">
        <f>'[2]Actv PlacedInServc'!W64</f>
        <v>4611.9943749999993</v>
      </c>
      <c r="N58" s="156">
        <f>'[2]Actv PlacedInServc'!X64</f>
        <v>4596.8599999999997</v>
      </c>
      <c r="O58" s="156">
        <f>'[2]Actv PlacedInServc'!Y64</f>
        <v>4581.725625</v>
      </c>
      <c r="P58" s="156">
        <f>'[2]Actv PlacedInServc'!Z64</f>
        <v>1060.5374999999999</v>
      </c>
      <c r="Q58" s="156">
        <f>'[2]Actv PlacedInServc'!AA64</f>
        <v>795.88436749999994</v>
      </c>
      <c r="R58" s="156">
        <f>'[2]Actv PlacedInServc'!AB64</f>
        <v>0</v>
      </c>
      <c r="S58" s="156">
        <f>'[2]Actv PlacedInServc'!AC64</f>
        <v>0</v>
      </c>
      <c r="T58" s="156">
        <f>'[2]Actv PlacedInServc'!AD64</f>
        <v>0</v>
      </c>
      <c r="U58" s="156">
        <f>'[2]Actv PlacedInServc'!AE64</f>
        <v>0</v>
      </c>
      <c r="V58" s="156">
        <f>'[2]Actv PlacedInServc'!AF64</f>
        <v>0</v>
      </c>
      <c r="W58" s="156">
        <f>'[2]Actv PlacedInServc'!AG64</f>
        <v>0</v>
      </c>
      <c r="X58" s="156">
        <f>'[2]Actv PlacedInServc'!AH64</f>
        <v>0</v>
      </c>
      <c r="Y58" s="156">
        <f>'[2]Actv PlacedInServc'!AI64</f>
        <v>0</v>
      </c>
      <c r="Z58" s="156">
        <f>'[2]Actv PlacedInServc'!AJ64</f>
        <v>0</v>
      </c>
      <c r="AA58" s="156">
        <f>'[2]Actv PlacedInServc'!AK64</f>
        <v>0</v>
      </c>
      <c r="AB58" s="156">
        <f>'[2]Actv PlacedInServc'!AL64</f>
        <v>0</v>
      </c>
      <c r="AC58" s="156">
        <v>0</v>
      </c>
      <c r="AD58" s="156">
        <v>0</v>
      </c>
      <c r="AE58" s="156">
        <v>0</v>
      </c>
      <c r="AF58" s="156">
        <v>0</v>
      </c>
      <c r="AG58" s="156">
        <v>0</v>
      </c>
      <c r="AH58" s="156">
        <v>0</v>
      </c>
      <c r="AI58" s="156">
        <v>0</v>
      </c>
      <c r="AJ58" s="156">
        <v>0</v>
      </c>
      <c r="AK58" s="156">
        <v>0</v>
      </c>
      <c r="AL58" s="156">
        <v>0</v>
      </c>
      <c r="AM58" s="156">
        <v>0</v>
      </c>
      <c r="AN58" s="156">
        <v>0</v>
      </c>
      <c r="AO58" s="156">
        <v>0</v>
      </c>
      <c r="AP58" s="156">
        <f t="shared" si="1"/>
        <v>42740.978999999992</v>
      </c>
      <c r="AQ58" s="156">
        <f t="shared" si="2"/>
        <v>795.88436749999994</v>
      </c>
      <c r="AR58" s="156">
        <f t="shared" si="3"/>
        <v>0</v>
      </c>
    </row>
    <row r="59" spans="1:44" x14ac:dyDescent="0.25">
      <c r="A59" s="152" t="str">
        <f>'[2]Actv PlacedInServc'!H65</f>
        <v/>
      </c>
      <c r="B59" s="153" t="str">
        <f>'[2]Actv PlacedInServc'!F65</f>
        <v/>
      </c>
      <c r="C59" s="154" t="str">
        <f t="shared" si="0"/>
        <v/>
      </c>
      <c r="D59" s="37">
        <f>IFERROR(VLOOKUP(C59,'UPIS Acct PP to SAP mapping'!$C$6:$F$81,4,FALSE),0)</f>
        <v>0</v>
      </c>
      <c r="E59" s="155"/>
      <c r="F59" s="156" t="str">
        <f>'[2]Actv PlacedInServc'!P65</f>
        <v/>
      </c>
      <c r="G59" s="156" t="str">
        <f>'[2]Actv PlacedInServc'!Q65</f>
        <v/>
      </c>
      <c r="H59" s="156" t="str">
        <f>'[2]Actv PlacedInServc'!R65</f>
        <v/>
      </c>
      <c r="I59" s="156" t="str">
        <f>'[2]Actv PlacedInServc'!S65</f>
        <v/>
      </c>
      <c r="J59" s="156" t="str">
        <f>'[2]Actv PlacedInServc'!T65</f>
        <v/>
      </c>
      <c r="K59" s="156" t="str">
        <f>'[2]Actv PlacedInServc'!U65</f>
        <v/>
      </c>
      <c r="L59" s="156" t="str">
        <f>'[2]Actv PlacedInServc'!V65</f>
        <v/>
      </c>
      <c r="M59" s="156" t="str">
        <f>'[2]Actv PlacedInServc'!W65</f>
        <v/>
      </c>
      <c r="N59" s="156" t="str">
        <f>'[2]Actv PlacedInServc'!X65</f>
        <v/>
      </c>
      <c r="O59" s="156" t="str">
        <f>'[2]Actv PlacedInServc'!Y65</f>
        <v/>
      </c>
      <c r="P59" s="156" t="str">
        <f>'[2]Actv PlacedInServc'!Z65</f>
        <v/>
      </c>
      <c r="Q59" s="156" t="str">
        <f>'[2]Actv PlacedInServc'!AA65</f>
        <v/>
      </c>
      <c r="R59" s="156" t="str">
        <f>'[2]Actv PlacedInServc'!AB65</f>
        <v/>
      </c>
      <c r="S59" s="156" t="str">
        <f>'[2]Actv PlacedInServc'!AC65</f>
        <v/>
      </c>
      <c r="T59" s="156" t="str">
        <f>'[2]Actv PlacedInServc'!AD65</f>
        <v/>
      </c>
      <c r="U59" s="156" t="str">
        <f>'[2]Actv PlacedInServc'!AE65</f>
        <v/>
      </c>
      <c r="V59" s="156" t="str">
        <f>'[2]Actv PlacedInServc'!AF65</f>
        <v/>
      </c>
      <c r="W59" s="156" t="str">
        <f>'[2]Actv PlacedInServc'!AG65</f>
        <v/>
      </c>
      <c r="X59" s="156" t="str">
        <f>'[2]Actv PlacedInServc'!AH65</f>
        <v/>
      </c>
      <c r="Y59" s="156" t="str">
        <f>'[2]Actv PlacedInServc'!AI65</f>
        <v/>
      </c>
      <c r="Z59" s="156" t="str">
        <f>'[2]Actv PlacedInServc'!AJ65</f>
        <v/>
      </c>
      <c r="AA59" s="156" t="str">
        <f>'[2]Actv PlacedInServc'!AK65</f>
        <v/>
      </c>
      <c r="AB59" s="156" t="str">
        <f>'[2]Actv PlacedInServc'!AL65</f>
        <v/>
      </c>
      <c r="AC59" s="156" t="s">
        <v>302</v>
      </c>
      <c r="AD59" s="156" t="s">
        <v>302</v>
      </c>
      <c r="AE59" s="156" t="s">
        <v>302</v>
      </c>
      <c r="AF59" s="156" t="s">
        <v>302</v>
      </c>
      <c r="AG59" s="156" t="s">
        <v>302</v>
      </c>
      <c r="AH59" s="156" t="s">
        <v>302</v>
      </c>
      <c r="AI59" s="156" t="s">
        <v>302</v>
      </c>
      <c r="AJ59" s="156" t="s">
        <v>302</v>
      </c>
      <c r="AK59" s="156" t="s">
        <v>302</v>
      </c>
      <c r="AL59" s="156" t="s">
        <v>302</v>
      </c>
      <c r="AM59" s="156" t="s">
        <v>302</v>
      </c>
      <c r="AN59" s="156" t="s">
        <v>302</v>
      </c>
      <c r="AO59" s="156">
        <v>0</v>
      </c>
      <c r="AP59" s="156">
        <f t="shared" si="1"/>
        <v>0</v>
      </c>
      <c r="AQ59" s="156">
        <f t="shared" si="2"/>
        <v>0</v>
      </c>
      <c r="AR59" s="156">
        <f t="shared" si="3"/>
        <v>0</v>
      </c>
    </row>
    <row r="60" spans="1:44" x14ac:dyDescent="0.25">
      <c r="A60" s="152" t="str">
        <f>'[2]Actv PlacedInServc'!H66</f>
        <v/>
      </c>
      <c r="B60" s="153" t="str">
        <f>'[2]Actv PlacedInServc'!F66</f>
        <v>Meters - Replaced</v>
      </c>
      <c r="C60" s="154" t="str">
        <f t="shared" si="0"/>
        <v>Meters</v>
      </c>
      <c r="D60" s="37">
        <f>IFERROR(VLOOKUP(C60,'UPIS Acct PP to SAP mapping'!$C$6:$F$81,4,FALSE),0)</f>
        <v>0</v>
      </c>
      <c r="E60" s="155" t="str">
        <f>IF(A60="", B60, E59)</f>
        <v>Meters - Replaced</v>
      </c>
      <c r="F60" s="156" t="str">
        <f>'[2]Actv PlacedInServc'!P66</f>
        <v/>
      </c>
      <c r="G60" s="156" t="str">
        <f>'[2]Actv PlacedInServc'!Q66</f>
        <v/>
      </c>
      <c r="H60" s="156" t="str">
        <f>'[2]Actv PlacedInServc'!R66</f>
        <v/>
      </c>
      <c r="I60" s="156" t="str">
        <f>'[2]Actv PlacedInServc'!S66</f>
        <v/>
      </c>
      <c r="J60" s="156" t="str">
        <f>'[2]Actv PlacedInServc'!T66</f>
        <v/>
      </c>
      <c r="K60" s="156" t="str">
        <f>'[2]Actv PlacedInServc'!U66</f>
        <v/>
      </c>
      <c r="L60" s="156" t="str">
        <f>'[2]Actv PlacedInServc'!V66</f>
        <v/>
      </c>
      <c r="M60" s="156" t="str">
        <f>'[2]Actv PlacedInServc'!W66</f>
        <v/>
      </c>
      <c r="N60" s="156" t="str">
        <f>'[2]Actv PlacedInServc'!X66</f>
        <v/>
      </c>
      <c r="O60" s="156" t="str">
        <f>'[2]Actv PlacedInServc'!Y66</f>
        <v/>
      </c>
      <c r="P60" s="156" t="str">
        <f>'[2]Actv PlacedInServc'!Z66</f>
        <v/>
      </c>
      <c r="Q60" s="156" t="str">
        <f>'[2]Actv PlacedInServc'!AA66</f>
        <v/>
      </c>
      <c r="R60" s="156" t="str">
        <f>'[2]Actv PlacedInServc'!AB66</f>
        <v/>
      </c>
      <c r="S60" s="156" t="str">
        <f>'[2]Actv PlacedInServc'!AC66</f>
        <v/>
      </c>
      <c r="T60" s="156" t="str">
        <f>'[2]Actv PlacedInServc'!AD66</f>
        <v/>
      </c>
      <c r="U60" s="156" t="str">
        <f>'[2]Actv PlacedInServc'!AE66</f>
        <v/>
      </c>
      <c r="V60" s="156" t="str">
        <f>'[2]Actv PlacedInServc'!AF66</f>
        <v/>
      </c>
      <c r="W60" s="156" t="str">
        <f>'[2]Actv PlacedInServc'!AG66</f>
        <v/>
      </c>
      <c r="X60" s="156" t="str">
        <f>'[2]Actv PlacedInServc'!AH66</f>
        <v/>
      </c>
      <c r="Y60" s="156" t="str">
        <f>'[2]Actv PlacedInServc'!AI66</f>
        <v/>
      </c>
      <c r="Z60" s="156" t="str">
        <f>'[2]Actv PlacedInServc'!AJ66</f>
        <v/>
      </c>
      <c r="AA60" s="156" t="str">
        <f>'[2]Actv PlacedInServc'!AK66</f>
        <v/>
      </c>
      <c r="AB60" s="156" t="str">
        <f>'[2]Actv PlacedInServc'!AL66</f>
        <v/>
      </c>
      <c r="AC60" s="156" t="s">
        <v>302</v>
      </c>
      <c r="AD60" s="156" t="s">
        <v>302</v>
      </c>
      <c r="AE60" s="156" t="s">
        <v>302</v>
      </c>
      <c r="AF60" s="156" t="s">
        <v>302</v>
      </c>
      <c r="AG60" s="156" t="s">
        <v>302</v>
      </c>
      <c r="AH60" s="156" t="s">
        <v>302</v>
      </c>
      <c r="AI60" s="156" t="s">
        <v>302</v>
      </c>
      <c r="AJ60" s="156" t="s">
        <v>302</v>
      </c>
      <c r="AK60" s="156" t="s">
        <v>302</v>
      </c>
      <c r="AL60" s="156" t="s">
        <v>302</v>
      </c>
      <c r="AM60" s="156" t="s">
        <v>302</v>
      </c>
      <c r="AN60" s="156" t="s">
        <v>302</v>
      </c>
      <c r="AO60" s="156">
        <v>0</v>
      </c>
      <c r="AP60" s="156">
        <f t="shared" si="1"/>
        <v>0</v>
      </c>
      <c r="AQ60" s="156">
        <f t="shared" si="2"/>
        <v>0</v>
      </c>
      <c r="AR60" s="156">
        <f t="shared" si="3"/>
        <v>0</v>
      </c>
    </row>
    <row r="61" spans="1:44" x14ac:dyDescent="0.25">
      <c r="A61" s="152" t="str">
        <f>'[2]Actv PlacedInServc'!H67</f>
        <v>10133410</v>
      </c>
      <c r="B61" s="153" t="str">
        <f>'[2]Actv PlacedInServc'!F67</f>
        <v>334100-Meters</v>
      </c>
      <c r="C61" s="154" t="str">
        <f t="shared" si="0"/>
        <v>334100</v>
      </c>
      <c r="D61" s="37" t="str">
        <f>IFERROR(VLOOKUP(C61,'UPIS Acct PP to SAP mapping'!$C$6:$F$81,4,FALSE),0)</f>
        <v>WATER</v>
      </c>
      <c r="E61" s="155" t="str">
        <f>IF(A61="", B61, E60)</f>
        <v>Meters - Replaced</v>
      </c>
      <c r="F61" s="156">
        <f>'[2]Actv PlacedInServc'!P67</f>
        <v>0</v>
      </c>
      <c r="G61" s="156">
        <f>'[2]Actv PlacedInServc'!Q67</f>
        <v>0</v>
      </c>
      <c r="H61" s="156">
        <f>'[2]Actv PlacedInServc'!R67</f>
        <v>1196636.881484289</v>
      </c>
      <c r="I61" s="156">
        <f>'[2]Actv PlacedInServc'!S67</f>
        <v>1199810.3264200035</v>
      </c>
      <c r="J61" s="156">
        <f>'[2]Actv PlacedInServc'!T67</f>
        <v>1203030.5557482177</v>
      </c>
      <c r="K61" s="156">
        <f>'[2]Actv PlacedInServc'!U67</f>
        <v>1430358.9974044675</v>
      </c>
      <c r="L61" s="156">
        <f>'[2]Actv PlacedInServc'!V67</f>
        <v>1431574.4390607176</v>
      </c>
      <c r="M61" s="156">
        <f>'[2]Actv PlacedInServc'!W67</f>
        <v>1205461.4390607176</v>
      </c>
      <c r="N61" s="156">
        <f>'[2]Actv PlacedInServc'!X67</f>
        <v>1204249.478310717</v>
      </c>
      <c r="O61" s="156">
        <f>'[2]Actv PlacedInServc'!Y67</f>
        <v>1202384.2866544677</v>
      </c>
      <c r="P61" s="156">
        <f>'[2]Actv PlacedInServc'!Z67</f>
        <v>721305.68022678618</v>
      </c>
      <c r="Q61" s="156">
        <f>'[2]Actv PlacedInServc'!AA67</f>
        <v>397258.83732982189</v>
      </c>
      <c r="R61" s="156">
        <f>'[2]Actv PlacedInServc'!AB67</f>
        <v>498089.79428571474</v>
      </c>
      <c r="S61" s="156">
        <f>'[2]Actv PlacedInServc'!AC67</f>
        <v>605229.61428571469</v>
      </c>
      <c r="T61" s="156">
        <f>'[2]Actv PlacedInServc'!AD67</f>
        <v>1008206.1785714318</v>
      </c>
      <c r="U61" s="156">
        <f>'[2]Actv PlacedInServc'!AE67</f>
        <v>1008206.1785714318</v>
      </c>
      <c r="V61" s="156">
        <f>'[2]Actv PlacedInServc'!AF67</f>
        <v>1121855.9285714317</v>
      </c>
      <c r="W61" s="156">
        <f>'[2]Actv PlacedInServc'!AG67</f>
        <v>1129991.9285714317</v>
      </c>
      <c r="X61" s="156">
        <f>'[2]Actv PlacedInServc'!AH67</f>
        <v>1121968.9285714317</v>
      </c>
      <c r="Y61" s="156">
        <f>'[2]Actv PlacedInServc'!AI67</f>
        <v>1121855.9285714317</v>
      </c>
      <c r="Z61" s="156">
        <f>'[2]Actv PlacedInServc'!AJ67</f>
        <v>895855.92857143178</v>
      </c>
      <c r="AA61" s="156">
        <f>'[2]Actv PlacedInServc'!AK67</f>
        <v>895206.17857143178</v>
      </c>
      <c r="AB61" s="156">
        <f>'[2]Actv PlacedInServc'!AL67</f>
        <v>871069.37857143185</v>
      </c>
      <c r="AC61" s="156">
        <v>260888.75</v>
      </c>
      <c r="AD61" s="156">
        <v>488164.84428571479</v>
      </c>
      <c r="AE61" s="156">
        <v>603507.98178571474</v>
      </c>
      <c r="AF61" s="156">
        <v>1085940.0948214317</v>
      </c>
      <c r="AG61" s="156">
        <v>1086139.8635714317</v>
      </c>
      <c r="AH61" s="156">
        <v>1086158.0248214316</v>
      </c>
      <c r="AI61" s="156">
        <v>1109105.0998214316</v>
      </c>
      <c r="AJ61" s="156">
        <v>1111642.5591964317</v>
      </c>
      <c r="AK61" s="156">
        <v>1086019.8091964317</v>
      </c>
      <c r="AL61" s="156">
        <v>1084938.2341964317</v>
      </c>
      <c r="AM61" s="156">
        <v>1084802.0248214316</v>
      </c>
      <c r="AN61" s="156">
        <v>492872.5105357148</v>
      </c>
      <c r="AO61" s="156">
        <v>7107107.0236475002</v>
      </c>
      <c r="AP61" s="156">
        <f t="shared" si="1"/>
        <v>10794812.084370384</v>
      </c>
      <c r="AQ61" s="156">
        <f t="shared" si="2"/>
        <v>10674794.803044137</v>
      </c>
      <c r="AR61" s="156">
        <f t="shared" si="3"/>
        <v>10580179.797053598</v>
      </c>
    </row>
    <row r="62" spans="1:44" x14ac:dyDescent="0.25">
      <c r="A62" s="152" t="str">
        <f>'[2]Actv PlacedInServc'!H68</f>
        <v/>
      </c>
      <c r="B62" s="153" t="str">
        <f>'[2]Actv PlacedInServc'!F68</f>
        <v/>
      </c>
      <c r="C62" s="154" t="str">
        <f t="shared" si="0"/>
        <v/>
      </c>
      <c r="D62" s="37">
        <f>IFERROR(VLOOKUP(C62,'UPIS Acct PP to SAP mapping'!$C$6:$F$81,4,FALSE),0)</f>
        <v>0</v>
      </c>
      <c r="E62" s="155" t="str">
        <f>IF(A62="", B62, E61)</f>
        <v/>
      </c>
      <c r="F62" s="156" t="str">
        <f>'[2]Actv PlacedInServc'!P68</f>
        <v/>
      </c>
      <c r="G62" s="156" t="str">
        <f>'[2]Actv PlacedInServc'!Q68</f>
        <v/>
      </c>
      <c r="H62" s="156" t="str">
        <f>'[2]Actv PlacedInServc'!R68</f>
        <v/>
      </c>
      <c r="I62" s="156" t="str">
        <f>'[2]Actv PlacedInServc'!S68</f>
        <v/>
      </c>
      <c r="J62" s="156" t="str">
        <f>'[2]Actv PlacedInServc'!T68</f>
        <v/>
      </c>
      <c r="K62" s="156" t="str">
        <f>'[2]Actv PlacedInServc'!U68</f>
        <v/>
      </c>
      <c r="L62" s="156" t="str">
        <f>'[2]Actv PlacedInServc'!V68</f>
        <v/>
      </c>
      <c r="M62" s="156" t="str">
        <f>'[2]Actv PlacedInServc'!W68</f>
        <v/>
      </c>
      <c r="N62" s="156" t="str">
        <f>'[2]Actv PlacedInServc'!X68</f>
        <v/>
      </c>
      <c r="O62" s="156" t="str">
        <f>'[2]Actv PlacedInServc'!Y68</f>
        <v/>
      </c>
      <c r="P62" s="156" t="str">
        <f>'[2]Actv PlacedInServc'!Z68</f>
        <v/>
      </c>
      <c r="Q62" s="156" t="str">
        <f>'[2]Actv PlacedInServc'!AA68</f>
        <v/>
      </c>
      <c r="R62" s="156" t="str">
        <f>'[2]Actv PlacedInServc'!AB68</f>
        <v/>
      </c>
      <c r="S62" s="156" t="str">
        <f>'[2]Actv PlacedInServc'!AC68</f>
        <v/>
      </c>
      <c r="T62" s="156" t="str">
        <f>'[2]Actv PlacedInServc'!AD68</f>
        <v/>
      </c>
      <c r="U62" s="156" t="str">
        <f>'[2]Actv PlacedInServc'!AE68</f>
        <v/>
      </c>
      <c r="V62" s="156" t="str">
        <f>'[2]Actv PlacedInServc'!AF68</f>
        <v/>
      </c>
      <c r="W62" s="156" t="str">
        <f>'[2]Actv PlacedInServc'!AG68</f>
        <v/>
      </c>
      <c r="X62" s="156" t="str">
        <f>'[2]Actv PlacedInServc'!AH68</f>
        <v/>
      </c>
      <c r="Y62" s="156" t="str">
        <f>'[2]Actv PlacedInServc'!AI68</f>
        <v/>
      </c>
      <c r="Z62" s="156" t="str">
        <f>'[2]Actv PlacedInServc'!AJ68</f>
        <v/>
      </c>
      <c r="AA62" s="156" t="str">
        <f>'[2]Actv PlacedInServc'!AK68</f>
        <v/>
      </c>
      <c r="AB62" s="156" t="str">
        <f>'[2]Actv PlacedInServc'!AL68</f>
        <v/>
      </c>
      <c r="AC62" s="156" t="s">
        <v>302</v>
      </c>
      <c r="AD62" s="156" t="s">
        <v>302</v>
      </c>
      <c r="AE62" s="156" t="s">
        <v>302</v>
      </c>
      <c r="AF62" s="156" t="s">
        <v>302</v>
      </c>
      <c r="AG62" s="156" t="s">
        <v>302</v>
      </c>
      <c r="AH62" s="156" t="s">
        <v>302</v>
      </c>
      <c r="AI62" s="156" t="s">
        <v>302</v>
      </c>
      <c r="AJ62" s="156" t="s">
        <v>302</v>
      </c>
      <c r="AK62" s="156" t="s">
        <v>302</v>
      </c>
      <c r="AL62" s="156" t="s">
        <v>302</v>
      </c>
      <c r="AM62" s="156" t="s">
        <v>302</v>
      </c>
      <c r="AN62" s="156" t="s">
        <v>302</v>
      </c>
      <c r="AO62" s="156">
        <v>0</v>
      </c>
      <c r="AP62" s="156">
        <f t="shared" si="1"/>
        <v>0</v>
      </c>
      <c r="AQ62" s="156">
        <f t="shared" si="2"/>
        <v>0</v>
      </c>
      <c r="AR62" s="156">
        <f t="shared" si="3"/>
        <v>0</v>
      </c>
    </row>
    <row r="63" spans="1:44" x14ac:dyDescent="0.25">
      <c r="A63" s="152" t="str">
        <f>'[2]Actv PlacedInServc'!H69</f>
        <v/>
      </c>
      <c r="B63" s="153" t="str">
        <f>'[2]Actv PlacedInServc'!F69</f>
        <v>ITS Equipment and Systems</v>
      </c>
      <c r="C63" s="154" t="str">
        <f t="shared" si="0"/>
        <v>ITS Eq</v>
      </c>
      <c r="D63" s="37">
        <f>IFERROR(VLOOKUP(C63,'UPIS Acct PP to SAP mapping'!$C$6:$F$81,4,FALSE),0)</f>
        <v>0</v>
      </c>
      <c r="E63" s="155"/>
      <c r="F63" s="156" t="str">
        <f>'[2]Actv PlacedInServc'!P69</f>
        <v/>
      </c>
      <c r="G63" s="156" t="str">
        <f>'[2]Actv PlacedInServc'!Q69</f>
        <v/>
      </c>
      <c r="H63" s="156" t="str">
        <f>'[2]Actv PlacedInServc'!R69</f>
        <v/>
      </c>
      <c r="I63" s="156" t="str">
        <f>'[2]Actv PlacedInServc'!S69</f>
        <v/>
      </c>
      <c r="J63" s="156" t="str">
        <f>'[2]Actv PlacedInServc'!T69</f>
        <v/>
      </c>
      <c r="K63" s="156" t="str">
        <f>'[2]Actv PlacedInServc'!U69</f>
        <v/>
      </c>
      <c r="L63" s="156" t="str">
        <f>'[2]Actv PlacedInServc'!V69</f>
        <v/>
      </c>
      <c r="M63" s="156" t="str">
        <f>'[2]Actv PlacedInServc'!W69</f>
        <v/>
      </c>
      <c r="N63" s="156" t="str">
        <f>'[2]Actv PlacedInServc'!X69</f>
        <v/>
      </c>
      <c r="O63" s="156" t="str">
        <f>'[2]Actv PlacedInServc'!Y69</f>
        <v/>
      </c>
      <c r="P63" s="156" t="str">
        <f>'[2]Actv PlacedInServc'!Z69</f>
        <v/>
      </c>
      <c r="Q63" s="156" t="str">
        <f>'[2]Actv PlacedInServc'!AA69</f>
        <v/>
      </c>
      <c r="R63" s="156" t="str">
        <f>'[2]Actv PlacedInServc'!AB69</f>
        <v/>
      </c>
      <c r="S63" s="156" t="str">
        <f>'[2]Actv PlacedInServc'!AC69</f>
        <v/>
      </c>
      <c r="T63" s="156" t="str">
        <f>'[2]Actv PlacedInServc'!AD69</f>
        <v/>
      </c>
      <c r="U63" s="156" t="str">
        <f>'[2]Actv PlacedInServc'!AE69</f>
        <v/>
      </c>
      <c r="V63" s="156" t="str">
        <f>'[2]Actv PlacedInServc'!AF69</f>
        <v/>
      </c>
      <c r="W63" s="156" t="str">
        <f>'[2]Actv PlacedInServc'!AG69</f>
        <v/>
      </c>
      <c r="X63" s="156" t="str">
        <f>'[2]Actv PlacedInServc'!AH69</f>
        <v/>
      </c>
      <c r="Y63" s="156" t="str">
        <f>'[2]Actv PlacedInServc'!AI69</f>
        <v/>
      </c>
      <c r="Z63" s="156" t="str">
        <f>'[2]Actv PlacedInServc'!AJ69</f>
        <v/>
      </c>
      <c r="AA63" s="156" t="str">
        <f>'[2]Actv PlacedInServc'!AK69</f>
        <v/>
      </c>
      <c r="AB63" s="156" t="str">
        <f>'[2]Actv PlacedInServc'!AL69</f>
        <v/>
      </c>
      <c r="AC63" s="156" t="s">
        <v>302</v>
      </c>
      <c r="AD63" s="156" t="s">
        <v>302</v>
      </c>
      <c r="AE63" s="156" t="s">
        <v>302</v>
      </c>
      <c r="AF63" s="156" t="s">
        <v>302</v>
      </c>
      <c r="AG63" s="156" t="s">
        <v>302</v>
      </c>
      <c r="AH63" s="156" t="s">
        <v>302</v>
      </c>
      <c r="AI63" s="156" t="s">
        <v>302</v>
      </c>
      <c r="AJ63" s="156" t="s">
        <v>302</v>
      </c>
      <c r="AK63" s="156" t="s">
        <v>302</v>
      </c>
      <c r="AL63" s="156" t="s">
        <v>302</v>
      </c>
      <c r="AM63" s="156" t="s">
        <v>302</v>
      </c>
      <c r="AN63" s="156" t="s">
        <v>302</v>
      </c>
      <c r="AO63" s="156">
        <v>0</v>
      </c>
      <c r="AP63" s="156">
        <f t="shared" si="1"/>
        <v>0</v>
      </c>
      <c r="AQ63" s="156">
        <f t="shared" si="2"/>
        <v>0</v>
      </c>
      <c r="AR63" s="156">
        <f t="shared" si="3"/>
        <v>0</v>
      </c>
    </row>
    <row r="64" spans="1:44" x14ac:dyDescent="0.25">
      <c r="A64" s="152" t="str">
        <f>'[2]Actv PlacedInServc'!H70</f>
        <v>10134010</v>
      </c>
      <c r="B64" s="153" t="str">
        <f>'[2]Actv PlacedInServc'!F70</f>
        <v>340200-Comp &amp; Periph Equip</v>
      </c>
      <c r="C64" s="154" t="str">
        <f t="shared" si="0"/>
        <v>340200</v>
      </c>
      <c r="D64" s="37" t="str">
        <f>IFERROR(VLOOKUP(C64,'UPIS Acct PP to SAP mapping'!$C$6:$F$81,4,FALSE),0)</f>
        <v>COMPUTER</v>
      </c>
      <c r="E64" s="155"/>
      <c r="F64" s="156">
        <f>'[2]Actv PlacedInServc'!P70</f>
        <v>0</v>
      </c>
      <c r="G64" s="156">
        <f>'[2]Actv PlacedInServc'!Q70</f>
        <v>0</v>
      </c>
      <c r="H64" s="156">
        <f>'[2]Actv PlacedInServc'!R70</f>
        <v>55923.196875000001</v>
      </c>
      <c r="I64" s="156">
        <f>'[2]Actv PlacedInServc'!S70</f>
        <v>55998.868749999994</v>
      </c>
      <c r="J64" s="156">
        <f>'[2]Actv PlacedInServc'!T70</f>
        <v>76119.943750000006</v>
      </c>
      <c r="K64" s="156">
        <f>'[2]Actv PlacedInServc'!U70</f>
        <v>96362.09375</v>
      </c>
      <c r="L64" s="156">
        <f>'[2]Actv PlacedInServc'!V70</f>
        <v>86543.706250000003</v>
      </c>
      <c r="M64" s="156">
        <f>'[2]Actv PlacedInServc'!W70</f>
        <v>57126.868875</v>
      </c>
      <c r="N64" s="156">
        <f>'[2]Actv PlacedInServc'!X70</f>
        <v>56184.718874999999</v>
      </c>
      <c r="O64" s="156">
        <f>'[2]Actv PlacedInServc'!Y70</f>
        <v>56003.106374999996</v>
      </c>
      <c r="P64" s="156">
        <f>'[2]Actv PlacedInServc'!Z70</f>
        <v>55998.868749999994</v>
      </c>
      <c r="Q64" s="156">
        <f>'[2]Actv PlacedInServc'!AA70</f>
        <v>33722.826617500003</v>
      </c>
      <c r="R64" s="156">
        <f>'[2]Actv PlacedInServc'!AB70</f>
        <v>18108.967499999999</v>
      </c>
      <c r="S64" s="156">
        <f>'[2]Actv PlacedInServc'!AC70</f>
        <v>28278.4725</v>
      </c>
      <c r="T64" s="156">
        <f>'[2]Actv PlacedInServc'!AD70</f>
        <v>28447.977499999997</v>
      </c>
      <c r="U64" s="156">
        <f>'[2]Actv PlacedInServc'!AE70</f>
        <v>32532.73</v>
      </c>
      <c r="V64" s="156">
        <f>'[2]Actv PlacedInServc'!AF70</f>
        <v>32556.945</v>
      </c>
      <c r="W64" s="156">
        <f>'[2]Actv PlacedInServc'!AG70</f>
        <v>47671.966249999998</v>
      </c>
      <c r="X64" s="156">
        <f>'[2]Actv PlacedInServc'!AH70</f>
        <v>47762.772500000006</v>
      </c>
      <c r="Y64" s="156">
        <f>'[2]Actv PlacedInServc'!AI70</f>
        <v>34050.5213</v>
      </c>
      <c r="Z64" s="156">
        <f>'[2]Actv PlacedInServc'!AJ70</f>
        <v>33967.463849999993</v>
      </c>
      <c r="AA64" s="156">
        <f>'[2]Actv PlacedInServc'!AK70</f>
        <v>28572.442599999998</v>
      </c>
      <c r="AB64" s="156">
        <f>'[2]Actv PlacedInServc'!AL70</f>
        <v>28540.478800000001</v>
      </c>
      <c r="AC64" s="156">
        <v>9971.9746562499986</v>
      </c>
      <c r="AD64" s="156">
        <v>22636.209374999999</v>
      </c>
      <c r="AE64" s="156">
        <v>20257.284374999999</v>
      </c>
      <c r="AF64" s="156">
        <v>28426.789375</v>
      </c>
      <c r="AG64" s="156">
        <v>50593.267500000002</v>
      </c>
      <c r="AH64" s="156">
        <v>151380.255</v>
      </c>
      <c r="AI64" s="156">
        <v>152118.8125</v>
      </c>
      <c r="AJ64" s="156">
        <v>152724.1875</v>
      </c>
      <c r="AK64" s="156">
        <v>102421.5</v>
      </c>
      <c r="AL64" s="156">
        <v>92058.274999999994</v>
      </c>
      <c r="AM64" s="156">
        <v>24289.44875</v>
      </c>
      <c r="AN64" s="156">
        <v>17786.987499999999</v>
      </c>
      <c r="AO64" s="156">
        <v>398278.64371750003</v>
      </c>
      <c r="AP64" s="156">
        <f t="shared" si="1"/>
        <v>596261.37225000001</v>
      </c>
      <c r="AQ64" s="156">
        <f t="shared" si="2"/>
        <v>394213.56441750005</v>
      </c>
      <c r="AR64" s="156">
        <f t="shared" si="3"/>
        <v>824664.99153125007</v>
      </c>
    </row>
    <row r="65" spans="1:44" x14ac:dyDescent="0.25">
      <c r="A65" s="152" t="str">
        <f>'[2]Actv PlacedInServc'!H71</f>
        <v>10134010</v>
      </c>
      <c r="B65" s="153" t="str">
        <f>'[2]Actv PlacedInServc'!F71</f>
        <v>340220-Comp &amp; Periph Personal</v>
      </c>
      <c r="C65" s="154" t="str">
        <f t="shared" si="0"/>
        <v>340220</v>
      </c>
      <c r="D65" s="37" t="str">
        <f>IFERROR(VLOOKUP(C65,'UPIS Acct PP to SAP mapping'!$C$6:$F$81,4,FALSE),0)</f>
        <v>COMPUTER</v>
      </c>
      <c r="E65" s="155"/>
      <c r="F65" s="156">
        <f>'[2]Actv PlacedInServc'!P71</f>
        <v>0</v>
      </c>
      <c r="G65" s="156">
        <f>'[2]Actv PlacedInServc'!Q71</f>
        <v>0</v>
      </c>
      <c r="H65" s="156">
        <f>'[2]Actv PlacedInServc'!R71</f>
        <v>0</v>
      </c>
      <c r="I65" s="156">
        <f>'[2]Actv PlacedInServc'!S71</f>
        <v>0</v>
      </c>
      <c r="J65" s="156">
        <f>'[2]Actv PlacedInServc'!T71</f>
        <v>0</v>
      </c>
      <c r="K65" s="156">
        <f>'[2]Actv PlacedInServc'!U71</f>
        <v>0</v>
      </c>
      <c r="L65" s="156">
        <f>'[2]Actv PlacedInServc'!V71</f>
        <v>0</v>
      </c>
      <c r="M65" s="156">
        <f>'[2]Actv PlacedInServc'!W71</f>
        <v>0</v>
      </c>
      <c r="N65" s="156">
        <f>'[2]Actv PlacedInServc'!X71</f>
        <v>0</v>
      </c>
      <c r="O65" s="156">
        <f>'[2]Actv PlacedInServc'!Y71</f>
        <v>0</v>
      </c>
      <c r="P65" s="156">
        <f>'[2]Actv PlacedInServc'!Z71</f>
        <v>0</v>
      </c>
      <c r="Q65" s="156">
        <f>'[2]Actv PlacedInServc'!AA71</f>
        <v>0</v>
      </c>
      <c r="R65" s="156">
        <f>'[2]Actv PlacedInServc'!AB71</f>
        <v>0</v>
      </c>
      <c r="S65" s="156">
        <f>'[2]Actv PlacedInServc'!AC71</f>
        <v>0</v>
      </c>
      <c r="T65" s="156">
        <f>'[2]Actv PlacedInServc'!AD71</f>
        <v>0</v>
      </c>
      <c r="U65" s="156">
        <f>'[2]Actv PlacedInServc'!AE71</f>
        <v>0</v>
      </c>
      <c r="V65" s="156">
        <f>'[2]Actv PlacedInServc'!AF71</f>
        <v>0</v>
      </c>
      <c r="W65" s="156">
        <f>'[2]Actv PlacedInServc'!AG71</f>
        <v>0</v>
      </c>
      <c r="X65" s="156">
        <f>'[2]Actv PlacedInServc'!AH71</f>
        <v>0</v>
      </c>
      <c r="Y65" s="156">
        <f>'[2]Actv PlacedInServc'!AI71</f>
        <v>0</v>
      </c>
      <c r="Z65" s="156">
        <f>'[2]Actv PlacedInServc'!AJ71</f>
        <v>0</v>
      </c>
      <c r="AA65" s="156">
        <f>'[2]Actv PlacedInServc'!AK71</f>
        <v>0</v>
      </c>
      <c r="AB65" s="156">
        <f>'[2]Actv PlacedInServc'!AL71</f>
        <v>0</v>
      </c>
      <c r="AC65" s="156">
        <v>0</v>
      </c>
      <c r="AD65" s="156">
        <v>0</v>
      </c>
      <c r="AE65" s="156">
        <v>0</v>
      </c>
      <c r="AF65" s="156">
        <v>0</v>
      </c>
      <c r="AG65" s="156">
        <v>0</v>
      </c>
      <c r="AH65" s="156">
        <v>0</v>
      </c>
      <c r="AI65" s="156">
        <v>0</v>
      </c>
      <c r="AJ65" s="156">
        <v>0</v>
      </c>
      <c r="AK65" s="156">
        <v>0</v>
      </c>
      <c r="AL65" s="156">
        <v>0</v>
      </c>
      <c r="AM65" s="156">
        <v>0</v>
      </c>
      <c r="AN65" s="156">
        <v>0</v>
      </c>
      <c r="AO65" s="156">
        <v>0</v>
      </c>
      <c r="AP65" s="156">
        <f t="shared" si="1"/>
        <v>0</v>
      </c>
      <c r="AQ65" s="156">
        <f t="shared" si="2"/>
        <v>0</v>
      </c>
      <c r="AR65" s="156">
        <f t="shared" si="3"/>
        <v>0</v>
      </c>
    </row>
    <row r="66" spans="1:44" x14ac:dyDescent="0.25">
      <c r="A66" s="152" t="str">
        <f>'[2]Actv PlacedInServc'!H72</f>
        <v>10134010</v>
      </c>
      <c r="B66" s="153" t="str">
        <f>'[2]Actv PlacedInServc'!F72</f>
        <v>340100-Office Furniture &amp; Equip</v>
      </c>
      <c r="C66" s="154" t="str">
        <f t="shared" si="0"/>
        <v>340100</v>
      </c>
      <c r="D66" s="37" t="str">
        <f>IFERROR(VLOOKUP(C66,'UPIS Acct PP to SAP mapping'!$C$6:$F$81,4,FALSE),0)</f>
        <v>FURNITURE</v>
      </c>
      <c r="E66" s="155">
        <f>IF(A66="", B66, E65)</f>
        <v>0</v>
      </c>
      <c r="F66" s="156">
        <f>'[2]Actv PlacedInServc'!P72</f>
        <v>154463.67000000001</v>
      </c>
      <c r="G66" s="156">
        <f>'[2]Actv PlacedInServc'!Q72</f>
        <v>154463.67000000001</v>
      </c>
      <c r="H66" s="156">
        <f>'[2]Actv PlacedInServc'!R72</f>
        <v>0</v>
      </c>
      <c r="I66" s="156">
        <f>'[2]Actv PlacedInServc'!S72</f>
        <v>0</v>
      </c>
      <c r="J66" s="156">
        <f>'[2]Actv PlacedInServc'!T72</f>
        <v>0</v>
      </c>
      <c r="K66" s="156">
        <f>'[2]Actv PlacedInServc'!U72</f>
        <v>0</v>
      </c>
      <c r="L66" s="156">
        <f>'[2]Actv PlacedInServc'!V72</f>
        <v>0</v>
      </c>
      <c r="M66" s="156">
        <f>'[2]Actv PlacedInServc'!W72</f>
        <v>0</v>
      </c>
      <c r="N66" s="156">
        <f>'[2]Actv PlacedInServc'!X72</f>
        <v>0</v>
      </c>
      <c r="O66" s="156">
        <f>'[2]Actv PlacedInServc'!Y72</f>
        <v>0</v>
      </c>
      <c r="P66" s="156">
        <f>'[2]Actv PlacedInServc'!Z72</f>
        <v>0</v>
      </c>
      <c r="Q66" s="156">
        <f>'[2]Actv PlacedInServc'!AA72</f>
        <v>0</v>
      </c>
      <c r="R66" s="156">
        <f>'[2]Actv PlacedInServc'!AB72</f>
        <v>0</v>
      </c>
      <c r="S66" s="156">
        <f>'[2]Actv PlacedInServc'!AC72</f>
        <v>0</v>
      </c>
      <c r="T66" s="156">
        <f>'[2]Actv PlacedInServc'!AD72</f>
        <v>0</v>
      </c>
      <c r="U66" s="156">
        <f>'[2]Actv PlacedInServc'!AE72</f>
        <v>0</v>
      </c>
      <c r="V66" s="156">
        <f>'[2]Actv PlacedInServc'!AF72</f>
        <v>0</v>
      </c>
      <c r="W66" s="156">
        <f>'[2]Actv PlacedInServc'!AG72</f>
        <v>0</v>
      </c>
      <c r="X66" s="156">
        <f>'[2]Actv PlacedInServc'!AH72</f>
        <v>0</v>
      </c>
      <c r="Y66" s="156">
        <f>'[2]Actv PlacedInServc'!AI72</f>
        <v>0</v>
      </c>
      <c r="Z66" s="156">
        <f>'[2]Actv PlacedInServc'!AJ72</f>
        <v>0</v>
      </c>
      <c r="AA66" s="156">
        <f>'[2]Actv PlacedInServc'!AK72</f>
        <v>0</v>
      </c>
      <c r="AB66" s="156">
        <f>'[2]Actv PlacedInServc'!AL72</f>
        <v>0</v>
      </c>
      <c r="AC66" s="156">
        <v>0</v>
      </c>
      <c r="AD66" s="156">
        <v>0</v>
      </c>
      <c r="AE66" s="156">
        <v>0</v>
      </c>
      <c r="AF66" s="156">
        <v>0</v>
      </c>
      <c r="AG66" s="156">
        <v>0</v>
      </c>
      <c r="AH66" s="156">
        <v>0</v>
      </c>
      <c r="AI66" s="156">
        <v>0</v>
      </c>
      <c r="AJ66" s="156">
        <v>0</v>
      </c>
      <c r="AK66" s="156">
        <v>0</v>
      </c>
      <c r="AL66" s="156">
        <v>0</v>
      </c>
      <c r="AM66" s="156">
        <v>0</v>
      </c>
      <c r="AN66" s="156">
        <v>0</v>
      </c>
      <c r="AO66" s="156">
        <v>0</v>
      </c>
      <c r="AP66" s="156">
        <f t="shared" si="1"/>
        <v>308927.34000000003</v>
      </c>
      <c r="AQ66" s="156">
        <f t="shared" si="2"/>
        <v>0</v>
      </c>
      <c r="AR66" s="156">
        <f t="shared" si="3"/>
        <v>0</v>
      </c>
    </row>
    <row r="67" spans="1:44" x14ac:dyDescent="0.25">
      <c r="A67" s="152" t="str">
        <f>'[2]Actv PlacedInServc'!H73</f>
        <v/>
      </c>
      <c r="B67" s="153" t="str">
        <f>'[2]Actv PlacedInServc'!F73</f>
        <v/>
      </c>
      <c r="C67" s="154" t="str">
        <f t="shared" si="0"/>
        <v/>
      </c>
      <c r="D67" s="37">
        <f>IFERROR(VLOOKUP(C67,'UPIS Acct PP to SAP mapping'!$C$6:$F$81,4,FALSE),0)</f>
        <v>0</v>
      </c>
      <c r="E67" s="155" t="str">
        <f>IF(A67="", B67, E66)</f>
        <v/>
      </c>
      <c r="F67" s="156" t="str">
        <f>'[2]Actv PlacedInServc'!P73</f>
        <v/>
      </c>
      <c r="G67" s="156" t="str">
        <f>'[2]Actv PlacedInServc'!Q73</f>
        <v/>
      </c>
      <c r="H67" s="156" t="str">
        <f>'[2]Actv PlacedInServc'!R73</f>
        <v/>
      </c>
      <c r="I67" s="156" t="str">
        <f>'[2]Actv PlacedInServc'!S73</f>
        <v/>
      </c>
      <c r="J67" s="156" t="str">
        <f>'[2]Actv PlacedInServc'!T73</f>
        <v/>
      </c>
      <c r="K67" s="156" t="str">
        <f>'[2]Actv PlacedInServc'!U73</f>
        <v/>
      </c>
      <c r="L67" s="156" t="str">
        <f>'[2]Actv PlacedInServc'!V73</f>
        <v/>
      </c>
      <c r="M67" s="156" t="str">
        <f>'[2]Actv PlacedInServc'!W73</f>
        <v/>
      </c>
      <c r="N67" s="156" t="str">
        <f>'[2]Actv PlacedInServc'!X73</f>
        <v/>
      </c>
      <c r="O67" s="156" t="str">
        <f>'[2]Actv PlacedInServc'!Y73</f>
        <v/>
      </c>
      <c r="P67" s="156" t="str">
        <f>'[2]Actv PlacedInServc'!Z73</f>
        <v/>
      </c>
      <c r="Q67" s="156" t="str">
        <f>'[2]Actv PlacedInServc'!AA73</f>
        <v/>
      </c>
      <c r="R67" s="156" t="str">
        <f>'[2]Actv PlacedInServc'!AB73</f>
        <v/>
      </c>
      <c r="S67" s="156" t="str">
        <f>'[2]Actv PlacedInServc'!AC73</f>
        <v/>
      </c>
      <c r="T67" s="156" t="str">
        <f>'[2]Actv PlacedInServc'!AD73</f>
        <v/>
      </c>
      <c r="U67" s="156" t="str">
        <f>'[2]Actv PlacedInServc'!AE73</f>
        <v/>
      </c>
      <c r="V67" s="156" t="str">
        <f>'[2]Actv PlacedInServc'!AF73</f>
        <v/>
      </c>
      <c r="W67" s="156" t="str">
        <f>'[2]Actv PlacedInServc'!AG73</f>
        <v/>
      </c>
      <c r="X67" s="156" t="str">
        <f>'[2]Actv PlacedInServc'!AH73</f>
        <v/>
      </c>
      <c r="Y67" s="156" t="str">
        <f>'[2]Actv PlacedInServc'!AI73</f>
        <v/>
      </c>
      <c r="Z67" s="156" t="str">
        <f>'[2]Actv PlacedInServc'!AJ73</f>
        <v/>
      </c>
      <c r="AA67" s="156" t="str">
        <f>'[2]Actv PlacedInServc'!AK73</f>
        <v/>
      </c>
      <c r="AB67" s="156" t="str">
        <f>'[2]Actv PlacedInServc'!AL73</f>
        <v/>
      </c>
      <c r="AC67" s="156" t="s">
        <v>302</v>
      </c>
      <c r="AD67" s="156" t="s">
        <v>302</v>
      </c>
      <c r="AE67" s="156" t="s">
        <v>302</v>
      </c>
      <c r="AF67" s="156" t="s">
        <v>302</v>
      </c>
      <c r="AG67" s="156" t="s">
        <v>302</v>
      </c>
      <c r="AH67" s="156" t="s">
        <v>302</v>
      </c>
      <c r="AI67" s="156" t="s">
        <v>302</v>
      </c>
      <c r="AJ67" s="156" t="s">
        <v>302</v>
      </c>
      <c r="AK67" s="156" t="s">
        <v>302</v>
      </c>
      <c r="AL67" s="156" t="s">
        <v>302</v>
      </c>
      <c r="AM67" s="156" t="s">
        <v>302</v>
      </c>
      <c r="AN67" s="156" t="s">
        <v>302</v>
      </c>
      <c r="AO67" s="156">
        <v>0</v>
      </c>
      <c r="AP67" s="156">
        <f t="shared" si="1"/>
        <v>0</v>
      </c>
      <c r="AQ67" s="156">
        <f t="shared" si="2"/>
        <v>0</v>
      </c>
      <c r="AR67" s="156">
        <f t="shared" si="3"/>
        <v>0</v>
      </c>
    </row>
    <row r="68" spans="1:44" x14ac:dyDescent="0.25">
      <c r="A68" s="152" t="str">
        <f>'[2]Actv PlacedInServc'!H74</f>
        <v/>
      </c>
      <c r="B68" s="153" t="str">
        <f>'[2]Actv PlacedInServc'!F74</f>
        <v/>
      </c>
      <c r="C68" s="154" t="str">
        <f t="shared" si="0"/>
        <v/>
      </c>
      <c r="D68" s="37">
        <f>IFERROR(VLOOKUP(C68,'UPIS Acct PP to SAP mapping'!$C$6:$F$81,4,FALSE),0)</f>
        <v>0</v>
      </c>
      <c r="E68" s="155" t="str">
        <f>IF(A68="", B68, E67)</f>
        <v/>
      </c>
      <c r="F68" s="156" t="str">
        <f>'[2]Actv PlacedInServc'!P74</f>
        <v/>
      </c>
      <c r="G68" s="156" t="str">
        <f>'[2]Actv PlacedInServc'!Q74</f>
        <v/>
      </c>
      <c r="H68" s="156" t="str">
        <f>'[2]Actv PlacedInServc'!R74</f>
        <v/>
      </c>
      <c r="I68" s="156" t="str">
        <f>'[2]Actv PlacedInServc'!S74</f>
        <v/>
      </c>
      <c r="J68" s="156" t="str">
        <f>'[2]Actv PlacedInServc'!T74</f>
        <v/>
      </c>
      <c r="K68" s="156" t="str">
        <f>'[2]Actv PlacedInServc'!U74</f>
        <v/>
      </c>
      <c r="L68" s="156" t="str">
        <f>'[2]Actv PlacedInServc'!V74</f>
        <v/>
      </c>
      <c r="M68" s="156" t="str">
        <f>'[2]Actv PlacedInServc'!W74</f>
        <v/>
      </c>
      <c r="N68" s="156" t="str">
        <f>'[2]Actv PlacedInServc'!X74</f>
        <v/>
      </c>
      <c r="O68" s="156" t="str">
        <f>'[2]Actv PlacedInServc'!Y74</f>
        <v/>
      </c>
      <c r="P68" s="156" t="str">
        <f>'[2]Actv PlacedInServc'!Z74</f>
        <v/>
      </c>
      <c r="Q68" s="156" t="str">
        <f>'[2]Actv PlacedInServc'!AA74</f>
        <v/>
      </c>
      <c r="R68" s="156" t="str">
        <f>'[2]Actv PlacedInServc'!AB74</f>
        <v/>
      </c>
      <c r="S68" s="156" t="str">
        <f>'[2]Actv PlacedInServc'!AC74</f>
        <v/>
      </c>
      <c r="T68" s="156" t="str">
        <f>'[2]Actv PlacedInServc'!AD74</f>
        <v/>
      </c>
      <c r="U68" s="156" t="str">
        <f>'[2]Actv PlacedInServc'!AE74</f>
        <v/>
      </c>
      <c r="V68" s="156" t="str">
        <f>'[2]Actv PlacedInServc'!AF74</f>
        <v/>
      </c>
      <c r="W68" s="156" t="str">
        <f>'[2]Actv PlacedInServc'!AG74</f>
        <v/>
      </c>
      <c r="X68" s="156" t="str">
        <f>'[2]Actv PlacedInServc'!AH74</f>
        <v/>
      </c>
      <c r="Y68" s="156" t="str">
        <f>'[2]Actv PlacedInServc'!AI74</f>
        <v/>
      </c>
      <c r="Z68" s="156" t="str">
        <f>'[2]Actv PlacedInServc'!AJ74</f>
        <v/>
      </c>
      <c r="AA68" s="156" t="str">
        <f>'[2]Actv PlacedInServc'!AK74</f>
        <v/>
      </c>
      <c r="AB68" s="156" t="str">
        <f>'[2]Actv PlacedInServc'!AL74</f>
        <v/>
      </c>
      <c r="AC68" s="156" t="s">
        <v>302</v>
      </c>
      <c r="AD68" s="156" t="s">
        <v>302</v>
      </c>
      <c r="AE68" s="156" t="s">
        <v>302</v>
      </c>
      <c r="AF68" s="156" t="s">
        <v>302</v>
      </c>
      <c r="AG68" s="156" t="s">
        <v>302</v>
      </c>
      <c r="AH68" s="156" t="s">
        <v>302</v>
      </c>
      <c r="AI68" s="156" t="s">
        <v>302</v>
      </c>
      <c r="AJ68" s="156" t="s">
        <v>302</v>
      </c>
      <c r="AK68" s="156" t="s">
        <v>302</v>
      </c>
      <c r="AL68" s="156" t="s">
        <v>302</v>
      </c>
      <c r="AM68" s="156" t="s">
        <v>302</v>
      </c>
      <c r="AN68" s="156" t="s">
        <v>302</v>
      </c>
      <c r="AO68" s="156">
        <v>0</v>
      </c>
      <c r="AP68" s="156">
        <f t="shared" si="1"/>
        <v>0</v>
      </c>
      <c r="AQ68" s="156">
        <f t="shared" si="2"/>
        <v>0</v>
      </c>
      <c r="AR68" s="156">
        <f t="shared" si="3"/>
        <v>0</v>
      </c>
    </row>
    <row r="69" spans="1:44" x14ac:dyDescent="0.25">
      <c r="A69" s="152" t="str">
        <f>'[2]Actv PlacedInServc'!H75</f>
        <v/>
      </c>
      <c r="B69" s="153" t="str">
        <f>'[2]Actv PlacedInServc'!F75</f>
        <v/>
      </c>
      <c r="C69" s="154" t="str">
        <f t="shared" si="0"/>
        <v/>
      </c>
      <c r="D69" s="37">
        <f>IFERROR(VLOOKUP(C69,'UPIS Acct PP to SAP mapping'!$C$6:$F$81,4,FALSE),0)</f>
        <v>0</v>
      </c>
      <c r="E69" s="155" t="str">
        <f>IF(A69="", B69, E68)</f>
        <v/>
      </c>
      <c r="F69" s="156" t="str">
        <f>'[2]Actv PlacedInServc'!P75</f>
        <v/>
      </c>
      <c r="G69" s="156" t="str">
        <f>'[2]Actv PlacedInServc'!Q75</f>
        <v/>
      </c>
      <c r="H69" s="156" t="str">
        <f>'[2]Actv PlacedInServc'!R75</f>
        <v/>
      </c>
      <c r="I69" s="156" t="str">
        <f>'[2]Actv PlacedInServc'!S75</f>
        <v/>
      </c>
      <c r="J69" s="156" t="str">
        <f>'[2]Actv PlacedInServc'!T75</f>
        <v/>
      </c>
      <c r="K69" s="156" t="str">
        <f>'[2]Actv PlacedInServc'!U75</f>
        <v/>
      </c>
      <c r="L69" s="156" t="str">
        <f>'[2]Actv PlacedInServc'!V75</f>
        <v/>
      </c>
      <c r="M69" s="156" t="str">
        <f>'[2]Actv PlacedInServc'!W75</f>
        <v/>
      </c>
      <c r="N69" s="156" t="str">
        <f>'[2]Actv PlacedInServc'!X75</f>
        <v/>
      </c>
      <c r="O69" s="156" t="str">
        <f>'[2]Actv PlacedInServc'!Y75</f>
        <v/>
      </c>
      <c r="P69" s="156" t="str">
        <f>'[2]Actv PlacedInServc'!Z75</f>
        <v/>
      </c>
      <c r="Q69" s="156" t="str">
        <f>'[2]Actv PlacedInServc'!AA75</f>
        <v/>
      </c>
      <c r="R69" s="156" t="str">
        <f>'[2]Actv PlacedInServc'!AB75</f>
        <v/>
      </c>
      <c r="S69" s="156" t="str">
        <f>'[2]Actv PlacedInServc'!AC75</f>
        <v/>
      </c>
      <c r="T69" s="156" t="str">
        <f>'[2]Actv PlacedInServc'!AD75</f>
        <v/>
      </c>
      <c r="U69" s="156" t="str">
        <f>'[2]Actv PlacedInServc'!AE75</f>
        <v/>
      </c>
      <c r="V69" s="156" t="str">
        <f>'[2]Actv PlacedInServc'!AF75</f>
        <v/>
      </c>
      <c r="W69" s="156" t="str">
        <f>'[2]Actv PlacedInServc'!AG75</f>
        <v/>
      </c>
      <c r="X69" s="156" t="str">
        <f>'[2]Actv PlacedInServc'!AH75</f>
        <v/>
      </c>
      <c r="Y69" s="156" t="str">
        <f>'[2]Actv PlacedInServc'!AI75</f>
        <v/>
      </c>
      <c r="Z69" s="156" t="str">
        <f>'[2]Actv PlacedInServc'!AJ75</f>
        <v/>
      </c>
      <c r="AA69" s="156" t="str">
        <f>'[2]Actv PlacedInServc'!AK75</f>
        <v/>
      </c>
      <c r="AB69" s="156" t="str">
        <f>'[2]Actv PlacedInServc'!AL75</f>
        <v/>
      </c>
      <c r="AC69" s="156" t="s">
        <v>302</v>
      </c>
      <c r="AD69" s="156" t="s">
        <v>302</v>
      </c>
      <c r="AE69" s="156" t="s">
        <v>302</v>
      </c>
      <c r="AF69" s="156" t="s">
        <v>302</v>
      </c>
      <c r="AG69" s="156" t="s">
        <v>302</v>
      </c>
      <c r="AH69" s="156" t="s">
        <v>302</v>
      </c>
      <c r="AI69" s="156" t="s">
        <v>302</v>
      </c>
      <c r="AJ69" s="156" t="s">
        <v>302</v>
      </c>
      <c r="AK69" s="156" t="s">
        <v>302</v>
      </c>
      <c r="AL69" s="156" t="s">
        <v>302</v>
      </c>
      <c r="AM69" s="156" t="s">
        <v>302</v>
      </c>
      <c r="AN69" s="156" t="s">
        <v>302</v>
      </c>
      <c r="AO69" s="156">
        <v>0</v>
      </c>
      <c r="AP69" s="156">
        <f t="shared" si="1"/>
        <v>0</v>
      </c>
      <c r="AQ69" s="156">
        <f t="shared" si="2"/>
        <v>0</v>
      </c>
      <c r="AR69" s="156">
        <f t="shared" si="3"/>
        <v>0</v>
      </c>
    </row>
    <row r="70" spans="1:44" x14ac:dyDescent="0.25">
      <c r="A70" s="152" t="str">
        <f>'[2]Actv PlacedInServc'!H76</f>
        <v/>
      </c>
      <c r="B70" s="153" t="str">
        <f>'[2]Actv PlacedInServc'!F76</f>
        <v>SCADA Equipment and Systems</v>
      </c>
      <c r="C70" s="154" t="str">
        <f t="shared" ref="C70:C133" si="6">LEFT(B70,6)</f>
        <v xml:space="preserve">SCADA </v>
      </c>
      <c r="D70" s="37">
        <f>IFERROR(VLOOKUP(C70,'UPIS Acct PP to SAP mapping'!$C$6:$F$81,4,FALSE),0)</f>
        <v>0</v>
      </c>
      <c r="E70" s="155"/>
      <c r="F70" s="156" t="str">
        <f>'[2]Actv PlacedInServc'!P76</f>
        <v/>
      </c>
      <c r="G70" s="156" t="str">
        <f>'[2]Actv PlacedInServc'!Q76</f>
        <v/>
      </c>
      <c r="H70" s="156" t="str">
        <f>'[2]Actv PlacedInServc'!R76</f>
        <v/>
      </c>
      <c r="I70" s="156" t="str">
        <f>'[2]Actv PlacedInServc'!S76</f>
        <v/>
      </c>
      <c r="J70" s="156" t="str">
        <f>'[2]Actv PlacedInServc'!T76</f>
        <v/>
      </c>
      <c r="K70" s="156" t="str">
        <f>'[2]Actv PlacedInServc'!U76</f>
        <v/>
      </c>
      <c r="L70" s="156" t="str">
        <f>'[2]Actv PlacedInServc'!V76</f>
        <v/>
      </c>
      <c r="M70" s="156" t="str">
        <f>'[2]Actv PlacedInServc'!W76</f>
        <v/>
      </c>
      <c r="N70" s="156" t="str">
        <f>'[2]Actv PlacedInServc'!X76</f>
        <v/>
      </c>
      <c r="O70" s="156" t="str">
        <f>'[2]Actv PlacedInServc'!Y76</f>
        <v/>
      </c>
      <c r="P70" s="156" t="str">
        <f>'[2]Actv PlacedInServc'!Z76</f>
        <v/>
      </c>
      <c r="Q70" s="156" t="str">
        <f>'[2]Actv PlacedInServc'!AA76</f>
        <v/>
      </c>
      <c r="R70" s="156" t="str">
        <f>'[2]Actv PlacedInServc'!AB76</f>
        <v/>
      </c>
      <c r="S70" s="156" t="str">
        <f>'[2]Actv PlacedInServc'!AC76</f>
        <v/>
      </c>
      <c r="T70" s="156" t="str">
        <f>'[2]Actv PlacedInServc'!AD76</f>
        <v/>
      </c>
      <c r="U70" s="156" t="str">
        <f>'[2]Actv PlacedInServc'!AE76</f>
        <v/>
      </c>
      <c r="V70" s="156" t="str">
        <f>'[2]Actv PlacedInServc'!AF76</f>
        <v/>
      </c>
      <c r="W70" s="156" t="str">
        <f>'[2]Actv PlacedInServc'!AG76</f>
        <v/>
      </c>
      <c r="X70" s="156" t="str">
        <f>'[2]Actv PlacedInServc'!AH76</f>
        <v/>
      </c>
      <c r="Y70" s="156" t="str">
        <f>'[2]Actv PlacedInServc'!AI76</f>
        <v/>
      </c>
      <c r="Z70" s="156" t="str">
        <f>'[2]Actv PlacedInServc'!AJ76</f>
        <v/>
      </c>
      <c r="AA70" s="156" t="str">
        <f>'[2]Actv PlacedInServc'!AK76</f>
        <v/>
      </c>
      <c r="AB70" s="156" t="str">
        <f>'[2]Actv PlacedInServc'!AL76</f>
        <v/>
      </c>
      <c r="AC70" s="156" t="s">
        <v>302</v>
      </c>
      <c r="AD70" s="156" t="s">
        <v>302</v>
      </c>
      <c r="AE70" s="156" t="s">
        <v>302</v>
      </c>
      <c r="AF70" s="156" t="s">
        <v>302</v>
      </c>
      <c r="AG70" s="156" t="s">
        <v>302</v>
      </c>
      <c r="AH70" s="156" t="s">
        <v>302</v>
      </c>
      <c r="AI70" s="156" t="s">
        <v>302</v>
      </c>
      <c r="AJ70" s="156" t="s">
        <v>302</v>
      </c>
      <c r="AK70" s="156" t="s">
        <v>302</v>
      </c>
      <c r="AL70" s="156" t="s">
        <v>302</v>
      </c>
      <c r="AM70" s="156" t="s">
        <v>302</v>
      </c>
      <c r="AN70" s="156" t="s">
        <v>302</v>
      </c>
      <c r="AO70" s="156">
        <v>0</v>
      </c>
      <c r="AP70" s="156">
        <f t="shared" ref="AP70:AP133" si="7">SUM(F70:P70)</f>
        <v>0</v>
      </c>
      <c r="AQ70" s="156">
        <f t="shared" ref="AQ70:AQ133" si="8">SUM(Q70:AB70)</f>
        <v>0</v>
      </c>
      <c r="AR70" s="156">
        <f t="shared" ref="AR70:AR133" si="9">SUM(AC70:AN70)</f>
        <v>0</v>
      </c>
    </row>
    <row r="71" spans="1:44" x14ac:dyDescent="0.25">
      <c r="A71" s="152" t="str">
        <f>'[2]Actv PlacedInServc'!H77</f>
        <v>10134600</v>
      </c>
      <c r="B71" s="153" t="str">
        <f>'[2]Actv PlacedInServc'!F77</f>
        <v>346190-Remote Control &amp; Instrument</v>
      </c>
      <c r="C71" s="154" t="str">
        <f t="shared" si="6"/>
        <v>346190</v>
      </c>
      <c r="D71" s="37" t="str">
        <f>IFERROR(VLOOKUP(C71,'UPIS Acct PP to SAP mapping'!$C$6:$F$81,4,FALSE),0)</f>
        <v>WATER</v>
      </c>
      <c r="E71" s="155"/>
      <c r="F71" s="156">
        <f>'[2]Actv PlacedInServc'!P77</f>
        <v>0</v>
      </c>
      <c r="G71" s="156">
        <f>'[2]Actv PlacedInServc'!Q77</f>
        <v>0</v>
      </c>
      <c r="H71" s="156">
        <f>'[2]Actv PlacedInServc'!R77</f>
        <v>21730.761000000002</v>
      </c>
      <c r="I71" s="156">
        <f>'[2]Actv PlacedInServc'!S77</f>
        <v>130.76100000000002</v>
      </c>
      <c r="J71" s="156">
        <f>'[2]Actv PlacedInServc'!T77</f>
        <v>130.76100000000002</v>
      </c>
      <c r="K71" s="156">
        <f>'[2]Actv PlacedInServc'!U77</f>
        <v>132597.88425</v>
      </c>
      <c r="L71" s="156">
        <f>'[2]Actv PlacedInServc'!V77</f>
        <v>797.88425000000007</v>
      </c>
      <c r="M71" s="156">
        <f>'[2]Actv PlacedInServc'!W77</f>
        <v>797.88425000000007</v>
      </c>
      <c r="N71" s="156">
        <f>'[2]Actv PlacedInServc'!X77</f>
        <v>132597.88425</v>
      </c>
      <c r="O71" s="156">
        <f>'[2]Actv PlacedInServc'!Y77</f>
        <v>111665.00750000002</v>
      </c>
      <c r="P71" s="156">
        <f>'[2]Actv PlacedInServc'!Z77</f>
        <v>95390.185600000012</v>
      </c>
      <c r="Q71" s="156">
        <f>'[2]Actv PlacedInServc'!AA77</f>
        <v>50056.492258999999</v>
      </c>
      <c r="R71" s="156">
        <f>'[2]Actv PlacedInServc'!AB77</f>
        <v>0</v>
      </c>
      <c r="S71" s="156">
        <f>'[2]Actv PlacedInServc'!AC77</f>
        <v>0</v>
      </c>
      <c r="T71" s="156">
        <f>'[2]Actv PlacedInServc'!AD77</f>
        <v>0</v>
      </c>
      <c r="U71" s="156">
        <f>'[2]Actv PlacedInServc'!AE77</f>
        <v>0</v>
      </c>
      <c r="V71" s="156">
        <f>'[2]Actv PlacedInServc'!AF77</f>
        <v>0</v>
      </c>
      <c r="W71" s="156">
        <f>'[2]Actv PlacedInServc'!AG77</f>
        <v>183302.99325</v>
      </c>
      <c r="X71" s="156">
        <f>'[2]Actv PlacedInServc'!AH77</f>
        <v>1102.9932500000002</v>
      </c>
      <c r="Y71" s="156">
        <f>'[2]Actv PlacedInServc'!AI77</f>
        <v>1102.9932500000002</v>
      </c>
      <c r="Z71" s="156">
        <f>'[2]Actv PlacedInServc'!AJ77</f>
        <v>183302.99325</v>
      </c>
      <c r="AA71" s="156">
        <f>'[2]Actv PlacedInServc'!AK77</f>
        <v>183963.32285000003</v>
      </c>
      <c r="AB71" s="156">
        <f>'[2]Actv PlacedInServc'!AL77</f>
        <v>183896.63010000004</v>
      </c>
      <c r="AC71" s="156">
        <v>164528.055421</v>
      </c>
      <c r="AD71" s="156">
        <v>248294.0655</v>
      </c>
      <c r="AE71" s="156">
        <v>1494.0654999999999</v>
      </c>
      <c r="AF71" s="156">
        <v>1494.0654999999999</v>
      </c>
      <c r="AG71" s="156">
        <v>248632.09956</v>
      </c>
      <c r="AH71" s="156">
        <v>1496.0995600000003</v>
      </c>
      <c r="AI71" s="156">
        <v>1496.0995600000003</v>
      </c>
      <c r="AJ71" s="156">
        <v>248696.48700000002</v>
      </c>
      <c r="AK71" s="156">
        <v>1496.4870000000001</v>
      </c>
      <c r="AL71" s="156">
        <v>1496.4870000000001</v>
      </c>
      <c r="AM71" s="156">
        <v>242485.513569</v>
      </c>
      <c r="AN71" s="156">
        <v>1459.1135690000001</v>
      </c>
      <c r="AO71" s="156">
        <v>1218792.4469023333</v>
      </c>
      <c r="AP71" s="156">
        <f t="shared" si="7"/>
        <v>495839.01310000004</v>
      </c>
      <c r="AQ71" s="156">
        <f t="shared" si="8"/>
        <v>786728.41820900002</v>
      </c>
      <c r="AR71" s="156">
        <f t="shared" si="9"/>
        <v>1163068.6387390001</v>
      </c>
    </row>
    <row r="72" spans="1:44" x14ac:dyDescent="0.25">
      <c r="A72" s="152" t="str">
        <f>'[2]Actv PlacedInServc'!H78</f>
        <v>10130410</v>
      </c>
      <c r="B72" s="153" t="str">
        <f>'[2]Actv PlacedInServc'!F78</f>
        <v>304100-Struct &amp; Imp-Supply</v>
      </c>
      <c r="C72" s="154" t="str">
        <f t="shared" si="6"/>
        <v>304100</v>
      </c>
      <c r="D72" s="37" t="str">
        <f>IFERROR(VLOOKUP(C72,'UPIS Acct PP to SAP mapping'!$C$6:$F$81,4,FALSE),0)</f>
        <v>BUILDING</v>
      </c>
      <c r="E72" s="155"/>
      <c r="F72" s="156">
        <f>'[2]Actv PlacedInServc'!P78</f>
        <v>0</v>
      </c>
      <c r="G72" s="156">
        <f>'[2]Actv PlacedInServc'!Q78</f>
        <v>0</v>
      </c>
      <c r="H72" s="156">
        <f>'[2]Actv PlacedInServc'!R78</f>
        <v>0</v>
      </c>
      <c r="I72" s="156">
        <f>'[2]Actv PlacedInServc'!S78</f>
        <v>0</v>
      </c>
      <c r="J72" s="156">
        <f>'[2]Actv PlacedInServc'!T78</f>
        <v>0</v>
      </c>
      <c r="K72" s="156">
        <f>'[2]Actv PlacedInServc'!U78</f>
        <v>0</v>
      </c>
      <c r="L72" s="156">
        <f>'[2]Actv PlacedInServc'!V78</f>
        <v>0</v>
      </c>
      <c r="M72" s="156">
        <f>'[2]Actv PlacedInServc'!W78</f>
        <v>0</v>
      </c>
      <c r="N72" s="156">
        <f>'[2]Actv PlacedInServc'!X78</f>
        <v>0</v>
      </c>
      <c r="O72" s="156">
        <f>'[2]Actv PlacedInServc'!Y78</f>
        <v>0</v>
      </c>
      <c r="P72" s="156">
        <f>'[2]Actv PlacedInServc'!Z78</f>
        <v>0</v>
      </c>
      <c r="Q72" s="156">
        <f>'[2]Actv PlacedInServc'!AA78</f>
        <v>0</v>
      </c>
      <c r="R72" s="156">
        <f>'[2]Actv PlacedInServc'!AB78</f>
        <v>0</v>
      </c>
      <c r="S72" s="156">
        <f>'[2]Actv PlacedInServc'!AC78</f>
        <v>0</v>
      </c>
      <c r="T72" s="156">
        <f>'[2]Actv PlacedInServc'!AD78</f>
        <v>0</v>
      </c>
      <c r="U72" s="156">
        <f>'[2]Actv PlacedInServc'!AE78</f>
        <v>0</v>
      </c>
      <c r="V72" s="156">
        <f>'[2]Actv PlacedInServc'!AF78</f>
        <v>0</v>
      </c>
      <c r="W72" s="156">
        <f>'[2]Actv PlacedInServc'!AG78</f>
        <v>0</v>
      </c>
      <c r="X72" s="156">
        <f>'[2]Actv PlacedInServc'!AH78</f>
        <v>0</v>
      </c>
      <c r="Y72" s="156">
        <f>'[2]Actv PlacedInServc'!AI78</f>
        <v>0</v>
      </c>
      <c r="Z72" s="156">
        <f>'[2]Actv PlacedInServc'!AJ78</f>
        <v>0</v>
      </c>
      <c r="AA72" s="156">
        <f>'[2]Actv PlacedInServc'!AK78</f>
        <v>0</v>
      </c>
      <c r="AB72" s="156">
        <f>'[2]Actv PlacedInServc'!AL78</f>
        <v>0</v>
      </c>
      <c r="AC72" s="156">
        <v>0</v>
      </c>
      <c r="AD72" s="156">
        <v>0</v>
      </c>
      <c r="AE72" s="156">
        <v>0</v>
      </c>
      <c r="AF72" s="156">
        <v>0</v>
      </c>
      <c r="AG72" s="156">
        <v>0</v>
      </c>
      <c r="AH72" s="156">
        <v>0</v>
      </c>
      <c r="AI72" s="156">
        <v>0</v>
      </c>
      <c r="AJ72" s="156">
        <v>0</v>
      </c>
      <c r="AK72" s="156">
        <v>0</v>
      </c>
      <c r="AL72" s="156">
        <v>0</v>
      </c>
      <c r="AM72" s="156">
        <v>0</v>
      </c>
      <c r="AN72" s="156">
        <v>0</v>
      </c>
      <c r="AO72" s="156">
        <v>0</v>
      </c>
      <c r="AP72" s="156">
        <f t="shared" si="7"/>
        <v>0</v>
      </c>
      <c r="AQ72" s="156">
        <f t="shared" si="8"/>
        <v>0</v>
      </c>
      <c r="AR72" s="156">
        <f t="shared" si="9"/>
        <v>0</v>
      </c>
    </row>
    <row r="73" spans="1:44" x14ac:dyDescent="0.25">
      <c r="A73" s="152" t="str">
        <f>'[2]Actv PlacedInServc'!H79</f>
        <v>10134600</v>
      </c>
      <c r="B73" s="153" t="str">
        <f>'[2]Actv PlacedInServc'!F79</f>
        <v>346000-Comm Equip Not Classified</v>
      </c>
      <c r="C73" s="154" t="str">
        <f t="shared" si="6"/>
        <v>346000</v>
      </c>
      <c r="D73" s="37" t="str">
        <f>IFERROR(VLOOKUP(C73,'UPIS Acct PP to SAP mapping'!$C$6:$F$81,4,FALSE),0)</f>
        <v>WATER</v>
      </c>
      <c r="E73" s="155">
        <f>IF(A73="", B73, E72)</f>
        <v>0</v>
      </c>
      <c r="F73" s="156">
        <f>'[2]Actv PlacedInServc'!P79</f>
        <v>49383.41</v>
      </c>
      <c r="G73" s="156">
        <f>'[2]Actv PlacedInServc'!Q79</f>
        <v>49383.41</v>
      </c>
      <c r="H73" s="156">
        <f>'[2]Actv PlacedInServc'!R79</f>
        <v>0</v>
      </c>
      <c r="I73" s="156">
        <f>'[2]Actv PlacedInServc'!S79</f>
        <v>0</v>
      </c>
      <c r="J73" s="156">
        <f>'[2]Actv PlacedInServc'!T79</f>
        <v>0</v>
      </c>
      <c r="K73" s="156">
        <f>'[2]Actv PlacedInServc'!U79</f>
        <v>0</v>
      </c>
      <c r="L73" s="156">
        <f>'[2]Actv PlacedInServc'!V79</f>
        <v>0</v>
      </c>
      <c r="M73" s="156">
        <f>'[2]Actv PlacedInServc'!W79</f>
        <v>0</v>
      </c>
      <c r="N73" s="156">
        <f>'[2]Actv PlacedInServc'!X79</f>
        <v>0</v>
      </c>
      <c r="O73" s="156">
        <f>'[2]Actv PlacedInServc'!Y79</f>
        <v>0</v>
      </c>
      <c r="P73" s="156">
        <f>'[2]Actv PlacedInServc'!Z79</f>
        <v>0</v>
      </c>
      <c r="Q73" s="156">
        <f>'[2]Actv PlacedInServc'!AA79</f>
        <v>0</v>
      </c>
      <c r="R73" s="156">
        <f>'[2]Actv PlacedInServc'!AB79</f>
        <v>0</v>
      </c>
      <c r="S73" s="156">
        <f>'[2]Actv PlacedInServc'!AC79</f>
        <v>0</v>
      </c>
      <c r="T73" s="156">
        <f>'[2]Actv PlacedInServc'!AD79</f>
        <v>0</v>
      </c>
      <c r="U73" s="156">
        <f>'[2]Actv PlacedInServc'!AE79</f>
        <v>0</v>
      </c>
      <c r="V73" s="156">
        <f>'[2]Actv PlacedInServc'!AF79</f>
        <v>0</v>
      </c>
      <c r="W73" s="156">
        <f>'[2]Actv PlacedInServc'!AG79</f>
        <v>0</v>
      </c>
      <c r="X73" s="156">
        <f>'[2]Actv PlacedInServc'!AH79</f>
        <v>0</v>
      </c>
      <c r="Y73" s="156">
        <f>'[2]Actv PlacedInServc'!AI79</f>
        <v>0</v>
      </c>
      <c r="Z73" s="156">
        <f>'[2]Actv PlacedInServc'!AJ79</f>
        <v>0</v>
      </c>
      <c r="AA73" s="156">
        <f>'[2]Actv PlacedInServc'!AK79</f>
        <v>0</v>
      </c>
      <c r="AB73" s="156">
        <f>'[2]Actv PlacedInServc'!AL79</f>
        <v>0</v>
      </c>
      <c r="AC73" s="156">
        <v>0</v>
      </c>
      <c r="AD73" s="156">
        <v>0</v>
      </c>
      <c r="AE73" s="156">
        <v>0</v>
      </c>
      <c r="AF73" s="156">
        <v>0</v>
      </c>
      <c r="AG73" s="156">
        <v>0</v>
      </c>
      <c r="AH73" s="156">
        <v>0</v>
      </c>
      <c r="AI73" s="156">
        <v>0</v>
      </c>
      <c r="AJ73" s="156">
        <v>0</v>
      </c>
      <c r="AK73" s="156">
        <v>0</v>
      </c>
      <c r="AL73" s="156">
        <v>0</v>
      </c>
      <c r="AM73" s="156">
        <v>0</v>
      </c>
      <c r="AN73" s="156">
        <v>0</v>
      </c>
      <c r="AO73" s="156">
        <v>0</v>
      </c>
      <c r="AP73" s="156">
        <f t="shared" si="7"/>
        <v>98766.82</v>
      </c>
      <c r="AQ73" s="156">
        <f t="shared" si="8"/>
        <v>0</v>
      </c>
      <c r="AR73" s="156">
        <f t="shared" si="9"/>
        <v>0</v>
      </c>
    </row>
    <row r="74" spans="1:44" x14ac:dyDescent="0.25">
      <c r="A74" s="152" t="str">
        <f>'[2]Actv PlacedInServc'!H80</f>
        <v>10130450</v>
      </c>
      <c r="B74" s="153" t="str">
        <f>'[2]Actv PlacedInServc'!F80</f>
        <v>304500-Struct &amp; Imp-General</v>
      </c>
      <c r="C74" s="154" t="str">
        <f t="shared" si="6"/>
        <v>304500</v>
      </c>
      <c r="D74" s="37" t="str">
        <f>IFERROR(VLOOKUP(C74,'UPIS Acct PP to SAP mapping'!$C$6:$F$81,4,FALSE),0)</f>
        <v>BUILDING</v>
      </c>
      <c r="E74" s="155">
        <f>IF(A74="", B74, E73)</f>
        <v>0</v>
      </c>
      <c r="F74" s="156">
        <f>'[2]Actv PlacedInServc'!P80</f>
        <v>0</v>
      </c>
      <c r="G74" s="156">
        <f>'[2]Actv PlacedInServc'!Q80</f>
        <v>0</v>
      </c>
      <c r="H74" s="156">
        <f>'[2]Actv PlacedInServc'!R80</f>
        <v>4074.5176875000002</v>
      </c>
      <c r="I74" s="156">
        <f>'[2]Actv PlacedInServc'!S80</f>
        <v>24.517687500000001</v>
      </c>
      <c r="J74" s="156">
        <f>'[2]Actv PlacedInServc'!T80</f>
        <v>24.517687500000001</v>
      </c>
      <c r="K74" s="156">
        <f>'[2]Actv PlacedInServc'!U80</f>
        <v>24862.103296875001</v>
      </c>
      <c r="L74" s="156">
        <f>'[2]Actv PlacedInServc'!V80</f>
        <v>149.60329687500001</v>
      </c>
      <c r="M74" s="156">
        <f>'[2]Actv PlacedInServc'!W80</f>
        <v>149.60329687500001</v>
      </c>
      <c r="N74" s="156">
        <f>'[2]Actv PlacedInServc'!X80</f>
        <v>24862.103296875001</v>
      </c>
      <c r="O74" s="156">
        <f>'[2]Actv PlacedInServc'!Y80</f>
        <v>20937.188906250001</v>
      </c>
      <c r="P74" s="156">
        <f>'[2]Actv PlacedInServc'!Z80</f>
        <v>17885.659800000001</v>
      </c>
      <c r="Q74" s="156">
        <f>'[2]Actv PlacedInServc'!AA80</f>
        <v>9385.5922985624984</v>
      </c>
      <c r="R74" s="156">
        <f>'[2]Actv PlacedInServc'!AB80</f>
        <v>0</v>
      </c>
      <c r="S74" s="156">
        <f>'[2]Actv PlacedInServc'!AC80</f>
        <v>0</v>
      </c>
      <c r="T74" s="156">
        <f>'[2]Actv PlacedInServc'!AD80</f>
        <v>0</v>
      </c>
      <c r="U74" s="156">
        <f>'[2]Actv PlacedInServc'!AE80</f>
        <v>0</v>
      </c>
      <c r="V74" s="156">
        <f>'[2]Actv PlacedInServc'!AF80</f>
        <v>0</v>
      </c>
      <c r="W74" s="156">
        <f>'[2]Actv PlacedInServc'!AG80</f>
        <v>34369.311234374996</v>
      </c>
      <c r="X74" s="156">
        <f>'[2]Actv PlacedInServc'!AH80</f>
        <v>206.811234375</v>
      </c>
      <c r="Y74" s="156">
        <f>'[2]Actv PlacedInServc'!AI80</f>
        <v>206.811234375</v>
      </c>
      <c r="Z74" s="156">
        <f>'[2]Actv PlacedInServc'!AJ80</f>
        <v>34369.311234374996</v>
      </c>
      <c r="AA74" s="156">
        <f>'[2]Actv PlacedInServc'!AK80</f>
        <v>34493.123034374999</v>
      </c>
      <c r="AB74" s="156">
        <f>'[2]Actv PlacedInServc'!AL80</f>
        <v>34480.618143750005</v>
      </c>
      <c r="AC74" s="156">
        <v>30849.010391437499</v>
      </c>
      <c r="AD74" s="156">
        <v>46555.137281249998</v>
      </c>
      <c r="AE74" s="156">
        <v>280.13728124999994</v>
      </c>
      <c r="AF74" s="156">
        <v>280.13728124999994</v>
      </c>
      <c r="AG74" s="156">
        <v>46618.5186675</v>
      </c>
      <c r="AH74" s="156">
        <v>280.51866750000005</v>
      </c>
      <c r="AI74" s="156">
        <v>280.51866750000005</v>
      </c>
      <c r="AJ74" s="156">
        <v>46630.591312500001</v>
      </c>
      <c r="AK74" s="156">
        <v>280.59131250000002</v>
      </c>
      <c r="AL74" s="156">
        <v>280.59131250000002</v>
      </c>
      <c r="AM74" s="156">
        <v>45466.033794187497</v>
      </c>
      <c r="AN74" s="156">
        <v>273.58379418749996</v>
      </c>
      <c r="AO74" s="156">
        <v>228523.58379418749</v>
      </c>
      <c r="AP74" s="156">
        <f t="shared" si="7"/>
        <v>92969.814956249989</v>
      </c>
      <c r="AQ74" s="156">
        <f t="shared" si="8"/>
        <v>147511.5784141875</v>
      </c>
      <c r="AR74" s="156">
        <f t="shared" si="9"/>
        <v>218075.36976356251</v>
      </c>
    </row>
    <row r="75" spans="1:44" x14ac:dyDescent="0.25">
      <c r="A75" s="152" t="str">
        <f>'[2]Actv PlacedInServc'!H81</f>
        <v>10134700</v>
      </c>
      <c r="B75" s="153" t="str">
        <f>'[2]Actv PlacedInServc'!F81</f>
        <v>347000-Misc Equipment</v>
      </c>
      <c r="C75" s="154" t="str">
        <f t="shared" si="6"/>
        <v>347000</v>
      </c>
      <c r="D75" s="37" t="str">
        <f>IFERROR(VLOOKUP(C75,'UPIS Acct PP to SAP mapping'!$C$6:$F$81,4,FALSE),0)</f>
        <v>WATER</v>
      </c>
      <c r="E75" s="155">
        <f>IF(A75="", B75, E74)</f>
        <v>0</v>
      </c>
      <c r="F75" s="156">
        <f>'[2]Actv PlacedInServc'!P81</f>
        <v>0</v>
      </c>
      <c r="G75" s="156">
        <f>'[2]Actv PlacedInServc'!Q81</f>
        <v>0</v>
      </c>
      <c r="H75" s="156">
        <f>'[2]Actv PlacedInServc'!R81</f>
        <v>1358.1725625000001</v>
      </c>
      <c r="I75" s="156">
        <f>'[2]Actv PlacedInServc'!S81</f>
        <v>8.1725625000000015</v>
      </c>
      <c r="J75" s="156">
        <f>'[2]Actv PlacedInServc'!T81</f>
        <v>8.1725625000000015</v>
      </c>
      <c r="K75" s="156">
        <f>'[2]Actv PlacedInServc'!U81</f>
        <v>8287.3677656250002</v>
      </c>
      <c r="L75" s="156">
        <f>'[2]Actv PlacedInServc'!V81</f>
        <v>49.867765625000004</v>
      </c>
      <c r="M75" s="156">
        <f>'[2]Actv PlacedInServc'!W81</f>
        <v>49.867765625000004</v>
      </c>
      <c r="N75" s="156">
        <f>'[2]Actv PlacedInServc'!X81</f>
        <v>8287.3677656250002</v>
      </c>
      <c r="O75" s="156">
        <f>'[2]Actv PlacedInServc'!Y81</f>
        <v>6979.0629687500013</v>
      </c>
      <c r="P75" s="156">
        <f>'[2]Actv PlacedInServc'!Z81</f>
        <v>5961.8866000000007</v>
      </c>
      <c r="Q75" s="156">
        <f>'[2]Actv PlacedInServc'!AA81</f>
        <v>3128.5307661874999</v>
      </c>
      <c r="R75" s="156">
        <f>'[2]Actv PlacedInServc'!AB81</f>
        <v>0</v>
      </c>
      <c r="S75" s="156">
        <f>'[2]Actv PlacedInServc'!AC81</f>
        <v>0</v>
      </c>
      <c r="T75" s="156">
        <f>'[2]Actv PlacedInServc'!AD81</f>
        <v>0</v>
      </c>
      <c r="U75" s="156">
        <f>'[2]Actv PlacedInServc'!AE81</f>
        <v>0</v>
      </c>
      <c r="V75" s="156">
        <f>'[2]Actv PlacedInServc'!AF81</f>
        <v>0</v>
      </c>
      <c r="W75" s="156">
        <f>'[2]Actv PlacedInServc'!AG81</f>
        <v>11456.437078125</v>
      </c>
      <c r="X75" s="156">
        <f>'[2]Actv PlacedInServc'!AH81</f>
        <v>68.937078125000014</v>
      </c>
      <c r="Y75" s="156">
        <f>'[2]Actv PlacedInServc'!AI81</f>
        <v>68.937078125000014</v>
      </c>
      <c r="Z75" s="156">
        <f>'[2]Actv PlacedInServc'!AJ81</f>
        <v>11456.437078125</v>
      </c>
      <c r="AA75" s="156">
        <f>'[2]Actv PlacedInServc'!AK81</f>
        <v>11497.707678125002</v>
      </c>
      <c r="AB75" s="156">
        <f>'[2]Actv PlacedInServc'!AL81</f>
        <v>11493.539381250002</v>
      </c>
      <c r="AC75" s="156">
        <v>10283.0034638125</v>
      </c>
      <c r="AD75" s="156">
        <v>15518.37909375</v>
      </c>
      <c r="AE75" s="156">
        <v>93.379093749999996</v>
      </c>
      <c r="AF75" s="156">
        <v>93.379093749999996</v>
      </c>
      <c r="AG75" s="156">
        <v>15539.5062225</v>
      </c>
      <c r="AH75" s="156">
        <v>93.506222500000021</v>
      </c>
      <c r="AI75" s="156">
        <v>93.506222500000021</v>
      </c>
      <c r="AJ75" s="156">
        <v>15543.530437500001</v>
      </c>
      <c r="AK75" s="156">
        <v>93.530437500000005</v>
      </c>
      <c r="AL75" s="156">
        <v>93.530437500000005</v>
      </c>
      <c r="AM75" s="156">
        <v>15155.3445980625</v>
      </c>
      <c r="AN75" s="156">
        <v>91.194598062500006</v>
      </c>
      <c r="AO75" s="156">
        <v>76174.527931395831</v>
      </c>
      <c r="AP75" s="156">
        <f t="shared" si="7"/>
        <v>30989.938318750003</v>
      </c>
      <c r="AQ75" s="156">
        <f t="shared" si="8"/>
        <v>49170.526138062502</v>
      </c>
      <c r="AR75" s="156">
        <f t="shared" si="9"/>
        <v>72691.789921187505</v>
      </c>
    </row>
    <row r="76" spans="1:44" x14ac:dyDescent="0.25">
      <c r="A76" s="152" t="str">
        <f>'[2]Actv PlacedInServc'!H82</f>
        <v/>
      </c>
      <c r="B76" s="153" t="str">
        <f>'[2]Actv PlacedInServc'!F82</f>
        <v/>
      </c>
      <c r="C76" s="154" t="str">
        <f t="shared" si="6"/>
        <v/>
      </c>
      <c r="D76" s="37">
        <f>IFERROR(VLOOKUP(C76,'UPIS Acct PP to SAP mapping'!$C$6:$F$81,4,FALSE),0)</f>
        <v>0</v>
      </c>
      <c r="E76" s="155"/>
      <c r="F76" s="156" t="str">
        <f>'[2]Actv PlacedInServc'!P82</f>
        <v/>
      </c>
      <c r="G76" s="156" t="str">
        <f>'[2]Actv PlacedInServc'!Q82</f>
        <v/>
      </c>
      <c r="H76" s="156" t="str">
        <f>'[2]Actv PlacedInServc'!R82</f>
        <v/>
      </c>
      <c r="I76" s="156" t="str">
        <f>'[2]Actv PlacedInServc'!S82</f>
        <v/>
      </c>
      <c r="J76" s="156" t="str">
        <f>'[2]Actv PlacedInServc'!T82</f>
        <v/>
      </c>
      <c r="K76" s="156" t="str">
        <f>'[2]Actv PlacedInServc'!U82</f>
        <v/>
      </c>
      <c r="L76" s="156" t="str">
        <f>'[2]Actv PlacedInServc'!V82</f>
        <v/>
      </c>
      <c r="M76" s="156" t="str">
        <f>'[2]Actv PlacedInServc'!W82</f>
        <v/>
      </c>
      <c r="N76" s="156" t="str">
        <f>'[2]Actv PlacedInServc'!X82</f>
        <v/>
      </c>
      <c r="O76" s="156" t="str">
        <f>'[2]Actv PlacedInServc'!Y82</f>
        <v/>
      </c>
      <c r="P76" s="156" t="str">
        <f>'[2]Actv PlacedInServc'!Z82</f>
        <v/>
      </c>
      <c r="Q76" s="156" t="str">
        <f>'[2]Actv PlacedInServc'!AA82</f>
        <v/>
      </c>
      <c r="R76" s="156" t="str">
        <f>'[2]Actv PlacedInServc'!AB82</f>
        <v/>
      </c>
      <c r="S76" s="156" t="str">
        <f>'[2]Actv PlacedInServc'!AC82</f>
        <v/>
      </c>
      <c r="T76" s="156" t="str">
        <f>'[2]Actv PlacedInServc'!AD82</f>
        <v/>
      </c>
      <c r="U76" s="156" t="str">
        <f>'[2]Actv PlacedInServc'!AE82</f>
        <v/>
      </c>
      <c r="V76" s="156" t="str">
        <f>'[2]Actv PlacedInServc'!AF82</f>
        <v/>
      </c>
      <c r="W76" s="156" t="str">
        <f>'[2]Actv PlacedInServc'!AG82</f>
        <v/>
      </c>
      <c r="X76" s="156" t="str">
        <f>'[2]Actv PlacedInServc'!AH82</f>
        <v/>
      </c>
      <c r="Y76" s="156" t="str">
        <f>'[2]Actv PlacedInServc'!AI82</f>
        <v/>
      </c>
      <c r="Z76" s="156" t="str">
        <f>'[2]Actv PlacedInServc'!AJ82</f>
        <v/>
      </c>
      <c r="AA76" s="156" t="str">
        <f>'[2]Actv PlacedInServc'!AK82</f>
        <v/>
      </c>
      <c r="AB76" s="156" t="str">
        <f>'[2]Actv PlacedInServc'!AL82</f>
        <v/>
      </c>
      <c r="AC76" s="156" t="s">
        <v>302</v>
      </c>
      <c r="AD76" s="156" t="s">
        <v>302</v>
      </c>
      <c r="AE76" s="156" t="s">
        <v>302</v>
      </c>
      <c r="AF76" s="156" t="s">
        <v>302</v>
      </c>
      <c r="AG76" s="156" t="s">
        <v>302</v>
      </c>
      <c r="AH76" s="156" t="s">
        <v>302</v>
      </c>
      <c r="AI76" s="156" t="s">
        <v>302</v>
      </c>
      <c r="AJ76" s="156" t="s">
        <v>302</v>
      </c>
      <c r="AK76" s="156" t="s">
        <v>302</v>
      </c>
      <c r="AL76" s="156" t="s">
        <v>302</v>
      </c>
      <c r="AM76" s="156" t="s">
        <v>302</v>
      </c>
      <c r="AN76" s="156" t="s">
        <v>302</v>
      </c>
      <c r="AO76" s="156">
        <v>0</v>
      </c>
      <c r="AP76" s="156">
        <f t="shared" si="7"/>
        <v>0</v>
      </c>
      <c r="AQ76" s="156">
        <f t="shared" si="8"/>
        <v>0</v>
      </c>
      <c r="AR76" s="156">
        <f t="shared" si="9"/>
        <v>0</v>
      </c>
    </row>
    <row r="77" spans="1:44" x14ac:dyDescent="0.25">
      <c r="A77" s="152" t="str">
        <f>'[2]Actv PlacedInServc'!H83</f>
        <v/>
      </c>
      <c r="B77" s="153" t="str">
        <f>'[2]Actv PlacedInServc'!F83</f>
        <v>Security Equipment and Systems</v>
      </c>
      <c r="C77" s="154" t="str">
        <f t="shared" si="6"/>
        <v>Securi</v>
      </c>
      <c r="D77" s="37">
        <f>IFERROR(VLOOKUP(C77,'UPIS Acct PP to SAP mapping'!$C$6:$F$81,4,FALSE),0)</f>
        <v>0</v>
      </c>
      <c r="E77" s="155"/>
      <c r="F77" s="156" t="str">
        <f>'[2]Actv PlacedInServc'!P83</f>
        <v/>
      </c>
      <c r="G77" s="156" t="str">
        <f>'[2]Actv PlacedInServc'!Q83</f>
        <v/>
      </c>
      <c r="H77" s="156" t="str">
        <f>'[2]Actv PlacedInServc'!R83</f>
        <v/>
      </c>
      <c r="I77" s="156" t="str">
        <f>'[2]Actv PlacedInServc'!S83</f>
        <v/>
      </c>
      <c r="J77" s="156" t="str">
        <f>'[2]Actv PlacedInServc'!T83</f>
        <v/>
      </c>
      <c r="K77" s="156" t="str">
        <f>'[2]Actv PlacedInServc'!U83</f>
        <v/>
      </c>
      <c r="L77" s="156" t="str">
        <f>'[2]Actv PlacedInServc'!V83</f>
        <v/>
      </c>
      <c r="M77" s="156" t="str">
        <f>'[2]Actv PlacedInServc'!W83</f>
        <v/>
      </c>
      <c r="N77" s="156" t="str">
        <f>'[2]Actv PlacedInServc'!X83</f>
        <v/>
      </c>
      <c r="O77" s="156" t="str">
        <f>'[2]Actv PlacedInServc'!Y83</f>
        <v/>
      </c>
      <c r="P77" s="156" t="str">
        <f>'[2]Actv PlacedInServc'!Z83</f>
        <v/>
      </c>
      <c r="Q77" s="156" t="str">
        <f>'[2]Actv PlacedInServc'!AA83</f>
        <v/>
      </c>
      <c r="R77" s="156" t="str">
        <f>'[2]Actv PlacedInServc'!AB83</f>
        <v/>
      </c>
      <c r="S77" s="156" t="str">
        <f>'[2]Actv PlacedInServc'!AC83</f>
        <v/>
      </c>
      <c r="T77" s="156" t="str">
        <f>'[2]Actv PlacedInServc'!AD83</f>
        <v/>
      </c>
      <c r="U77" s="156" t="str">
        <f>'[2]Actv PlacedInServc'!AE83</f>
        <v/>
      </c>
      <c r="V77" s="156" t="str">
        <f>'[2]Actv PlacedInServc'!AF83</f>
        <v/>
      </c>
      <c r="W77" s="156" t="str">
        <f>'[2]Actv PlacedInServc'!AG83</f>
        <v/>
      </c>
      <c r="X77" s="156" t="str">
        <f>'[2]Actv PlacedInServc'!AH83</f>
        <v/>
      </c>
      <c r="Y77" s="156" t="str">
        <f>'[2]Actv PlacedInServc'!AI83</f>
        <v/>
      </c>
      <c r="Z77" s="156" t="str">
        <f>'[2]Actv PlacedInServc'!AJ83</f>
        <v/>
      </c>
      <c r="AA77" s="156" t="str">
        <f>'[2]Actv PlacedInServc'!AK83</f>
        <v/>
      </c>
      <c r="AB77" s="156" t="str">
        <f>'[2]Actv PlacedInServc'!AL83</f>
        <v/>
      </c>
      <c r="AC77" s="156" t="s">
        <v>302</v>
      </c>
      <c r="AD77" s="156" t="s">
        <v>302</v>
      </c>
      <c r="AE77" s="156" t="s">
        <v>302</v>
      </c>
      <c r="AF77" s="156" t="s">
        <v>302</v>
      </c>
      <c r="AG77" s="156" t="s">
        <v>302</v>
      </c>
      <c r="AH77" s="156" t="s">
        <v>302</v>
      </c>
      <c r="AI77" s="156" t="s">
        <v>302</v>
      </c>
      <c r="AJ77" s="156" t="s">
        <v>302</v>
      </c>
      <c r="AK77" s="156" t="s">
        <v>302</v>
      </c>
      <c r="AL77" s="156" t="s">
        <v>302</v>
      </c>
      <c r="AM77" s="156" t="s">
        <v>302</v>
      </c>
      <c r="AN77" s="156" t="s">
        <v>302</v>
      </c>
      <c r="AO77" s="156">
        <v>0</v>
      </c>
      <c r="AP77" s="156">
        <f t="shared" si="7"/>
        <v>0</v>
      </c>
      <c r="AQ77" s="156">
        <f t="shared" si="8"/>
        <v>0</v>
      </c>
      <c r="AR77" s="156">
        <f t="shared" si="9"/>
        <v>0</v>
      </c>
    </row>
    <row r="78" spans="1:44" x14ac:dyDescent="0.25">
      <c r="A78" s="152" t="str">
        <f>'[2]Actv PlacedInServc'!H84</f>
        <v>10130450</v>
      </c>
      <c r="B78" s="153" t="str">
        <f>'[2]Actv PlacedInServc'!F84</f>
        <v>304500-Struct &amp; Imp-General</v>
      </c>
      <c r="C78" s="154" t="str">
        <f t="shared" si="6"/>
        <v>304500</v>
      </c>
      <c r="D78" s="37" t="str">
        <f>IFERROR(VLOOKUP(C78,'UPIS Acct PP to SAP mapping'!$C$6:$F$81,4,FALSE),0)</f>
        <v>BUILDING</v>
      </c>
      <c r="E78" s="155"/>
      <c r="F78" s="156">
        <f>'[2]Actv PlacedInServc'!P84</f>
        <v>0</v>
      </c>
      <c r="G78" s="156">
        <f>'[2]Actv PlacedInServc'!Q84</f>
        <v>0</v>
      </c>
      <c r="H78" s="156">
        <f>'[2]Actv PlacedInServc'!R84</f>
        <v>16346.841656250001</v>
      </c>
      <c r="I78" s="156">
        <f>'[2]Actv PlacedInServc'!S84</f>
        <v>20613.58425</v>
      </c>
      <c r="J78" s="156">
        <f>'[2]Actv PlacedInServc'!T84</f>
        <v>26629.267437499999</v>
      </c>
      <c r="K78" s="156">
        <f>'[2]Actv PlacedInServc'!U84</f>
        <v>26690.712999999996</v>
      </c>
      <c r="L78" s="156">
        <f>'[2]Actv PlacedInServc'!V84</f>
        <v>26726.732812499999</v>
      </c>
      <c r="M78" s="156">
        <f>'[2]Actv PlacedInServc'!W84</f>
        <v>20740.712999999996</v>
      </c>
      <c r="N78" s="156">
        <f>'[2]Actv PlacedInServc'!X84</f>
        <v>17183.5050625</v>
      </c>
      <c r="O78" s="156">
        <f>'[2]Actv PlacedInServc'!Y84</f>
        <v>16422.059499999999</v>
      </c>
      <c r="P78" s="156">
        <f>'[2]Actv PlacedInServc'!Z84</f>
        <v>12347.267406249999</v>
      </c>
      <c r="Q78" s="156">
        <f>'[2]Actv PlacedInServc'!AA84</f>
        <v>9951.3686610624991</v>
      </c>
      <c r="R78" s="156">
        <f>'[2]Actv PlacedInServc'!AB84</f>
        <v>9331.148531249999</v>
      </c>
      <c r="S78" s="156">
        <f>'[2]Actv PlacedInServc'!AC84</f>
        <v>15549.376281249997</v>
      </c>
      <c r="T78" s="156">
        <f>'[2]Actv PlacedInServc'!AD84</f>
        <v>16346.841656250001</v>
      </c>
      <c r="U78" s="156">
        <f>'[2]Actv PlacedInServc'!AE84</f>
        <v>20613.58425</v>
      </c>
      <c r="V78" s="156">
        <f>'[2]Actv PlacedInServc'!AF84</f>
        <v>26629.267437499999</v>
      </c>
      <c r="W78" s="156">
        <f>'[2]Actv PlacedInServc'!AG84</f>
        <v>26690.712999999996</v>
      </c>
      <c r="X78" s="156">
        <f>'[2]Actv PlacedInServc'!AH84</f>
        <v>26726.732812499999</v>
      </c>
      <c r="Y78" s="156">
        <f>'[2]Actv PlacedInServc'!AI84</f>
        <v>20740.712999999996</v>
      </c>
      <c r="Z78" s="156">
        <f>'[2]Actv PlacedInServc'!AJ84</f>
        <v>17183.5050625</v>
      </c>
      <c r="AA78" s="156">
        <f>'[2]Actv PlacedInServc'!AK84</f>
        <v>16422.059499999999</v>
      </c>
      <c r="AB78" s="156">
        <f>'[2]Actv PlacedInServc'!AL84</f>
        <v>12347.267406249999</v>
      </c>
      <c r="AC78" s="156">
        <v>10168.625968375001</v>
      </c>
      <c r="AD78" s="156">
        <v>9331.148531249999</v>
      </c>
      <c r="AE78" s="156">
        <v>15549.376281249997</v>
      </c>
      <c r="AF78" s="156">
        <v>16346.841656250001</v>
      </c>
      <c r="AG78" s="156">
        <v>20613.58425</v>
      </c>
      <c r="AH78" s="156">
        <v>26629.267437499999</v>
      </c>
      <c r="AI78" s="156">
        <v>26690.712999999996</v>
      </c>
      <c r="AJ78" s="156">
        <v>26726.732812499999</v>
      </c>
      <c r="AK78" s="156">
        <v>20740.712999999996</v>
      </c>
      <c r="AL78" s="156">
        <v>17183.5050625</v>
      </c>
      <c r="AM78" s="156">
        <v>16422.059499999999</v>
      </c>
      <c r="AN78" s="156">
        <v>12347.267406249999</v>
      </c>
      <c r="AO78" s="156">
        <v>210689.45930170835</v>
      </c>
      <c r="AP78" s="156">
        <f t="shared" si="7"/>
        <v>183700.684125</v>
      </c>
      <c r="AQ78" s="156">
        <f t="shared" si="8"/>
        <v>218532.57759856249</v>
      </c>
      <c r="AR78" s="156">
        <f t="shared" si="9"/>
        <v>218749.834905875</v>
      </c>
    </row>
    <row r="79" spans="1:44" x14ac:dyDescent="0.25">
      <c r="A79" s="152" t="str">
        <f>'[2]Actv PlacedInServc'!H85</f>
        <v>10134800</v>
      </c>
      <c r="B79" s="153" t="str">
        <f>'[2]Actv PlacedInServc'!F85</f>
        <v>348000-Other Tangible Property</v>
      </c>
      <c r="C79" s="154" t="str">
        <f t="shared" si="6"/>
        <v>348000</v>
      </c>
      <c r="D79" s="37" t="str">
        <f>IFERROR(VLOOKUP(C79,'UPIS Acct PP to SAP mapping'!$C$6:$F$81,4,FALSE),0)</f>
        <v>WATER</v>
      </c>
      <c r="E79" s="155">
        <f>IF(A79="", B79, E78)</f>
        <v>0</v>
      </c>
      <c r="F79" s="156">
        <f>'[2]Actv PlacedInServc'!P85</f>
        <v>0</v>
      </c>
      <c r="G79" s="156">
        <f>'[2]Actv PlacedInServc'!Q85</f>
        <v>0</v>
      </c>
      <c r="H79" s="156">
        <f>'[2]Actv PlacedInServc'!R85</f>
        <v>0</v>
      </c>
      <c r="I79" s="156">
        <f>'[2]Actv PlacedInServc'!S85</f>
        <v>0</v>
      </c>
      <c r="J79" s="156">
        <f>'[2]Actv PlacedInServc'!T85</f>
        <v>0</v>
      </c>
      <c r="K79" s="156">
        <f>'[2]Actv PlacedInServc'!U85</f>
        <v>0</v>
      </c>
      <c r="L79" s="156">
        <f>'[2]Actv PlacedInServc'!V85</f>
        <v>0</v>
      </c>
      <c r="M79" s="156">
        <f>'[2]Actv PlacedInServc'!W85</f>
        <v>0</v>
      </c>
      <c r="N79" s="156">
        <f>'[2]Actv PlacedInServc'!X85</f>
        <v>0</v>
      </c>
      <c r="O79" s="156">
        <f>'[2]Actv PlacedInServc'!Y85</f>
        <v>0</v>
      </c>
      <c r="P79" s="156">
        <f>'[2]Actv PlacedInServc'!Z85</f>
        <v>0</v>
      </c>
      <c r="Q79" s="156">
        <f>'[2]Actv PlacedInServc'!AA85</f>
        <v>0</v>
      </c>
      <c r="R79" s="156">
        <f>'[2]Actv PlacedInServc'!AB85</f>
        <v>0</v>
      </c>
      <c r="S79" s="156">
        <f>'[2]Actv PlacedInServc'!AC85</f>
        <v>0</v>
      </c>
      <c r="T79" s="156">
        <f>'[2]Actv PlacedInServc'!AD85</f>
        <v>0</v>
      </c>
      <c r="U79" s="156">
        <f>'[2]Actv PlacedInServc'!AE85</f>
        <v>0</v>
      </c>
      <c r="V79" s="156">
        <f>'[2]Actv PlacedInServc'!AF85</f>
        <v>0</v>
      </c>
      <c r="W79" s="156">
        <f>'[2]Actv PlacedInServc'!AG85</f>
        <v>0</v>
      </c>
      <c r="X79" s="156">
        <f>'[2]Actv PlacedInServc'!AH85</f>
        <v>0</v>
      </c>
      <c r="Y79" s="156">
        <f>'[2]Actv PlacedInServc'!AI85</f>
        <v>0</v>
      </c>
      <c r="Z79" s="156">
        <f>'[2]Actv PlacedInServc'!AJ85</f>
        <v>0</v>
      </c>
      <c r="AA79" s="156">
        <f>'[2]Actv PlacedInServc'!AK85</f>
        <v>0</v>
      </c>
      <c r="AB79" s="156">
        <f>'[2]Actv PlacedInServc'!AL85</f>
        <v>0</v>
      </c>
      <c r="AC79" s="156">
        <v>0</v>
      </c>
      <c r="AD79" s="156">
        <v>0</v>
      </c>
      <c r="AE79" s="156">
        <v>0</v>
      </c>
      <c r="AF79" s="156">
        <v>0</v>
      </c>
      <c r="AG79" s="156">
        <v>0</v>
      </c>
      <c r="AH79" s="156">
        <v>0</v>
      </c>
      <c r="AI79" s="156">
        <v>0</v>
      </c>
      <c r="AJ79" s="156">
        <v>0</v>
      </c>
      <c r="AK79" s="156">
        <v>0</v>
      </c>
      <c r="AL79" s="156">
        <v>0</v>
      </c>
      <c r="AM79" s="156">
        <v>0</v>
      </c>
      <c r="AN79" s="156">
        <v>0</v>
      </c>
      <c r="AO79" s="156">
        <v>0</v>
      </c>
      <c r="AP79" s="156">
        <f t="shared" si="7"/>
        <v>0</v>
      </c>
      <c r="AQ79" s="156">
        <f t="shared" si="8"/>
        <v>0</v>
      </c>
      <c r="AR79" s="156">
        <f t="shared" si="9"/>
        <v>0</v>
      </c>
    </row>
    <row r="80" spans="1:44" x14ac:dyDescent="0.25">
      <c r="A80" s="152" t="str">
        <f>'[2]Actv PlacedInServc'!H86</f>
        <v>10134600</v>
      </c>
      <c r="B80" s="153" t="str">
        <f>'[2]Actv PlacedInServc'!F86</f>
        <v>346190-Remote Control &amp; Instrument</v>
      </c>
      <c r="C80" s="154" t="str">
        <f t="shared" si="6"/>
        <v>346190</v>
      </c>
      <c r="D80" s="37" t="str">
        <f>IFERROR(VLOOKUP(C80,'UPIS Acct PP to SAP mapping'!$C$6:$F$81,4,FALSE),0)</f>
        <v>WATER</v>
      </c>
      <c r="E80" s="155">
        <f>IF(A80="", B80, E79)</f>
        <v>0</v>
      </c>
      <c r="F80" s="156">
        <f>'[2]Actv PlacedInServc'!P86</f>
        <v>0</v>
      </c>
      <c r="G80" s="156">
        <f>'[2]Actv PlacedInServc'!Q86</f>
        <v>0</v>
      </c>
      <c r="H80" s="156">
        <f>'[2]Actv PlacedInServc'!R86</f>
        <v>30358.420218750005</v>
      </c>
      <c r="I80" s="156">
        <f>'[2]Actv PlacedInServc'!S86</f>
        <v>38282.370750000002</v>
      </c>
      <c r="J80" s="156">
        <f>'[2]Actv PlacedInServc'!T86</f>
        <v>49454.353812499998</v>
      </c>
      <c r="K80" s="156">
        <f>'[2]Actv PlacedInServc'!U86</f>
        <v>49568.466999999997</v>
      </c>
      <c r="L80" s="156">
        <f>'[2]Actv PlacedInServc'!V86</f>
        <v>49635.360937500001</v>
      </c>
      <c r="M80" s="156">
        <f>'[2]Actv PlacedInServc'!W86</f>
        <v>38518.466999999997</v>
      </c>
      <c r="N80" s="156">
        <f>'[2]Actv PlacedInServc'!X86</f>
        <v>31912.223687500002</v>
      </c>
      <c r="O80" s="156">
        <f>'[2]Actv PlacedInServc'!Y86</f>
        <v>30498.110499999999</v>
      </c>
      <c r="P80" s="156">
        <f>'[2]Actv PlacedInServc'!Z86</f>
        <v>22930.63946875</v>
      </c>
      <c r="Q80" s="156">
        <f>'[2]Actv PlacedInServc'!AA86</f>
        <v>18481.1132276875</v>
      </c>
      <c r="R80" s="156">
        <f>'[2]Actv PlacedInServc'!AB86</f>
        <v>17329.275843750002</v>
      </c>
      <c r="S80" s="156">
        <f>'[2]Actv PlacedInServc'!AC86</f>
        <v>28877.413093749998</v>
      </c>
      <c r="T80" s="156">
        <f>'[2]Actv PlacedInServc'!AD86</f>
        <v>30358.420218750005</v>
      </c>
      <c r="U80" s="156">
        <f>'[2]Actv PlacedInServc'!AE86</f>
        <v>38282.370750000002</v>
      </c>
      <c r="V80" s="156">
        <f>'[2]Actv PlacedInServc'!AF86</f>
        <v>49454.353812499998</v>
      </c>
      <c r="W80" s="156">
        <f>'[2]Actv PlacedInServc'!AG86</f>
        <v>49568.466999999997</v>
      </c>
      <c r="X80" s="156">
        <f>'[2]Actv PlacedInServc'!AH86</f>
        <v>49635.360937500001</v>
      </c>
      <c r="Y80" s="156">
        <f>'[2]Actv PlacedInServc'!AI86</f>
        <v>38518.466999999997</v>
      </c>
      <c r="Z80" s="156">
        <f>'[2]Actv PlacedInServc'!AJ86</f>
        <v>31912.223687500002</v>
      </c>
      <c r="AA80" s="156">
        <f>'[2]Actv PlacedInServc'!AK86</f>
        <v>30498.110499999999</v>
      </c>
      <c r="AB80" s="156">
        <f>'[2]Actv PlacedInServc'!AL86</f>
        <v>22930.63946875</v>
      </c>
      <c r="AC80" s="156">
        <v>18884.591084125004</v>
      </c>
      <c r="AD80" s="156">
        <v>17329.275843750002</v>
      </c>
      <c r="AE80" s="156">
        <v>28877.413093749998</v>
      </c>
      <c r="AF80" s="156">
        <v>30358.420218750005</v>
      </c>
      <c r="AG80" s="156">
        <v>38282.370750000002</v>
      </c>
      <c r="AH80" s="156">
        <v>49454.353812499998</v>
      </c>
      <c r="AI80" s="156">
        <v>49568.466999999997</v>
      </c>
      <c r="AJ80" s="156">
        <v>49635.360937500001</v>
      </c>
      <c r="AK80" s="156">
        <v>38518.466999999997</v>
      </c>
      <c r="AL80" s="156">
        <v>31912.223687500002</v>
      </c>
      <c r="AM80" s="156">
        <v>30498.110499999999</v>
      </c>
      <c r="AN80" s="156">
        <v>22930.63946875</v>
      </c>
      <c r="AO80" s="156">
        <v>391280.4244174583</v>
      </c>
      <c r="AP80" s="156">
        <f t="shared" si="7"/>
        <v>341158.413375</v>
      </c>
      <c r="AQ80" s="156">
        <f t="shared" si="8"/>
        <v>405846.21554018749</v>
      </c>
      <c r="AR80" s="156">
        <f t="shared" si="9"/>
        <v>406249.69339662499</v>
      </c>
    </row>
    <row r="81" spans="1:44" x14ac:dyDescent="0.25">
      <c r="A81" s="152" t="str">
        <f>'[2]Actv PlacedInServc'!H87</f>
        <v>10130410</v>
      </c>
      <c r="B81" s="153" t="str">
        <f>'[2]Actv PlacedInServc'!F87</f>
        <v>304100-Struct &amp; Imp-Supply</v>
      </c>
      <c r="C81" s="154" t="str">
        <f t="shared" si="6"/>
        <v>304100</v>
      </c>
      <c r="D81" s="37" t="str">
        <f>IFERROR(VLOOKUP(C81,'UPIS Acct PP to SAP mapping'!$C$6:$F$81,4,FALSE),0)</f>
        <v>BUILDING</v>
      </c>
      <c r="E81" s="155">
        <f>IF(A81="", B81, E80)</f>
        <v>0</v>
      </c>
      <c r="F81" s="156">
        <f>'[2]Actv PlacedInServc'!P87</f>
        <v>0</v>
      </c>
      <c r="G81" s="156">
        <f>'[2]Actv PlacedInServc'!Q87</f>
        <v>0</v>
      </c>
      <c r="H81" s="156">
        <f>'[2]Actv PlacedInServc'!R87</f>
        <v>0</v>
      </c>
      <c r="I81" s="156">
        <f>'[2]Actv PlacedInServc'!S87</f>
        <v>0</v>
      </c>
      <c r="J81" s="156">
        <f>'[2]Actv PlacedInServc'!T87</f>
        <v>0</v>
      </c>
      <c r="K81" s="156">
        <f>'[2]Actv PlacedInServc'!U87</f>
        <v>0</v>
      </c>
      <c r="L81" s="156">
        <f>'[2]Actv PlacedInServc'!V87</f>
        <v>0</v>
      </c>
      <c r="M81" s="156">
        <f>'[2]Actv PlacedInServc'!W87</f>
        <v>0</v>
      </c>
      <c r="N81" s="156">
        <f>'[2]Actv PlacedInServc'!X87</f>
        <v>0</v>
      </c>
      <c r="O81" s="156">
        <f>'[2]Actv PlacedInServc'!Y87</f>
        <v>0</v>
      </c>
      <c r="P81" s="156">
        <f>'[2]Actv PlacedInServc'!Z87</f>
        <v>0</v>
      </c>
      <c r="Q81" s="156">
        <f>'[2]Actv PlacedInServc'!AA87</f>
        <v>0</v>
      </c>
      <c r="R81" s="156">
        <f>'[2]Actv PlacedInServc'!AB87</f>
        <v>0</v>
      </c>
      <c r="S81" s="156">
        <f>'[2]Actv PlacedInServc'!AC87</f>
        <v>0</v>
      </c>
      <c r="T81" s="156">
        <f>'[2]Actv PlacedInServc'!AD87</f>
        <v>0</v>
      </c>
      <c r="U81" s="156">
        <f>'[2]Actv PlacedInServc'!AE87</f>
        <v>0</v>
      </c>
      <c r="V81" s="156">
        <f>'[2]Actv PlacedInServc'!AF87</f>
        <v>0</v>
      </c>
      <c r="W81" s="156">
        <f>'[2]Actv PlacedInServc'!AG87</f>
        <v>0</v>
      </c>
      <c r="X81" s="156">
        <f>'[2]Actv PlacedInServc'!AH87</f>
        <v>0</v>
      </c>
      <c r="Y81" s="156">
        <f>'[2]Actv PlacedInServc'!AI87</f>
        <v>0</v>
      </c>
      <c r="Z81" s="156">
        <f>'[2]Actv PlacedInServc'!AJ87</f>
        <v>0</v>
      </c>
      <c r="AA81" s="156">
        <f>'[2]Actv PlacedInServc'!AK87</f>
        <v>0</v>
      </c>
      <c r="AB81" s="156">
        <f>'[2]Actv PlacedInServc'!AL87</f>
        <v>0</v>
      </c>
      <c r="AC81" s="156">
        <v>0</v>
      </c>
      <c r="AD81" s="156">
        <v>0</v>
      </c>
      <c r="AE81" s="156">
        <v>0</v>
      </c>
      <c r="AF81" s="156">
        <v>0</v>
      </c>
      <c r="AG81" s="156">
        <v>0</v>
      </c>
      <c r="AH81" s="156">
        <v>0</v>
      </c>
      <c r="AI81" s="156">
        <v>0</v>
      </c>
      <c r="AJ81" s="156">
        <v>0</v>
      </c>
      <c r="AK81" s="156">
        <v>0</v>
      </c>
      <c r="AL81" s="156">
        <v>0</v>
      </c>
      <c r="AM81" s="156">
        <v>0</v>
      </c>
      <c r="AN81" s="156">
        <v>0</v>
      </c>
      <c r="AO81" s="156">
        <v>0</v>
      </c>
      <c r="AP81" s="156">
        <f t="shared" si="7"/>
        <v>0</v>
      </c>
      <c r="AQ81" s="156">
        <f t="shared" si="8"/>
        <v>0</v>
      </c>
      <c r="AR81" s="156">
        <f t="shared" si="9"/>
        <v>0</v>
      </c>
    </row>
    <row r="82" spans="1:44" x14ac:dyDescent="0.25">
      <c r="A82" s="152" t="str">
        <f>'[2]Actv PlacedInServc'!H88</f>
        <v>10134600</v>
      </c>
      <c r="B82" s="153" t="str">
        <f>'[2]Actv PlacedInServc'!F88</f>
        <v>346000-Comm Equip Not Classified</v>
      </c>
      <c r="C82" s="154" t="str">
        <f t="shared" si="6"/>
        <v>346000</v>
      </c>
      <c r="D82" s="37" t="str">
        <f>IFERROR(VLOOKUP(C82,'UPIS Acct PP to SAP mapping'!$C$6:$F$81,4,FALSE),0)</f>
        <v>WATER</v>
      </c>
      <c r="E82" s="155">
        <f>IF(A82="", B82, E81)</f>
        <v>0</v>
      </c>
      <c r="F82" s="156">
        <f>'[2]Actv PlacedInServc'!P88</f>
        <v>61630.63</v>
      </c>
      <c r="G82" s="156">
        <f>'[2]Actv PlacedInServc'!Q88</f>
        <v>61630.63</v>
      </c>
      <c r="H82" s="156">
        <f>'[2]Actv PlacedInServc'!R88</f>
        <v>0</v>
      </c>
      <c r="I82" s="156">
        <f>'[2]Actv PlacedInServc'!S88</f>
        <v>0</v>
      </c>
      <c r="J82" s="156">
        <f>'[2]Actv PlacedInServc'!T88</f>
        <v>0</v>
      </c>
      <c r="K82" s="156">
        <f>'[2]Actv PlacedInServc'!U88</f>
        <v>0</v>
      </c>
      <c r="L82" s="156">
        <f>'[2]Actv PlacedInServc'!V88</f>
        <v>0</v>
      </c>
      <c r="M82" s="156">
        <f>'[2]Actv PlacedInServc'!W88</f>
        <v>0</v>
      </c>
      <c r="N82" s="156">
        <f>'[2]Actv PlacedInServc'!X88</f>
        <v>0</v>
      </c>
      <c r="O82" s="156">
        <f>'[2]Actv PlacedInServc'!Y88</f>
        <v>0</v>
      </c>
      <c r="P82" s="156">
        <f>'[2]Actv PlacedInServc'!Z88</f>
        <v>0</v>
      </c>
      <c r="Q82" s="156">
        <f>'[2]Actv PlacedInServc'!AA88</f>
        <v>0</v>
      </c>
      <c r="R82" s="156">
        <f>'[2]Actv PlacedInServc'!AB88</f>
        <v>0</v>
      </c>
      <c r="S82" s="156">
        <f>'[2]Actv PlacedInServc'!AC88</f>
        <v>0</v>
      </c>
      <c r="T82" s="156">
        <f>'[2]Actv PlacedInServc'!AD88</f>
        <v>0</v>
      </c>
      <c r="U82" s="156">
        <f>'[2]Actv PlacedInServc'!AE88</f>
        <v>0</v>
      </c>
      <c r="V82" s="156">
        <f>'[2]Actv PlacedInServc'!AF88</f>
        <v>0</v>
      </c>
      <c r="W82" s="156">
        <f>'[2]Actv PlacedInServc'!AG88</f>
        <v>0</v>
      </c>
      <c r="X82" s="156">
        <f>'[2]Actv PlacedInServc'!AH88</f>
        <v>0</v>
      </c>
      <c r="Y82" s="156">
        <f>'[2]Actv PlacedInServc'!AI88</f>
        <v>0</v>
      </c>
      <c r="Z82" s="156">
        <f>'[2]Actv PlacedInServc'!AJ88</f>
        <v>0</v>
      </c>
      <c r="AA82" s="156">
        <f>'[2]Actv PlacedInServc'!AK88</f>
        <v>0</v>
      </c>
      <c r="AB82" s="156">
        <f>'[2]Actv PlacedInServc'!AL88</f>
        <v>0</v>
      </c>
      <c r="AC82" s="156">
        <v>0</v>
      </c>
      <c r="AD82" s="156">
        <v>0</v>
      </c>
      <c r="AE82" s="156">
        <v>0</v>
      </c>
      <c r="AF82" s="156">
        <v>0</v>
      </c>
      <c r="AG82" s="156">
        <v>0</v>
      </c>
      <c r="AH82" s="156">
        <v>0</v>
      </c>
      <c r="AI82" s="156">
        <v>0</v>
      </c>
      <c r="AJ82" s="156">
        <v>0</v>
      </c>
      <c r="AK82" s="156">
        <v>0</v>
      </c>
      <c r="AL82" s="156">
        <v>0</v>
      </c>
      <c r="AM82" s="156">
        <v>0</v>
      </c>
      <c r="AN82" s="156">
        <v>0</v>
      </c>
      <c r="AO82" s="156">
        <v>0</v>
      </c>
      <c r="AP82" s="156">
        <f t="shared" si="7"/>
        <v>123261.26</v>
      </c>
      <c r="AQ82" s="156">
        <f t="shared" si="8"/>
        <v>0</v>
      </c>
      <c r="AR82" s="156">
        <f t="shared" si="9"/>
        <v>0</v>
      </c>
    </row>
    <row r="83" spans="1:44" x14ac:dyDescent="0.25">
      <c r="A83" s="152" t="str">
        <f>'[2]Actv PlacedInServc'!H89</f>
        <v/>
      </c>
      <c r="B83" s="153" t="str">
        <f>'[2]Actv PlacedInServc'!F89</f>
        <v>Offices and Operations Centers</v>
      </c>
      <c r="C83" s="154" t="str">
        <f t="shared" si="6"/>
        <v>Office</v>
      </c>
      <c r="D83" s="37">
        <f>IFERROR(VLOOKUP(C83,'UPIS Acct PP to SAP mapping'!$C$6:$F$81,4,FALSE),0)</f>
        <v>0</v>
      </c>
      <c r="E83" s="155"/>
      <c r="F83" s="156" t="str">
        <f>'[2]Actv PlacedInServc'!P89</f>
        <v/>
      </c>
      <c r="G83" s="156" t="str">
        <f>'[2]Actv PlacedInServc'!Q89</f>
        <v/>
      </c>
      <c r="H83" s="156" t="str">
        <f>'[2]Actv PlacedInServc'!R89</f>
        <v/>
      </c>
      <c r="I83" s="156" t="str">
        <f>'[2]Actv PlacedInServc'!S89</f>
        <v/>
      </c>
      <c r="J83" s="156" t="str">
        <f>'[2]Actv PlacedInServc'!T89</f>
        <v/>
      </c>
      <c r="K83" s="156" t="str">
        <f>'[2]Actv PlacedInServc'!U89</f>
        <v/>
      </c>
      <c r="L83" s="156" t="str">
        <f>'[2]Actv PlacedInServc'!V89</f>
        <v/>
      </c>
      <c r="M83" s="156" t="str">
        <f>'[2]Actv PlacedInServc'!W89</f>
        <v/>
      </c>
      <c r="N83" s="156" t="str">
        <f>'[2]Actv PlacedInServc'!X89</f>
        <v/>
      </c>
      <c r="O83" s="156" t="str">
        <f>'[2]Actv PlacedInServc'!Y89</f>
        <v/>
      </c>
      <c r="P83" s="156" t="str">
        <f>'[2]Actv PlacedInServc'!Z89</f>
        <v/>
      </c>
      <c r="Q83" s="156" t="str">
        <f>'[2]Actv PlacedInServc'!AA89</f>
        <v/>
      </c>
      <c r="R83" s="156" t="str">
        <f>'[2]Actv PlacedInServc'!AB89</f>
        <v/>
      </c>
      <c r="S83" s="156" t="str">
        <f>'[2]Actv PlacedInServc'!AC89</f>
        <v/>
      </c>
      <c r="T83" s="156" t="str">
        <f>'[2]Actv PlacedInServc'!AD89</f>
        <v/>
      </c>
      <c r="U83" s="156" t="str">
        <f>'[2]Actv PlacedInServc'!AE89</f>
        <v/>
      </c>
      <c r="V83" s="156" t="str">
        <f>'[2]Actv PlacedInServc'!AF89</f>
        <v/>
      </c>
      <c r="W83" s="156" t="str">
        <f>'[2]Actv PlacedInServc'!AG89</f>
        <v/>
      </c>
      <c r="X83" s="156" t="str">
        <f>'[2]Actv PlacedInServc'!AH89</f>
        <v/>
      </c>
      <c r="Y83" s="156" t="str">
        <f>'[2]Actv PlacedInServc'!AI89</f>
        <v/>
      </c>
      <c r="Z83" s="156" t="str">
        <f>'[2]Actv PlacedInServc'!AJ89</f>
        <v/>
      </c>
      <c r="AA83" s="156" t="str">
        <f>'[2]Actv PlacedInServc'!AK89</f>
        <v/>
      </c>
      <c r="AB83" s="156" t="str">
        <f>'[2]Actv PlacedInServc'!AL89</f>
        <v/>
      </c>
      <c r="AC83" s="156" t="s">
        <v>302</v>
      </c>
      <c r="AD83" s="156" t="s">
        <v>302</v>
      </c>
      <c r="AE83" s="156" t="s">
        <v>302</v>
      </c>
      <c r="AF83" s="156" t="s">
        <v>302</v>
      </c>
      <c r="AG83" s="156" t="s">
        <v>302</v>
      </c>
      <c r="AH83" s="156" t="s">
        <v>302</v>
      </c>
      <c r="AI83" s="156" t="s">
        <v>302</v>
      </c>
      <c r="AJ83" s="156" t="s">
        <v>302</v>
      </c>
      <c r="AK83" s="156" t="s">
        <v>302</v>
      </c>
      <c r="AL83" s="156" t="s">
        <v>302</v>
      </c>
      <c r="AM83" s="156" t="s">
        <v>302</v>
      </c>
      <c r="AN83" s="156" t="s">
        <v>302</v>
      </c>
      <c r="AO83" s="156">
        <v>0</v>
      </c>
      <c r="AP83" s="156">
        <f t="shared" si="7"/>
        <v>0</v>
      </c>
      <c r="AQ83" s="156">
        <f t="shared" si="8"/>
        <v>0</v>
      </c>
      <c r="AR83" s="156">
        <f t="shared" si="9"/>
        <v>0</v>
      </c>
    </row>
    <row r="84" spans="1:44" x14ac:dyDescent="0.25">
      <c r="A84" s="152" t="str">
        <f>'[2]Actv PlacedInServc'!H90</f>
        <v>10130450</v>
      </c>
      <c r="B84" s="153" t="str">
        <f>'[2]Actv PlacedInServc'!F90</f>
        <v>304500-Struct &amp; Imp-General</v>
      </c>
      <c r="C84" s="154" t="str">
        <f t="shared" si="6"/>
        <v>304500</v>
      </c>
      <c r="D84" s="37" t="str">
        <f>IFERROR(VLOOKUP(C84,'UPIS Acct PP to SAP mapping'!$C$6:$F$81,4,FALSE),0)</f>
        <v>BUILDING</v>
      </c>
      <c r="E84" s="155"/>
      <c r="F84" s="156">
        <f>'[2]Actv PlacedInServc'!P90</f>
        <v>0</v>
      </c>
      <c r="G84" s="156">
        <f>'[2]Actv PlacedInServc'!Q90</f>
        <v>0</v>
      </c>
      <c r="H84" s="156">
        <f>'[2]Actv PlacedInServc'!R90</f>
        <v>69875.227050750007</v>
      </c>
      <c r="I84" s="156">
        <f>'[2]Actv PlacedInServc'!S90</f>
        <v>16293.954863250001</v>
      </c>
      <c r="J84" s="156">
        <f>'[2]Actv PlacedInServc'!T90</f>
        <v>16359.335363249998</v>
      </c>
      <c r="K84" s="156">
        <f>'[2]Actv PlacedInServc'!U90</f>
        <v>16036.039687500002</v>
      </c>
      <c r="L84" s="156">
        <f>'[2]Actv PlacedInServc'!V90</f>
        <v>16036.039687500002</v>
      </c>
      <c r="M84" s="156">
        <f>'[2]Actv PlacedInServc'!W90</f>
        <v>16036.039687500002</v>
      </c>
      <c r="N84" s="156">
        <f>'[2]Actv PlacedInServc'!X90</f>
        <v>16036.039687500002</v>
      </c>
      <c r="O84" s="156">
        <f>'[2]Actv PlacedInServc'!Y90</f>
        <v>136007.949375</v>
      </c>
      <c r="P84" s="156">
        <f>'[2]Actv PlacedInServc'!Z90</f>
        <v>70485.445050749986</v>
      </c>
      <c r="Q84" s="156">
        <f>'[2]Actv PlacedInServc'!AA90</f>
        <v>70864.878525749999</v>
      </c>
      <c r="R84" s="156">
        <f>'[2]Actv PlacedInServc'!AB90</f>
        <v>45272.418750000004</v>
      </c>
      <c r="S84" s="156">
        <f>'[2]Actv PlacedInServc'!AC90</f>
        <v>5252.3848124999995</v>
      </c>
      <c r="T84" s="156">
        <f>'[2]Actv PlacedInServc'!AD90</f>
        <v>41047.561687499998</v>
      </c>
      <c r="U84" s="156">
        <f>'[2]Actv PlacedInServc'!AE90</f>
        <v>41020.319812499998</v>
      </c>
      <c r="V84" s="156">
        <f>'[2]Actv PlacedInServc'!AF90</f>
        <v>41235.530624999999</v>
      </c>
      <c r="W84" s="156">
        <f>'[2]Actv PlacedInServc'!AG90</f>
        <v>41235.530624999999</v>
      </c>
      <c r="X84" s="156">
        <f>'[2]Actv PlacedInServc'!AH90</f>
        <v>41235.530624999999</v>
      </c>
      <c r="Y84" s="156">
        <f>'[2]Actv PlacedInServc'!AI90</f>
        <v>41235.530624999999</v>
      </c>
      <c r="Z84" s="156">
        <f>'[2]Actv PlacedInServc'!AJ90</f>
        <v>41235.530624999999</v>
      </c>
      <c r="AA84" s="156">
        <f>'[2]Actv PlacedInServc'!AK90</f>
        <v>41235.530624999999</v>
      </c>
      <c r="AB84" s="156">
        <f>'[2]Actv PlacedInServc'!AL90</f>
        <v>22112.460945000003</v>
      </c>
      <c r="AC84" s="156">
        <v>70381.836079875007</v>
      </c>
      <c r="AD84" s="156">
        <v>8098.3302659999999</v>
      </c>
      <c r="AE84" s="156">
        <v>10914.110766</v>
      </c>
      <c r="AF84" s="156">
        <v>47197.426266000002</v>
      </c>
      <c r="AG84" s="156">
        <v>47432.011499999993</v>
      </c>
      <c r="AH84" s="156">
        <v>47649.946500000005</v>
      </c>
      <c r="AI84" s="156">
        <v>47649.946500000005</v>
      </c>
      <c r="AJ84" s="156">
        <v>47649.946500000005</v>
      </c>
      <c r="AK84" s="156">
        <v>47649.946500000005</v>
      </c>
      <c r="AL84" s="156">
        <v>47649.946500000005</v>
      </c>
      <c r="AM84" s="156">
        <v>47649.946500000005</v>
      </c>
      <c r="AN84" s="156">
        <v>47649.946500000005</v>
      </c>
      <c r="AO84" s="156">
        <v>1134933.0078468751</v>
      </c>
      <c r="AP84" s="156">
        <f t="shared" si="7"/>
        <v>373166.07045300002</v>
      </c>
      <c r="AQ84" s="156">
        <f t="shared" si="8"/>
        <v>472983.20828325005</v>
      </c>
      <c r="AR84" s="156">
        <f t="shared" si="9"/>
        <v>517573.34037787514</v>
      </c>
    </row>
    <row r="85" spans="1:44" x14ac:dyDescent="0.25">
      <c r="A85" s="152" t="str">
        <f>'[2]Actv PlacedInServc'!H91</f>
        <v>10134010</v>
      </c>
      <c r="B85" s="153" t="str">
        <f>'[2]Actv PlacedInServc'!F91</f>
        <v>340100-Office Furniture &amp; Equip</v>
      </c>
      <c r="C85" s="154" t="str">
        <f t="shared" si="6"/>
        <v>340100</v>
      </c>
      <c r="D85" s="37" t="str">
        <f>IFERROR(VLOOKUP(C85,'UPIS Acct PP to SAP mapping'!$C$6:$F$81,4,FALSE),0)</f>
        <v>FURNITURE</v>
      </c>
      <c r="E85" s="155"/>
      <c r="F85" s="156">
        <f>'[2]Actv PlacedInServc'!P91</f>
        <v>15795.69</v>
      </c>
      <c r="G85" s="156">
        <f>'[2]Actv PlacedInServc'!Q91</f>
        <v>15795.69</v>
      </c>
      <c r="H85" s="156">
        <f>'[2]Actv PlacedInServc'!R91</f>
        <v>0</v>
      </c>
      <c r="I85" s="156">
        <f>'[2]Actv PlacedInServc'!S91</f>
        <v>0</v>
      </c>
      <c r="J85" s="156">
        <f>'[2]Actv PlacedInServc'!T91</f>
        <v>0</v>
      </c>
      <c r="K85" s="156">
        <f>'[2]Actv PlacedInServc'!U91</f>
        <v>0</v>
      </c>
      <c r="L85" s="156">
        <f>'[2]Actv PlacedInServc'!V91</f>
        <v>0</v>
      </c>
      <c r="M85" s="156">
        <f>'[2]Actv PlacedInServc'!W91</f>
        <v>0</v>
      </c>
      <c r="N85" s="156">
        <f>'[2]Actv PlacedInServc'!X91</f>
        <v>0</v>
      </c>
      <c r="O85" s="156">
        <f>'[2]Actv PlacedInServc'!Y91</f>
        <v>0</v>
      </c>
      <c r="P85" s="156">
        <f>'[2]Actv PlacedInServc'!Z91</f>
        <v>0</v>
      </c>
      <c r="Q85" s="156">
        <f>'[2]Actv PlacedInServc'!AA91</f>
        <v>0</v>
      </c>
      <c r="R85" s="156">
        <f>'[2]Actv PlacedInServc'!AB91</f>
        <v>0</v>
      </c>
      <c r="S85" s="156">
        <f>'[2]Actv PlacedInServc'!AC91</f>
        <v>0</v>
      </c>
      <c r="T85" s="156">
        <f>'[2]Actv PlacedInServc'!AD91</f>
        <v>0</v>
      </c>
      <c r="U85" s="156">
        <f>'[2]Actv PlacedInServc'!AE91</f>
        <v>0</v>
      </c>
      <c r="V85" s="156">
        <f>'[2]Actv PlacedInServc'!AF91</f>
        <v>0</v>
      </c>
      <c r="W85" s="156">
        <f>'[2]Actv PlacedInServc'!AG91</f>
        <v>0</v>
      </c>
      <c r="X85" s="156">
        <f>'[2]Actv PlacedInServc'!AH91</f>
        <v>0</v>
      </c>
      <c r="Y85" s="156">
        <f>'[2]Actv PlacedInServc'!AI91</f>
        <v>0</v>
      </c>
      <c r="Z85" s="156">
        <f>'[2]Actv PlacedInServc'!AJ91</f>
        <v>0</v>
      </c>
      <c r="AA85" s="156">
        <f>'[2]Actv PlacedInServc'!AK91</f>
        <v>0</v>
      </c>
      <c r="AB85" s="156">
        <f>'[2]Actv PlacedInServc'!AL91</f>
        <v>0</v>
      </c>
      <c r="AC85" s="156">
        <v>0</v>
      </c>
      <c r="AD85" s="156">
        <v>0</v>
      </c>
      <c r="AE85" s="156">
        <v>0</v>
      </c>
      <c r="AF85" s="156">
        <v>0</v>
      </c>
      <c r="AG85" s="156">
        <v>0</v>
      </c>
      <c r="AH85" s="156">
        <v>0</v>
      </c>
      <c r="AI85" s="156">
        <v>0</v>
      </c>
      <c r="AJ85" s="156">
        <v>0</v>
      </c>
      <c r="AK85" s="156">
        <v>0</v>
      </c>
      <c r="AL85" s="156">
        <v>0</v>
      </c>
      <c r="AM85" s="156">
        <v>0</v>
      </c>
      <c r="AN85" s="156">
        <v>0</v>
      </c>
      <c r="AO85" s="156">
        <v>0</v>
      </c>
      <c r="AP85" s="156">
        <f t="shared" si="7"/>
        <v>31591.38</v>
      </c>
      <c r="AQ85" s="156">
        <f t="shared" si="8"/>
        <v>0</v>
      </c>
      <c r="AR85" s="156">
        <f t="shared" si="9"/>
        <v>0</v>
      </c>
    </row>
    <row r="86" spans="1:44" x14ac:dyDescent="0.25">
      <c r="A86" s="152" t="str">
        <f>'[2]Actv PlacedInServc'!H92</f>
        <v>10134400</v>
      </c>
      <c r="B86" s="153" t="str">
        <f>'[2]Actv PlacedInServc'!F92</f>
        <v>344000-Laboratory Equipment</v>
      </c>
      <c r="C86" s="154" t="str">
        <f t="shared" si="6"/>
        <v>344000</v>
      </c>
      <c r="D86" s="37" t="str">
        <f>IFERROR(VLOOKUP(C86,'UPIS Acct PP to SAP mapping'!$C$6:$F$81,4,FALSE),0)</f>
        <v>WATER</v>
      </c>
      <c r="E86" s="155"/>
      <c r="F86" s="156">
        <f>'[2]Actv PlacedInServc'!P92</f>
        <v>0</v>
      </c>
      <c r="G86" s="156">
        <f>'[2]Actv PlacedInServc'!Q92</f>
        <v>0</v>
      </c>
      <c r="H86" s="156">
        <f>'[2]Actv PlacedInServc'!R92</f>
        <v>0</v>
      </c>
      <c r="I86" s="156">
        <f>'[2]Actv PlacedInServc'!S92</f>
        <v>0</v>
      </c>
      <c r="J86" s="156">
        <f>'[2]Actv PlacedInServc'!T92</f>
        <v>0</v>
      </c>
      <c r="K86" s="156">
        <f>'[2]Actv PlacedInServc'!U92</f>
        <v>0</v>
      </c>
      <c r="L86" s="156">
        <f>'[2]Actv PlacedInServc'!V92</f>
        <v>0</v>
      </c>
      <c r="M86" s="156">
        <f>'[2]Actv PlacedInServc'!W92</f>
        <v>0</v>
      </c>
      <c r="N86" s="156">
        <f>'[2]Actv PlacedInServc'!X92</f>
        <v>0</v>
      </c>
      <c r="O86" s="156">
        <f>'[2]Actv PlacedInServc'!Y92</f>
        <v>0</v>
      </c>
      <c r="P86" s="156">
        <f>'[2]Actv PlacedInServc'!Z92</f>
        <v>0</v>
      </c>
      <c r="Q86" s="156">
        <f>'[2]Actv PlacedInServc'!AA92</f>
        <v>0</v>
      </c>
      <c r="R86" s="156">
        <f>'[2]Actv PlacedInServc'!AB92</f>
        <v>0</v>
      </c>
      <c r="S86" s="156">
        <f>'[2]Actv PlacedInServc'!AC92</f>
        <v>0</v>
      </c>
      <c r="T86" s="156">
        <f>'[2]Actv PlacedInServc'!AD92</f>
        <v>0</v>
      </c>
      <c r="U86" s="156">
        <f>'[2]Actv PlacedInServc'!AE92</f>
        <v>0</v>
      </c>
      <c r="V86" s="156">
        <f>'[2]Actv PlacedInServc'!AF92</f>
        <v>0</v>
      </c>
      <c r="W86" s="156">
        <f>'[2]Actv PlacedInServc'!AG92</f>
        <v>0</v>
      </c>
      <c r="X86" s="156">
        <f>'[2]Actv PlacedInServc'!AH92</f>
        <v>0</v>
      </c>
      <c r="Y86" s="156">
        <f>'[2]Actv PlacedInServc'!AI92</f>
        <v>0</v>
      </c>
      <c r="Z86" s="156">
        <f>'[2]Actv PlacedInServc'!AJ92</f>
        <v>0</v>
      </c>
      <c r="AA86" s="156">
        <f>'[2]Actv PlacedInServc'!AK92</f>
        <v>0</v>
      </c>
      <c r="AB86" s="156">
        <f>'[2]Actv PlacedInServc'!AL92</f>
        <v>0</v>
      </c>
      <c r="AC86" s="156">
        <v>0</v>
      </c>
      <c r="AD86" s="156">
        <v>0</v>
      </c>
      <c r="AE86" s="156">
        <v>0</v>
      </c>
      <c r="AF86" s="156">
        <v>0</v>
      </c>
      <c r="AG86" s="156">
        <v>0</v>
      </c>
      <c r="AH86" s="156">
        <v>0</v>
      </c>
      <c r="AI86" s="156">
        <v>0</v>
      </c>
      <c r="AJ86" s="156">
        <v>0</v>
      </c>
      <c r="AK86" s="156">
        <v>0</v>
      </c>
      <c r="AL86" s="156">
        <v>0</v>
      </c>
      <c r="AM86" s="156">
        <v>0</v>
      </c>
      <c r="AN86" s="156">
        <v>0</v>
      </c>
      <c r="AO86" s="156">
        <v>0</v>
      </c>
      <c r="AP86" s="156">
        <f t="shared" si="7"/>
        <v>0</v>
      </c>
      <c r="AQ86" s="156">
        <f t="shared" si="8"/>
        <v>0</v>
      </c>
      <c r="AR86" s="156">
        <f t="shared" si="9"/>
        <v>0</v>
      </c>
    </row>
    <row r="87" spans="1:44" x14ac:dyDescent="0.25">
      <c r="A87" s="152" t="str">
        <f>'[2]Actv PlacedInServc'!H93</f>
        <v>10134700</v>
      </c>
      <c r="B87" s="153" t="str">
        <f>'[2]Actv PlacedInServc'!F93</f>
        <v>347000-Misc Equipment</v>
      </c>
      <c r="C87" s="154" t="str">
        <f t="shared" si="6"/>
        <v>347000</v>
      </c>
      <c r="D87" s="37" t="str">
        <f>IFERROR(VLOOKUP(C87,'UPIS Acct PP to SAP mapping'!$C$6:$F$81,4,FALSE),0)</f>
        <v>WATER</v>
      </c>
      <c r="E87" s="155">
        <f>IF(A87="", B87, E86)</f>
        <v>0</v>
      </c>
      <c r="F87" s="156">
        <f>'[2]Actv PlacedInServc'!P93</f>
        <v>0</v>
      </c>
      <c r="G87" s="156">
        <f>'[2]Actv PlacedInServc'!Q93</f>
        <v>0</v>
      </c>
      <c r="H87" s="156">
        <f>'[2]Actv PlacedInServc'!R93</f>
        <v>7763.9141167500002</v>
      </c>
      <c r="I87" s="156">
        <f>'[2]Actv PlacedInServc'!S93</f>
        <v>1810.4394292500001</v>
      </c>
      <c r="J87" s="156">
        <f>'[2]Actv PlacedInServc'!T93</f>
        <v>1817.7039292499999</v>
      </c>
      <c r="K87" s="156">
        <f>'[2]Actv PlacedInServc'!U93</f>
        <v>1781.7821875000002</v>
      </c>
      <c r="L87" s="156">
        <f>'[2]Actv PlacedInServc'!V93</f>
        <v>1781.7821875000002</v>
      </c>
      <c r="M87" s="156">
        <f>'[2]Actv PlacedInServc'!W93</f>
        <v>1781.7821875000002</v>
      </c>
      <c r="N87" s="156">
        <f>'[2]Actv PlacedInServc'!X93</f>
        <v>1781.7821875000002</v>
      </c>
      <c r="O87" s="156">
        <f>'[2]Actv PlacedInServc'!Y93</f>
        <v>15111.994375000002</v>
      </c>
      <c r="P87" s="156">
        <f>'[2]Actv PlacedInServc'!Z93</f>
        <v>7831.7161167499989</v>
      </c>
      <c r="Q87" s="156">
        <f>'[2]Actv PlacedInServc'!AA93</f>
        <v>7873.8753917499998</v>
      </c>
      <c r="R87" s="156">
        <f>'[2]Actv PlacedInServc'!AB93</f>
        <v>5030.2687500000002</v>
      </c>
      <c r="S87" s="156">
        <f>'[2]Actv PlacedInServc'!AC93</f>
        <v>583.59831250000002</v>
      </c>
      <c r="T87" s="156">
        <f>'[2]Actv PlacedInServc'!AD93</f>
        <v>4560.8401875</v>
      </c>
      <c r="U87" s="156">
        <f>'[2]Actv PlacedInServc'!AE93</f>
        <v>4557.8133125000004</v>
      </c>
      <c r="V87" s="156">
        <f>'[2]Actv PlacedInServc'!AF93</f>
        <v>4581.725625</v>
      </c>
      <c r="W87" s="156">
        <f>'[2]Actv PlacedInServc'!AG93</f>
        <v>4581.725625</v>
      </c>
      <c r="X87" s="156">
        <f>'[2]Actv PlacedInServc'!AH93</f>
        <v>4581.725625</v>
      </c>
      <c r="Y87" s="156">
        <f>'[2]Actv PlacedInServc'!AI93</f>
        <v>4581.725625</v>
      </c>
      <c r="Z87" s="156">
        <f>'[2]Actv PlacedInServc'!AJ93</f>
        <v>4581.725625</v>
      </c>
      <c r="AA87" s="156">
        <f>'[2]Actv PlacedInServc'!AK93</f>
        <v>4581.725625</v>
      </c>
      <c r="AB87" s="156">
        <f>'[2]Actv PlacedInServc'!AL93</f>
        <v>2456.9401050000001</v>
      </c>
      <c r="AC87" s="156">
        <v>7820.204008875</v>
      </c>
      <c r="AD87" s="156">
        <v>899.81447400000002</v>
      </c>
      <c r="AE87" s="156">
        <v>1212.6789740000002</v>
      </c>
      <c r="AF87" s="156">
        <v>5244.1584739999998</v>
      </c>
      <c r="AG87" s="156">
        <v>5270.2235000000001</v>
      </c>
      <c r="AH87" s="156">
        <v>5294.4385000000002</v>
      </c>
      <c r="AI87" s="156">
        <v>5294.4385000000002</v>
      </c>
      <c r="AJ87" s="156">
        <v>5294.4385000000002</v>
      </c>
      <c r="AK87" s="156">
        <v>5294.4385000000002</v>
      </c>
      <c r="AL87" s="156">
        <v>5294.4385000000002</v>
      </c>
      <c r="AM87" s="156">
        <v>5294.4385000000002</v>
      </c>
      <c r="AN87" s="156">
        <v>5294.4385000000002</v>
      </c>
      <c r="AO87" s="156">
        <v>126103.66753854167</v>
      </c>
      <c r="AP87" s="156">
        <f t="shared" si="7"/>
        <v>41462.896717000011</v>
      </c>
      <c r="AQ87" s="156">
        <f t="shared" si="8"/>
        <v>52553.689809249998</v>
      </c>
      <c r="AR87" s="156">
        <f t="shared" si="9"/>
        <v>57508.148930875017</v>
      </c>
    </row>
    <row r="88" spans="1:44" x14ac:dyDescent="0.25">
      <c r="A88" s="152" t="str">
        <f>'[2]Actv PlacedInServc'!H94</f>
        <v>10130410</v>
      </c>
      <c r="B88" s="153" t="str">
        <f>'[2]Actv PlacedInServc'!F94</f>
        <v>304100-Struct &amp; Imp-Supply</v>
      </c>
      <c r="C88" s="154" t="str">
        <f t="shared" si="6"/>
        <v>304100</v>
      </c>
      <c r="D88" s="37" t="str">
        <f>IFERROR(VLOOKUP(C88,'UPIS Acct PP to SAP mapping'!$C$6:$F$81,4,FALSE),0)</f>
        <v>BUILDING</v>
      </c>
      <c r="E88" s="155">
        <f>IF(A88="", B88, E87)</f>
        <v>0</v>
      </c>
      <c r="F88" s="156">
        <f>'[2]Actv PlacedInServc'!P94</f>
        <v>56838.350000000006</v>
      </c>
      <c r="G88" s="156">
        <f>'[2]Actv PlacedInServc'!Q94</f>
        <v>56838.350000000006</v>
      </c>
      <c r="H88" s="156">
        <f>'[2]Actv PlacedInServc'!R94</f>
        <v>0</v>
      </c>
      <c r="I88" s="156">
        <f>'[2]Actv PlacedInServc'!S94</f>
        <v>0</v>
      </c>
      <c r="J88" s="156">
        <f>'[2]Actv PlacedInServc'!T94</f>
        <v>0</v>
      </c>
      <c r="K88" s="156">
        <f>'[2]Actv PlacedInServc'!U94</f>
        <v>0</v>
      </c>
      <c r="L88" s="156">
        <f>'[2]Actv PlacedInServc'!V94</f>
        <v>0</v>
      </c>
      <c r="M88" s="156">
        <f>'[2]Actv PlacedInServc'!W94</f>
        <v>0</v>
      </c>
      <c r="N88" s="156">
        <f>'[2]Actv PlacedInServc'!X94</f>
        <v>0</v>
      </c>
      <c r="O88" s="156">
        <f>'[2]Actv PlacedInServc'!Y94</f>
        <v>0</v>
      </c>
      <c r="P88" s="156">
        <f>'[2]Actv PlacedInServc'!Z94</f>
        <v>0</v>
      </c>
      <c r="Q88" s="156">
        <f>'[2]Actv PlacedInServc'!AA94</f>
        <v>0</v>
      </c>
      <c r="R88" s="156">
        <f>'[2]Actv PlacedInServc'!AB94</f>
        <v>0</v>
      </c>
      <c r="S88" s="156">
        <f>'[2]Actv PlacedInServc'!AC94</f>
        <v>0</v>
      </c>
      <c r="T88" s="156">
        <f>'[2]Actv PlacedInServc'!AD94</f>
        <v>0</v>
      </c>
      <c r="U88" s="156">
        <f>'[2]Actv PlacedInServc'!AE94</f>
        <v>0</v>
      </c>
      <c r="V88" s="156">
        <f>'[2]Actv PlacedInServc'!AF94</f>
        <v>0</v>
      </c>
      <c r="W88" s="156">
        <f>'[2]Actv PlacedInServc'!AG94</f>
        <v>0</v>
      </c>
      <c r="X88" s="156">
        <f>'[2]Actv PlacedInServc'!AH94</f>
        <v>0</v>
      </c>
      <c r="Y88" s="156">
        <f>'[2]Actv PlacedInServc'!AI94</f>
        <v>0</v>
      </c>
      <c r="Z88" s="156">
        <f>'[2]Actv PlacedInServc'!AJ94</f>
        <v>0</v>
      </c>
      <c r="AA88" s="156">
        <f>'[2]Actv PlacedInServc'!AK94</f>
        <v>0</v>
      </c>
      <c r="AB88" s="156">
        <f>'[2]Actv PlacedInServc'!AL94</f>
        <v>0</v>
      </c>
      <c r="AC88" s="156">
        <v>0</v>
      </c>
      <c r="AD88" s="156">
        <v>0</v>
      </c>
      <c r="AE88" s="156">
        <v>0</v>
      </c>
      <c r="AF88" s="156">
        <v>0</v>
      </c>
      <c r="AG88" s="156">
        <v>0</v>
      </c>
      <c r="AH88" s="156">
        <v>0</v>
      </c>
      <c r="AI88" s="156">
        <v>0</v>
      </c>
      <c r="AJ88" s="156">
        <v>0</v>
      </c>
      <c r="AK88" s="156">
        <v>0</v>
      </c>
      <c r="AL88" s="156">
        <v>0</v>
      </c>
      <c r="AM88" s="156">
        <v>0</v>
      </c>
      <c r="AN88" s="156">
        <v>0</v>
      </c>
      <c r="AO88" s="156">
        <v>0</v>
      </c>
      <c r="AP88" s="156">
        <f t="shared" si="7"/>
        <v>113676.70000000001</v>
      </c>
      <c r="AQ88" s="156">
        <f t="shared" si="8"/>
        <v>0</v>
      </c>
      <c r="AR88" s="156">
        <f t="shared" si="9"/>
        <v>0</v>
      </c>
    </row>
    <row r="89" spans="1:44" x14ac:dyDescent="0.25">
      <c r="A89" s="152" t="str">
        <f>'[2]Actv PlacedInServc'!H95</f>
        <v/>
      </c>
      <c r="B89" s="153" t="str">
        <f>'[2]Actv PlacedInServc'!F95</f>
        <v/>
      </c>
      <c r="C89" s="154" t="str">
        <f t="shared" si="6"/>
        <v/>
      </c>
      <c r="D89" s="37">
        <f>IFERROR(VLOOKUP(C89,'UPIS Acct PP to SAP mapping'!$C$6:$F$81,4,FALSE),0)</f>
        <v>0</v>
      </c>
      <c r="E89" s="155" t="str">
        <f>IF(A89="", B89, E88)</f>
        <v/>
      </c>
      <c r="F89" s="156" t="str">
        <f>'[2]Actv PlacedInServc'!P95</f>
        <v/>
      </c>
      <c r="G89" s="156" t="str">
        <f>'[2]Actv PlacedInServc'!Q95</f>
        <v/>
      </c>
      <c r="H89" s="156" t="str">
        <f>'[2]Actv PlacedInServc'!R95</f>
        <v/>
      </c>
      <c r="I89" s="156" t="str">
        <f>'[2]Actv PlacedInServc'!S95</f>
        <v/>
      </c>
      <c r="J89" s="156" t="str">
        <f>'[2]Actv PlacedInServc'!T95</f>
        <v/>
      </c>
      <c r="K89" s="156" t="str">
        <f>'[2]Actv PlacedInServc'!U95</f>
        <v/>
      </c>
      <c r="L89" s="156" t="str">
        <f>'[2]Actv PlacedInServc'!V95</f>
        <v/>
      </c>
      <c r="M89" s="156" t="str">
        <f>'[2]Actv PlacedInServc'!W95</f>
        <v/>
      </c>
      <c r="N89" s="156" t="str">
        <f>'[2]Actv PlacedInServc'!X95</f>
        <v/>
      </c>
      <c r="O89" s="156" t="str">
        <f>'[2]Actv PlacedInServc'!Y95</f>
        <v/>
      </c>
      <c r="P89" s="156" t="str">
        <f>'[2]Actv PlacedInServc'!Z95</f>
        <v/>
      </c>
      <c r="Q89" s="156" t="str">
        <f>'[2]Actv PlacedInServc'!AA95</f>
        <v/>
      </c>
      <c r="R89" s="156" t="str">
        <f>'[2]Actv PlacedInServc'!AB95</f>
        <v/>
      </c>
      <c r="S89" s="156" t="str">
        <f>'[2]Actv PlacedInServc'!AC95</f>
        <v/>
      </c>
      <c r="T89" s="156" t="str">
        <f>'[2]Actv PlacedInServc'!AD95</f>
        <v/>
      </c>
      <c r="U89" s="156" t="str">
        <f>'[2]Actv PlacedInServc'!AE95</f>
        <v/>
      </c>
      <c r="V89" s="156" t="str">
        <f>'[2]Actv PlacedInServc'!AF95</f>
        <v/>
      </c>
      <c r="W89" s="156" t="str">
        <f>'[2]Actv PlacedInServc'!AG95</f>
        <v/>
      </c>
      <c r="X89" s="156" t="str">
        <f>'[2]Actv PlacedInServc'!AH95</f>
        <v/>
      </c>
      <c r="Y89" s="156" t="str">
        <f>'[2]Actv PlacedInServc'!AI95</f>
        <v/>
      </c>
      <c r="Z89" s="156" t="str">
        <f>'[2]Actv PlacedInServc'!AJ95</f>
        <v/>
      </c>
      <c r="AA89" s="156" t="str">
        <f>'[2]Actv PlacedInServc'!AK95</f>
        <v/>
      </c>
      <c r="AB89" s="156" t="str">
        <f>'[2]Actv PlacedInServc'!AL95</f>
        <v/>
      </c>
      <c r="AC89" s="156" t="s">
        <v>302</v>
      </c>
      <c r="AD89" s="156" t="s">
        <v>302</v>
      </c>
      <c r="AE89" s="156" t="s">
        <v>302</v>
      </c>
      <c r="AF89" s="156" t="s">
        <v>302</v>
      </c>
      <c r="AG89" s="156" t="s">
        <v>302</v>
      </c>
      <c r="AH89" s="156" t="s">
        <v>302</v>
      </c>
      <c r="AI89" s="156" t="s">
        <v>302</v>
      </c>
      <c r="AJ89" s="156" t="s">
        <v>302</v>
      </c>
      <c r="AK89" s="156" t="s">
        <v>302</v>
      </c>
      <c r="AL89" s="156" t="s">
        <v>302</v>
      </c>
      <c r="AM89" s="156" t="s">
        <v>302</v>
      </c>
      <c r="AN89" s="156" t="s">
        <v>302</v>
      </c>
      <c r="AO89" s="156">
        <v>0</v>
      </c>
      <c r="AP89" s="156">
        <f t="shared" si="7"/>
        <v>0</v>
      </c>
      <c r="AQ89" s="156">
        <f t="shared" si="8"/>
        <v>0</v>
      </c>
      <c r="AR89" s="156">
        <f t="shared" si="9"/>
        <v>0</v>
      </c>
    </row>
    <row r="90" spans="1:44" x14ac:dyDescent="0.25">
      <c r="A90" s="152" t="str">
        <f>'[2]Actv PlacedInServc'!H96</f>
        <v/>
      </c>
      <c r="B90" s="153" t="str">
        <f>'[2]Actv PlacedInServc'!F96</f>
        <v/>
      </c>
      <c r="C90" s="154" t="str">
        <f t="shared" si="6"/>
        <v/>
      </c>
      <c r="D90" s="37">
        <f>IFERROR(VLOOKUP(C90,'UPIS Acct PP to SAP mapping'!$C$6:$F$81,4,FALSE),0)</f>
        <v>0</v>
      </c>
      <c r="E90" s="155" t="str">
        <f>IF(A90="", B90, E89)</f>
        <v/>
      </c>
      <c r="F90" s="156" t="str">
        <f>'[2]Actv PlacedInServc'!P96</f>
        <v/>
      </c>
      <c r="G90" s="156" t="str">
        <f>'[2]Actv PlacedInServc'!Q96</f>
        <v/>
      </c>
      <c r="H90" s="156" t="str">
        <f>'[2]Actv PlacedInServc'!R96</f>
        <v/>
      </c>
      <c r="I90" s="156" t="str">
        <f>'[2]Actv PlacedInServc'!S96</f>
        <v/>
      </c>
      <c r="J90" s="156" t="str">
        <f>'[2]Actv PlacedInServc'!T96</f>
        <v/>
      </c>
      <c r="K90" s="156" t="str">
        <f>'[2]Actv PlacedInServc'!U96</f>
        <v/>
      </c>
      <c r="L90" s="156" t="str">
        <f>'[2]Actv PlacedInServc'!V96</f>
        <v/>
      </c>
      <c r="M90" s="156" t="str">
        <f>'[2]Actv PlacedInServc'!W96</f>
        <v/>
      </c>
      <c r="N90" s="156" t="str">
        <f>'[2]Actv PlacedInServc'!X96</f>
        <v/>
      </c>
      <c r="O90" s="156" t="str">
        <f>'[2]Actv PlacedInServc'!Y96</f>
        <v/>
      </c>
      <c r="P90" s="156" t="str">
        <f>'[2]Actv PlacedInServc'!Z96</f>
        <v/>
      </c>
      <c r="Q90" s="156" t="str">
        <f>'[2]Actv PlacedInServc'!AA96</f>
        <v/>
      </c>
      <c r="R90" s="156" t="str">
        <f>'[2]Actv PlacedInServc'!AB96</f>
        <v/>
      </c>
      <c r="S90" s="156" t="str">
        <f>'[2]Actv PlacedInServc'!AC96</f>
        <v/>
      </c>
      <c r="T90" s="156" t="str">
        <f>'[2]Actv PlacedInServc'!AD96</f>
        <v/>
      </c>
      <c r="U90" s="156" t="str">
        <f>'[2]Actv PlacedInServc'!AE96</f>
        <v/>
      </c>
      <c r="V90" s="156" t="str">
        <f>'[2]Actv PlacedInServc'!AF96</f>
        <v/>
      </c>
      <c r="W90" s="156" t="str">
        <f>'[2]Actv PlacedInServc'!AG96</f>
        <v/>
      </c>
      <c r="X90" s="156" t="str">
        <f>'[2]Actv PlacedInServc'!AH96</f>
        <v/>
      </c>
      <c r="Y90" s="156" t="str">
        <f>'[2]Actv PlacedInServc'!AI96</f>
        <v/>
      </c>
      <c r="Z90" s="156" t="str">
        <f>'[2]Actv PlacedInServc'!AJ96</f>
        <v/>
      </c>
      <c r="AA90" s="156" t="str">
        <f>'[2]Actv PlacedInServc'!AK96</f>
        <v/>
      </c>
      <c r="AB90" s="156" t="str">
        <f>'[2]Actv PlacedInServc'!AL96</f>
        <v/>
      </c>
      <c r="AC90" s="156" t="s">
        <v>302</v>
      </c>
      <c r="AD90" s="156" t="s">
        <v>302</v>
      </c>
      <c r="AE90" s="156" t="s">
        <v>302</v>
      </c>
      <c r="AF90" s="156" t="s">
        <v>302</v>
      </c>
      <c r="AG90" s="156" t="s">
        <v>302</v>
      </c>
      <c r="AH90" s="156" t="s">
        <v>302</v>
      </c>
      <c r="AI90" s="156" t="s">
        <v>302</v>
      </c>
      <c r="AJ90" s="156" t="s">
        <v>302</v>
      </c>
      <c r="AK90" s="156" t="s">
        <v>302</v>
      </c>
      <c r="AL90" s="156" t="s">
        <v>302</v>
      </c>
      <c r="AM90" s="156" t="s">
        <v>302</v>
      </c>
      <c r="AN90" s="156" t="s">
        <v>302</v>
      </c>
      <c r="AO90" s="156">
        <v>0</v>
      </c>
      <c r="AP90" s="156">
        <f t="shared" si="7"/>
        <v>0</v>
      </c>
      <c r="AQ90" s="156">
        <f t="shared" si="8"/>
        <v>0</v>
      </c>
      <c r="AR90" s="156">
        <f t="shared" si="9"/>
        <v>0</v>
      </c>
    </row>
    <row r="91" spans="1:44" x14ac:dyDescent="0.25">
      <c r="A91" s="152" t="str">
        <f>'[2]Actv PlacedInServc'!H97</f>
        <v/>
      </c>
      <c r="B91" s="153" t="str">
        <f>'[2]Actv PlacedInServc'!F97</f>
        <v>Vehicles</v>
      </c>
      <c r="C91" s="154" t="str">
        <f t="shared" si="6"/>
        <v>Vehicl</v>
      </c>
      <c r="D91" s="37">
        <f>IFERROR(VLOOKUP(C91,'UPIS Acct PP to SAP mapping'!$C$6:$F$81,4,FALSE),0)</f>
        <v>0</v>
      </c>
      <c r="E91" s="155"/>
      <c r="F91" s="156" t="str">
        <f>'[2]Actv PlacedInServc'!P97</f>
        <v/>
      </c>
      <c r="G91" s="156" t="str">
        <f>'[2]Actv PlacedInServc'!Q97</f>
        <v/>
      </c>
      <c r="H91" s="156" t="str">
        <f>'[2]Actv PlacedInServc'!R97</f>
        <v/>
      </c>
      <c r="I91" s="156" t="str">
        <f>'[2]Actv PlacedInServc'!S97</f>
        <v/>
      </c>
      <c r="J91" s="156" t="str">
        <f>'[2]Actv PlacedInServc'!T97</f>
        <v/>
      </c>
      <c r="K91" s="156" t="str">
        <f>'[2]Actv PlacedInServc'!U97</f>
        <v/>
      </c>
      <c r="L91" s="156" t="str">
        <f>'[2]Actv PlacedInServc'!V97</f>
        <v/>
      </c>
      <c r="M91" s="156" t="str">
        <f>'[2]Actv PlacedInServc'!W97</f>
        <v/>
      </c>
      <c r="N91" s="156" t="str">
        <f>'[2]Actv PlacedInServc'!X97</f>
        <v/>
      </c>
      <c r="O91" s="156" t="str">
        <f>'[2]Actv PlacedInServc'!Y97</f>
        <v/>
      </c>
      <c r="P91" s="156" t="str">
        <f>'[2]Actv PlacedInServc'!Z97</f>
        <v/>
      </c>
      <c r="Q91" s="156" t="str">
        <f>'[2]Actv PlacedInServc'!AA97</f>
        <v/>
      </c>
      <c r="R91" s="156" t="str">
        <f>'[2]Actv PlacedInServc'!AB97</f>
        <v/>
      </c>
      <c r="S91" s="156" t="str">
        <f>'[2]Actv PlacedInServc'!AC97</f>
        <v/>
      </c>
      <c r="T91" s="156" t="str">
        <f>'[2]Actv PlacedInServc'!AD97</f>
        <v/>
      </c>
      <c r="U91" s="156" t="str">
        <f>'[2]Actv PlacedInServc'!AE97</f>
        <v/>
      </c>
      <c r="V91" s="156" t="str">
        <f>'[2]Actv PlacedInServc'!AF97</f>
        <v/>
      </c>
      <c r="W91" s="156" t="str">
        <f>'[2]Actv PlacedInServc'!AG97</f>
        <v/>
      </c>
      <c r="X91" s="156" t="str">
        <f>'[2]Actv PlacedInServc'!AH97</f>
        <v/>
      </c>
      <c r="Y91" s="156" t="str">
        <f>'[2]Actv PlacedInServc'!AI97</f>
        <v/>
      </c>
      <c r="Z91" s="156" t="str">
        <f>'[2]Actv PlacedInServc'!AJ97</f>
        <v/>
      </c>
      <c r="AA91" s="156" t="str">
        <f>'[2]Actv PlacedInServc'!AK97</f>
        <v/>
      </c>
      <c r="AB91" s="156" t="str">
        <f>'[2]Actv PlacedInServc'!AL97</f>
        <v/>
      </c>
      <c r="AC91" s="156" t="s">
        <v>302</v>
      </c>
      <c r="AD91" s="156" t="s">
        <v>302</v>
      </c>
      <c r="AE91" s="156" t="s">
        <v>302</v>
      </c>
      <c r="AF91" s="156" t="s">
        <v>302</v>
      </c>
      <c r="AG91" s="156" t="s">
        <v>302</v>
      </c>
      <c r="AH91" s="156" t="s">
        <v>302</v>
      </c>
      <c r="AI91" s="156" t="s">
        <v>302</v>
      </c>
      <c r="AJ91" s="156" t="s">
        <v>302</v>
      </c>
      <c r="AK91" s="156" t="s">
        <v>302</v>
      </c>
      <c r="AL91" s="156" t="s">
        <v>302</v>
      </c>
      <c r="AM91" s="156" t="s">
        <v>302</v>
      </c>
      <c r="AN91" s="156" t="s">
        <v>302</v>
      </c>
      <c r="AO91" s="156">
        <v>0</v>
      </c>
      <c r="AP91" s="156">
        <f t="shared" si="7"/>
        <v>0</v>
      </c>
      <c r="AQ91" s="156">
        <f t="shared" si="8"/>
        <v>0</v>
      </c>
      <c r="AR91" s="156">
        <f t="shared" si="9"/>
        <v>0</v>
      </c>
    </row>
    <row r="92" spans="1:44" x14ac:dyDescent="0.25">
      <c r="A92" s="152" t="str">
        <f>'[2]Actv PlacedInServc'!H98</f>
        <v>10134100</v>
      </c>
      <c r="B92" s="153" t="str">
        <f>'[2]Actv PlacedInServc'!F98</f>
        <v>341100-Trans Equip Lt Duty Trks</v>
      </c>
      <c r="C92" s="154" t="str">
        <f t="shared" si="6"/>
        <v>341100</v>
      </c>
      <c r="D92" s="37" t="str">
        <f>IFERROR(VLOOKUP(C92,'UPIS Acct PP to SAP mapping'!$C$6:$F$81,4,FALSE),0)</f>
        <v>VEHICLE</v>
      </c>
      <c r="E92" s="155"/>
      <c r="F92" s="156">
        <f>'[2]Actv PlacedInServc'!P98</f>
        <v>0</v>
      </c>
      <c r="G92" s="156">
        <f>'[2]Actv PlacedInServc'!Q98</f>
        <v>0</v>
      </c>
      <c r="H92" s="156">
        <f>'[2]Actv PlacedInServc'!R98</f>
        <v>22636.209375000002</v>
      </c>
      <c r="I92" s="156">
        <f>'[2]Actv PlacedInServc'!S98</f>
        <v>15981.555937499999</v>
      </c>
      <c r="J92" s="156">
        <f>'[2]Actv PlacedInServc'!T98</f>
        <v>52294.837500000001</v>
      </c>
      <c r="K92" s="156">
        <f>'[2]Actv PlacedInServc'!U98</f>
        <v>68317.256250000006</v>
      </c>
      <c r="L92" s="156">
        <f>'[2]Actv PlacedInServc'!V98</f>
        <v>68630.537812499999</v>
      </c>
      <c r="M92" s="156">
        <f>'[2]Actv PlacedInServc'!W98</f>
        <v>52880.537812499999</v>
      </c>
      <c r="N92" s="156">
        <f>'[2]Actv PlacedInServc'!X98</f>
        <v>61839.675000000003</v>
      </c>
      <c r="O92" s="156">
        <f>'[2]Actv PlacedInServc'!Y98</f>
        <v>81269.1213193125</v>
      </c>
      <c r="P92" s="156">
        <f>'[2]Actv PlacedInServc'!Z98</f>
        <v>81476.982136125007</v>
      </c>
      <c r="Q92" s="156">
        <f>'[2]Actv PlacedInServc'!AA98</f>
        <v>25163.647403625</v>
      </c>
      <c r="R92" s="156">
        <f>'[2]Actv PlacedInServc'!AB98</f>
        <v>0</v>
      </c>
      <c r="S92" s="156">
        <f>'[2]Actv PlacedInServc'!AC98</f>
        <v>0</v>
      </c>
      <c r="T92" s="156">
        <f>'[2]Actv PlacedInServc'!AD98</f>
        <v>67908.628125000003</v>
      </c>
      <c r="U92" s="156">
        <f>'[2]Actv PlacedInServc'!AE98</f>
        <v>34362.942187500004</v>
      </c>
      <c r="V92" s="156">
        <f>'[2]Actv PlacedInServc'!AF98</f>
        <v>34567.256249999999</v>
      </c>
      <c r="W92" s="156">
        <f>'[2]Actv PlacedInServc'!AG98</f>
        <v>34362.942187500004</v>
      </c>
      <c r="X92" s="156">
        <f>'[2]Actv PlacedInServc'!AH98</f>
        <v>34362.942187500004</v>
      </c>
      <c r="Y92" s="156">
        <f>'[2]Actv PlacedInServc'!AI98</f>
        <v>34362.942187500004</v>
      </c>
      <c r="Z92" s="156">
        <f>'[2]Actv PlacedInServc'!AJ98</f>
        <v>66053.635312500002</v>
      </c>
      <c r="AA92" s="156">
        <f>'[2]Actv PlacedInServc'!AK98</f>
        <v>66244.328437499993</v>
      </c>
      <c r="AB92" s="156">
        <f>'[2]Actv PlacedInServc'!AL98</f>
        <v>84860.895993750004</v>
      </c>
      <c r="AC92" s="156">
        <v>17663.454572625</v>
      </c>
      <c r="AD92" s="156">
        <v>0</v>
      </c>
      <c r="AE92" s="156">
        <v>0</v>
      </c>
      <c r="AF92" s="156">
        <v>72435.87000000001</v>
      </c>
      <c r="AG92" s="156">
        <v>38917.425937499997</v>
      </c>
      <c r="AH92" s="156">
        <v>39148.981874999998</v>
      </c>
      <c r="AI92" s="156">
        <v>38944.667812500003</v>
      </c>
      <c r="AJ92" s="156">
        <v>38944.667812500003</v>
      </c>
      <c r="AK92" s="156">
        <v>38944.667812500003</v>
      </c>
      <c r="AL92" s="156">
        <v>70635.360937500009</v>
      </c>
      <c r="AM92" s="156">
        <v>70826.054062500014</v>
      </c>
      <c r="AN92" s="156">
        <v>71333.654118749997</v>
      </c>
      <c r="AO92" s="156">
        <v>544537.19131106255</v>
      </c>
      <c r="AP92" s="156">
        <f t="shared" si="7"/>
        <v>505326.71314293751</v>
      </c>
      <c r="AQ92" s="156">
        <f t="shared" si="8"/>
        <v>482250.16027237504</v>
      </c>
      <c r="AR92" s="156">
        <f t="shared" si="9"/>
        <v>497794.80494137504</v>
      </c>
    </row>
    <row r="93" spans="1:44" x14ac:dyDescent="0.25">
      <c r="A93" s="152" t="str">
        <f>'[2]Actv PlacedInServc'!H99</f>
        <v>10134100</v>
      </c>
      <c r="B93" s="153" t="str">
        <f>'[2]Actv PlacedInServc'!F99</f>
        <v>341200-Trans Equip Hvy Duty Trks</v>
      </c>
      <c r="C93" s="154" t="str">
        <f t="shared" si="6"/>
        <v>341200</v>
      </c>
      <c r="D93" s="37" t="str">
        <f>IFERROR(VLOOKUP(C93,'UPIS Acct PP to SAP mapping'!$C$6:$F$81,4,FALSE),0)</f>
        <v>VEHICLE</v>
      </c>
      <c r="E93" s="155">
        <f t="shared" ref="E93:E98" si="10">IF(A93="", B93, E92)</f>
        <v>0</v>
      </c>
      <c r="F93" s="156">
        <f>'[2]Actv PlacedInServc'!P99</f>
        <v>0</v>
      </c>
      <c r="G93" s="156">
        <f>'[2]Actv PlacedInServc'!Q99</f>
        <v>0</v>
      </c>
      <c r="H93" s="156">
        <f>'[2]Actv PlacedInServc'!R99</f>
        <v>25151.34375</v>
      </c>
      <c r="I93" s="156">
        <f>'[2]Actv PlacedInServc'!S99</f>
        <v>17757.284374999999</v>
      </c>
      <c r="J93" s="156">
        <f>'[2]Actv PlacedInServc'!T99</f>
        <v>58105.375</v>
      </c>
      <c r="K93" s="156">
        <f>'[2]Actv PlacedInServc'!U99</f>
        <v>75908.0625</v>
      </c>
      <c r="L93" s="156">
        <f>'[2]Actv PlacedInServc'!V99</f>
        <v>76256.153124999997</v>
      </c>
      <c r="M93" s="156">
        <f>'[2]Actv PlacedInServc'!W99</f>
        <v>58756.153124999997</v>
      </c>
      <c r="N93" s="156">
        <f>'[2]Actv PlacedInServc'!X99</f>
        <v>68710.75</v>
      </c>
      <c r="O93" s="156">
        <f>'[2]Actv PlacedInServc'!Y99</f>
        <v>90299.023688125002</v>
      </c>
      <c r="P93" s="156">
        <f>'[2]Actv PlacedInServc'!Z99</f>
        <v>90529.980151249998</v>
      </c>
      <c r="Q93" s="156">
        <f>'[2]Actv PlacedInServc'!AA99</f>
        <v>27959.608226249999</v>
      </c>
      <c r="R93" s="156">
        <f>'[2]Actv PlacedInServc'!AB99</f>
        <v>0</v>
      </c>
      <c r="S93" s="156">
        <f>'[2]Actv PlacedInServc'!AC99</f>
        <v>0</v>
      </c>
      <c r="T93" s="156">
        <f>'[2]Actv PlacedInServc'!AD99</f>
        <v>75454.03125</v>
      </c>
      <c r="U93" s="156">
        <f>'[2]Actv PlacedInServc'!AE99</f>
        <v>38181.046875</v>
      </c>
      <c r="V93" s="156">
        <f>'[2]Actv PlacedInServc'!AF99</f>
        <v>38408.0625</v>
      </c>
      <c r="W93" s="156">
        <f>'[2]Actv PlacedInServc'!AG99</f>
        <v>38181.046875</v>
      </c>
      <c r="X93" s="156">
        <f>'[2]Actv PlacedInServc'!AH99</f>
        <v>38181.046875</v>
      </c>
      <c r="Y93" s="156">
        <f>'[2]Actv PlacedInServc'!AI99</f>
        <v>38181.046875</v>
      </c>
      <c r="Z93" s="156">
        <f>'[2]Actv PlacedInServc'!AJ99</f>
        <v>73392.928125000006</v>
      </c>
      <c r="AA93" s="156">
        <f>'[2]Actv PlacedInServc'!AK99</f>
        <v>73604.809374999997</v>
      </c>
      <c r="AB93" s="156">
        <f>'[2]Actv PlacedInServc'!AL99</f>
        <v>94289.884437500004</v>
      </c>
      <c r="AC93" s="156">
        <v>19626.06063625</v>
      </c>
      <c r="AD93" s="156">
        <v>0</v>
      </c>
      <c r="AE93" s="156">
        <v>0</v>
      </c>
      <c r="AF93" s="156">
        <v>80484.3</v>
      </c>
      <c r="AG93" s="156">
        <v>43241.584374999999</v>
      </c>
      <c r="AH93" s="156">
        <v>43498.868749999994</v>
      </c>
      <c r="AI93" s="156">
        <v>43271.853125000001</v>
      </c>
      <c r="AJ93" s="156">
        <v>43271.853125000001</v>
      </c>
      <c r="AK93" s="156">
        <v>43271.853125000001</v>
      </c>
      <c r="AL93" s="156">
        <v>78483.734375</v>
      </c>
      <c r="AM93" s="156">
        <v>78695.615625000006</v>
      </c>
      <c r="AN93" s="156">
        <v>79259.615687500002</v>
      </c>
      <c r="AO93" s="156">
        <v>605041.32367895835</v>
      </c>
      <c r="AP93" s="156">
        <f t="shared" si="7"/>
        <v>561474.12571437506</v>
      </c>
      <c r="AQ93" s="156">
        <f t="shared" si="8"/>
        <v>535833.51141375001</v>
      </c>
      <c r="AR93" s="156">
        <f t="shared" si="9"/>
        <v>553105.33882375003</v>
      </c>
    </row>
    <row r="94" spans="1:44" x14ac:dyDescent="0.25">
      <c r="A94" s="152" t="str">
        <f>'[2]Actv PlacedInServc'!H100</f>
        <v>10134100</v>
      </c>
      <c r="B94" s="153" t="str">
        <f>'[2]Actv PlacedInServc'!F100</f>
        <v>341300-Trans Equip Autos</v>
      </c>
      <c r="C94" s="154" t="str">
        <f t="shared" si="6"/>
        <v>341300</v>
      </c>
      <c r="D94" s="37" t="str">
        <f>IFERROR(VLOOKUP(C94,'UPIS Acct PP to SAP mapping'!$C$6:$F$81,4,FALSE),0)</f>
        <v>VEHICLE</v>
      </c>
      <c r="E94" s="155">
        <f t="shared" si="10"/>
        <v>0</v>
      </c>
      <c r="F94" s="156">
        <f>'[2]Actv PlacedInServc'!P100</f>
        <v>0</v>
      </c>
      <c r="G94" s="156">
        <f>'[2]Actv PlacedInServc'!Q100</f>
        <v>0</v>
      </c>
      <c r="H94" s="156">
        <f>'[2]Actv PlacedInServc'!R100</f>
        <v>0</v>
      </c>
      <c r="I94" s="156">
        <f>'[2]Actv PlacedInServc'!S100</f>
        <v>0</v>
      </c>
      <c r="J94" s="156">
        <f>'[2]Actv PlacedInServc'!T100</f>
        <v>0</v>
      </c>
      <c r="K94" s="156">
        <f>'[2]Actv PlacedInServc'!U100</f>
        <v>0</v>
      </c>
      <c r="L94" s="156">
        <f>'[2]Actv PlacedInServc'!V100</f>
        <v>0</v>
      </c>
      <c r="M94" s="156">
        <f>'[2]Actv PlacedInServc'!W100</f>
        <v>0</v>
      </c>
      <c r="N94" s="156">
        <f>'[2]Actv PlacedInServc'!X100</f>
        <v>0</v>
      </c>
      <c r="O94" s="156">
        <f>'[2]Actv PlacedInServc'!Y100</f>
        <v>0</v>
      </c>
      <c r="P94" s="156">
        <f>'[2]Actv PlacedInServc'!Z100</f>
        <v>0</v>
      </c>
      <c r="Q94" s="156">
        <f>'[2]Actv PlacedInServc'!AA100</f>
        <v>0</v>
      </c>
      <c r="R94" s="156">
        <f>'[2]Actv PlacedInServc'!AB100</f>
        <v>0</v>
      </c>
      <c r="S94" s="156">
        <f>'[2]Actv PlacedInServc'!AC100</f>
        <v>0</v>
      </c>
      <c r="T94" s="156">
        <f>'[2]Actv PlacedInServc'!AD100</f>
        <v>0</v>
      </c>
      <c r="U94" s="156">
        <f>'[2]Actv PlacedInServc'!AE100</f>
        <v>0</v>
      </c>
      <c r="V94" s="156">
        <f>'[2]Actv PlacedInServc'!AF100</f>
        <v>0</v>
      </c>
      <c r="W94" s="156">
        <f>'[2]Actv PlacedInServc'!AG100</f>
        <v>0</v>
      </c>
      <c r="X94" s="156">
        <f>'[2]Actv PlacedInServc'!AH100</f>
        <v>0</v>
      </c>
      <c r="Y94" s="156">
        <f>'[2]Actv PlacedInServc'!AI100</f>
        <v>0</v>
      </c>
      <c r="Z94" s="156">
        <f>'[2]Actv PlacedInServc'!AJ100</f>
        <v>0</v>
      </c>
      <c r="AA94" s="156">
        <f>'[2]Actv PlacedInServc'!AK100</f>
        <v>0</v>
      </c>
      <c r="AB94" s="156">
        <f>'[2]Actv PlacedInServc'!AL100</f>
        <v>0</v>
      </c>
      <c r="AC94" s="156">
        <v>0</v>
      </c>
      <c r="AD94" s="156">
        <v>0</v>
      </c>
      <c r="AE94" s="156">
        <v>0</v>
      </c>
      <c r="AF94" s="156">
        <v>0</v>
      </c>
      <c r="AG94" s="156">
        <v>0</v>
      </c>
      <c r="AH94" s="156">
        <v>0</v>
      </c>
      <c r="AI94" s="156">
        <v>0</v>
      </c>
      <c r="AJ94" s="156">
        <v>0</v>
      </c>
      <c r="AK94" s="156">
        <v>0</v>
      </c>
      <c r="AL94" s="156">
        <v>0</v>
      </c>
      <c r="AM94" s="156">
        <v>0</v>
      </c>
      <c r="AN94" s="156">
        <v>0</v>
      </c>
      <c r="AO94" s="156">
        <v>0</v>
      </c>
      <c r="AP94" s="156">
        <f t="shared" si="7"/>
        <v>0</v>
      </c>
      <c r="AQ94" s="156">
        <f t="shared" si="8"/>
        <v>0</v>
      </c>
      <c r="AR94" s="156">
        <f t="shared" si="9"/>
        <v>0</v>
      </c>
    </row>
    <row r="95" spans="1:44" x14ac:dyDescent="0.25">
      <c r="A95" s="152" t="str">
        <f>'[2]Actv PlacedInServc'!H101</f>
        <v>10134500</v>
      </c>
      <c r="B95" s="153" t="str">
        <f>'[2]Actv PlacedInServc'!F101</f>
        <v>345000-Power Operated Equipment</v>
      </c>
      <c r="C95" s="154" t="str">
        <f t="shared" si="6"/>
        <v>345000</v>
      </c>
      <c r="D95" s="37" t="str">
        <f>IFERROR(VLOOKUP(C95,'UPIS Acct PP to SAP mapping'!$C$6:$F$81,4,FALSE),0)</f>
        <v>WATER</v>
      </c>
      <c r="E95" s="155">
        <f t="shared" si="10"/>
        <v>0</v>
      </c>
      <c r="F95" s="156">
        <f>'[2]Actv PlacedInServc'!P101</f>
        <v>0</v>
      </c>
      <c r="G95" s="156">
        <f>'[2]Actv PlacedInServc'!Q101</f>
        <v>0</v>
      </c>
      <c r="H95" s="156">
        <f>'[2]Actv PlacedInServc'!R101</f>
        <v>0</v>
      </c>
      <c r="I95" s="156">
        <f>'[2]Actv PlacedInServc'!S101</f>
        <v>0</v>
      </c>
      <c r="J95" s="156">
        <f>'[2]Actv PlacedInServc'!T101</f>
        <v>0</v>
      </c>
      <c r="K95" s="156">
        <f>'[2]Actv PlacedInServc'!U101</f>
        <v>0</v>
      </c>
      <c r="L95" s="156">
        <f>'[2]Actv PlacedInServc'!V101</f>
        <v>0</v>
      </c>
      <c r="M95" s="156">
        <f>'[2]Actv PlacedInServc'!W101</f>
        <v>0</v>
      </c>
      <c r="N95" s="156">
        <f>'[2]Actv PlacedInServc'!X101</f>
        <v>0</v>
      </c>
      <c r="O95" s="156">
        <f>'[2]Actv PlacedInServc'!Y101</f>
        <v>0</v>
      </c>
      <c r="P95" s="156">
        <f>'[2]Actv PlacedInServc'!Z101</f>
        <v>0</v>
      </c>
      <c r="Q95" s="156">
        <f>'[2]Actv PlacedInServc'!AA101</f>
        <v>0</v>
      </c>
      <c r="R95" s="156">
        <f>'[2]Actv PlacedInServc'!AB101</f>
        <v>0</v>
      </c>
      <c r="S95" s="156">
        <f>'[2]Actv PlacedInServc'!AC101</f>
        <v>0</v>
      </c>
      <c r="T95" s="156">
        <f>'[2]Actv PlacedInServc'!AD101</f>
        <v>0</v>
      </c>
      <c r="U95" s="156">
        <f>'[2]Actv PlacedInServc'!AE101</f>
        <v>0</v>
      </c>
      <c r="V95" s="156">
        <f>'[2]Actv PlacedInServc'!AF101</f>
        <v>0</v>
      </c>
      <c r="W95" s="156">
        <f>'[2]Actv PlacedInServc'!AG101</f>
        <v>0</v>
      </c>
      <c r="X95" s="156">
        <f>'[2]Actv PlacedInServc'!AH101</f>
        <v>0</v>
      </c>
      <c r="Y95" s="156">
        <f>'[2]Actv PlacedInServc'!AI101</f>
        <v>0</v>
      </c>
      <c r="Z95" s="156">
        <f>'[2]Actv PlacedInServc'!AJ101</f>
        <v>0</v>
      </c>
      <c r="AA95" s="156">
        <f>'[2]Actv PlacedInServc'!AK101</f>
        <v>0</v>
      </c>
      <c r="AB95" s="156">
        <f>'[2]Actv PlacedInServc'!AL101</f>
        <v>0</v>
      </c>
      <c r="AC95" s="156">
        <v>0</v>
      </c>
      <c r="AD95" s="156">
        <v>0</v>
      </c>
      <c r="AE95" s="156">
        <v>0</v>
      </c>
      <c r="AF95" s="156">
        <v>0</v>
      </c>
      <c r="AG95" s="156">
        <v>0</v>
      </c>
      <c r="AH95" s="156">
        <v>0</v>
      </c>
      <c r="AI95" s="156">
        <v>0</v>
      </c>
      <c r="AJ95" s="156">
        <v>0</v>
      </c>
      <c r="AK95" s="156">
        <v>0</v>
      </c>
      <c r="AL95" s="156">
        <v>0</v>
      </c>
      <c r="AM95" s="156">
        <v>0</v>
      </c>
      <c r="AN95" s="156">
        <v>0</v>
      </c>
      <c r="AO95" s="156">
        <v>0</v>
      </c>
      <c r="AP95" s="156">
        <f t="shared" si="7"/>
        <v>0</v>
      </c>
      <c r="AQ95" s="156">
        <f t="shared" si="8"/>
        <v>0</v>
      </c>
      <c r="AR95" s="156">
        <f t="shared" si="9"/>
        <v>0</v>
      </c>
    </row>
    <row r="96" spans="1:44" x14ac:dyDescent="0.25">
      <c r="A96" s="152" t="str">
        <f>'[2]Actv PlacedInServc'!H102</f>
        <v>10134100</v>
      </c>
      <c r="B96" s="153" t="str">
        <f>'[2]Actv PlacedInServc'!F102</f>
        <v>341400-Trans Equip Other</v>
      </c>
      <c r="C96" s="154" t="str">
        <f t="shared" si="6"/>
        <v>341400</v>
      </c>
      <c r="D96" s="37" t="str">
        <f>IFERROR(VLOOKUP(C96,'UPIS Acct PP to SAP mapping'!$C$6:$F$81,4,FALSE),0)</f>
        <v>VEHICLE</v>
      </c>
      <c r="E96" s="155">
        <f t="shared" si="10"/>
        <v>0</v>
      </c>
      <c r="F96" s="156">
        <f>'[2]Actv PlacedInServc'!P102</f>
        <v>0</v>
      </c>
      <c r="G96" s="156">
        <f>'[2]Actv PlacedInServc'!Q102</f>
        <v>0</v>
      </c>
      <c r="H96" s="156">
        <f>'[2]Actv PlacedInServc'!R102</f>
        <v>2515.1343750000001</v>
      </c>
      <c r="I96" s="156">
        <f>'[2]Actv PlacedInServc'!S102</f>
        <v>1775.7284374999999</v>
      </c>
      <c r="J96" s="156">
        <f>'[2]Actv PlacedInServc'!T102</f>
        <v>5810.5375000000004</v>
      </c>
      <c r="K96" s="156">
        <f>'[2]Actv PlacedInServc'!U102</f>
        <v>7590.8062500000005</v>
      </c>
      <c r="L96" s="156">
        <f>'[2]Actv PlacedInServc'!V102</f>
        <v>7625.6153125000001</v>
      </c>
      <c r="M96" s="156">
        <f>'[2]Actv PlacedInServc'!W102</f>
        <v>5875.6153125000001</v>
      </c>
      <c r="N96" s="156">
        <f>'[2]Actv PlacedInServc'!X102</f>
        <v>6871.0750000000007</v>
      </c>
      <c r="O96" s="156">
        <f>'[2]Actv PlacedInServc'!Y102</f>
        <v>9029.9023688124998</v>
      </c>
      <c r="P96" s="156">
        <f>'[2]Actv PlacedInServc'!Z102</f>
        <v>9052.9980151250002</v>
      </c>
      <c r="Q96" s="156">
        <f>'[2]Actv PlacedInServc'!AA102</f>
        <v>2795.9608226250002</v>
      </c>
      <c r="R96" s="156">
        <f>'[2]Actv PlacedInServc'!AB102</f>
        <v>0</v>
      </c>
      <c r="S96" s="156">
        <f>'[2]Actv PlacedInServc'!AC102</f>
        <v>0</v>
      </c>
      <c r="T96" s="156">
        <f>'[2]Actv PlacedInServc'!AD102</f>
        <v>7545.4031250000007</v>
      </c>
      <c r="U96" s="156">
        <f>'[2]Actv PlacedInServc'!AE102</f>
        <v>3818.1046875000002</v>
      </c>
      <c r="V96" s="156">
        <f>'[2]Actv PlacedInServc'!AF102</f>
        <v>3840.8062500000001</v>
      </c>
      <c r="W96" s="156">
        <f>'[2]Actv PlacedInServc'!AG102</f>
        <v>3818.1046875000002</v>
      </c>
      <c r="X96" s="156">
        <f>'[2]Actv PlacedInServc'!AH102</f>
        <v>3818.1046875000002</v>
      </c>
      <c r="Y96" s="156">
        <f>'[2]Actv PlacedInServc'!AI102</f>
        <v>3818.1046875000002</v>
      </c>
      <c r="Z96" s="156">
        <f>'[2]Actv PlacedInServc'!AJ102</f>
        <v>7339.2928125000008</v>
      </c>
      <c r="AA96" s="156">
        <f>'[2]Actv PlacedInServc'!AK102</f>
        <v>7360.4809375000004</v>
      </c>
      <c r="AB96" s="156">
        <f>'[2]Actv PlacedInServc'!AL102</f>
        <v>9428.9884437500004</v>
      </c>
      <c r="AC96" s="156">
        <v>1962.6060636250002</v>
      </c>
      <c r="AD96" s="156">
        <v>0</v>
      </c>
      <c r="AE96" s="156">
        <v>0</v>
      </c>
      <c r="AF96" s="156">
        <v>8048.43</v>
      </c>
      <c r="AG96" s="156">
        <v>4324.1584375000002</v>
      </c>
      <c r="AH96" s="156">
        <v>4349.8868749999992</v>
      </c>
      <c r="AI96" s="156">
        <v>4327.1853125000007</v>
      </c>
      <c r="AJ96" s="156">
        <v>4327.1853125000007</v>
      </c>
      <c r="AK96" s="156">
        <v>4327.1853125000007</v>
      </c>
      <c r="AL96" s="156">
        <v>7848.3734375000004</v>
      </c>
      <c r="AM96" s="156">
        <v>7869.5615625000009</v>
      </c>
      <c r="AN96" s="156">
        <v>7925.9615687500009</v>
      </c>
      <c r="AO96" s="156">
        <v>60504.132367895836</v>
      </c>
      <c r="AP96" s="156">
        <f t="shared" si="7"/>
        <v>56147.412571437504</v>
      </c>
      <c r="AQ96" s="156">
        <f t="shared" si="8"/>
        <v>53583.351141375009</v>
      </c>
      <c r="AR96" s="156">
        <f t="shared" si="9"/>
        <v>55310.533882375006</v>
      </c>
    </row>
    <row r="97" spans="1:44" x14ac:dyDescent="0.25">
      <c r="A97" s="152" t="str">
        <f>'[2]Actv PlacedInServc'!H103</f>
        <v/>
      </c>
      <c r="B97" s="153" t="str">
        <f>'[2]Actv PlacedInServc'!F103</f>
        <v>Tools and Equipment</v>
      </c>
      <c r="C97" s="154" t="str">
        <f t="shared" si="6"/>
        <v xml:space="preserve">Tools </v>
      </c>
      <c r="D97" s="37">
        <f>IFERROR(VLOOKUP(C97,'UPIS Acct PP to SAP mapping'!$C$6:$F$81,4,FALSE),0)</f>
        <v>0</v>
      </c>
      <c r="E97" s="155" t="str">
        <f t="shared" si="10"/>
        <v>Tools and Equipment</v>
      </c>
      <c r="F97" s="156" t="str">
        <f>'[2]Actv PlacedInServc'!P103</f>
        <v/>
      </c>
      <c r="G97" s="156" t="str">
        <f>'[2]Actv PlacedInServc'!Q103</f>
        <v/>
      </c>
      <c r="H97" s="156" t="str">
        <f>'[2]Actv PlacedInServc'!R103</f>
        <v/>
      </c>
      <c r="I97" s="156" t="str">
        <f>'[2]Actv PlacedInServc'!S103</f>
        <v/>
      </c>
      <c r="J97" s="156" t="str">
        <f>'[2]Actv PlacedInServc'!T103</f>
        <v/>
      </c>
      <c r="K97" s="156" t="str">
        <f>'[2]Actv PlacedInServc'!U103</f>
        <v/>
      </c>
      <c r="L97" s="156" t="str">
        <f>'[2]Actv PlacedInServc'!V103</f>
        <v/>
      </c>
      <c r="M97" s="156" t="str">
        <f>'[2]Actv PlacedInServc'!W103</f>
        <v/>
      </c>
      <c r="N97" s="156" t="str">
        <f>'[2]Actv PlacedInServc'!X103</f>
        <v/>
      </c>
      <c r="O97" s="156" t="str">
        <f>'[2]Actv PlacedInServc'!Y103</f>
        <v/>
      </c>
      <c r="P97" s="156" t="str">
        <f>'[2]Actv PlacedInServc'!Z103</f>
        <v/>
      </c>
      <c r="Q97" s="156" t="str">
        <f>'[2]Actv PlacedInServc'!AA103</f>
        <v/>
      </c>
      <c r="R97" s="156" t="str">
        <f>'[2]Actv PlacedInServc'!AB103</f>
        <v/>
      </c>
      <c r="S97" s="156" t="str">
        <f>'[2]Actv PlacedInServc'!AC103</f>
        <v/>
      </c>
      <c r="T97" s="156" t="str">
        <f>'[2]Actv PlacedInServc'!AD103</f>
        <v/>
      </c>
      <c r="U97" s="156" t="str">
        <f>'[2]Actv PlacedInServc'!AE103</f>
        <v/>
      </c>
      <c r="V97" s="156" t="str">
        <f>'[2]Actv PlacedInServc'!AF103</f>
        <v/>
      </c>
      <c r="W97" s="156" t="str">
        <f>'[2]Actv PlacedInServc'!AG103</f>
        <v/>
      </c>
      <c r="X97" s="156" t="str">
        <f>'[2]Actv PlacedInServc'!AH103</f>
        <v/>
      </c>
      <c r="Y97" s="156" t="str">
        <f>'[2]Actv PlacedInServc'!AI103</f>
        <v/>
      </c>
      <c r="Z97" s="156" t="str">
        <f>'[2]Actv PlacedInServc'!AJ103</f>
        <v/>
      </c>
      <c r="AA97" s="156" t="str">
        <f>'[2]Actv PlacedInServc'!AK103</f>
        <v/>
      </c>
      <c r="AB97" s="156" t="str">
        <f>'[2]Actv PlacedInServc'!AL103</f>
        <v/>
      </c>
      <c r="AC97" s="156" t="s">
        <v>302</v>
      </c>
      <c r="AD97" s="156" t="s">
        <v>302</v>
      </c>
      <c r="AE97" s="156" t="s">
        <v>302</v>
      </c>
      <c r="AF97" s="156" t="s">
        <v>302</v>
      </c>
      <c r="AG97" s="156" t="s">
        <v>302</v>
      </c>
      <c r="AH97" s="156" t="s">
        <v>302</v>
      </c>
      <c r="AI97" s="156" t="s">
        <v>302</v>
      </c>
      <c r="AJ97" s="156" t="s">
        <v>302</v>
      </c>
      <c r="AK97" s="156" t="s">
        <v>302</v>
      </c>
      <c r="AL97" s="156" t="s">
        <v>302</v>
      </c>
      <c r="AM97" s="156" t="s">
        <v>302</v>
      </c>
      <c r="AN97" s="156" t="s">
        <v>302</v>
      </c>
      <c r="AO97" s="156">
        <v>0</v>
      </c>
      <c r="AP97" s="156">
        <f t="shared" si="7"/>
        <v>0</v>
      </c>
      <c r="AQ97" s="156">
        <f t="shared" si="8"/>
        <v>0</v>
      </c>
      <c r="AR97" s="156">
        <f t="shared" si="9"/>
        <v>0</v>
      </c>
    </row>
    <row r="98" spans="1:44" x14ac:dyDescent="0.25">
      <c r="A98" s="152" t="str">
        <f>'[2]Actv PlacedInServc'!H104</f>
        <v>10134300</v>
      </c>
      <c r="B98" s="153" t="str">
        <f>'[2]Actv PlacedInServc'!F104</f>
        <v>343000-Tools,Shop,Garage Equip</v>
      </c>
      <c r="C98" s="154" t="str">
        <f t="shared" si="6"/>
        <v>343000</v>
      </c>
      <c r="D98" s="37" t="str">
        <f>IFERROR(VLOOKUP(C98,'UPIS Acct PP to SAP mapping'!$C$6:$F$81,4,FALSE),0)</f>
        <v>WATER</v>
      </c>
      <c r="E98" s="155" t="str">
        <f t="shared" si="10"/>
        <v>Tools and Equipment</v>
      </c>
      <c r="F98" s="156">
        <f>'[2]Actv PlacedInServc'!P104</f>
        <v>94980.19</v>
      </c>
      <c r="G98" s="156">
        <f>'[2]Actv PlacedInServc'!Q104</f>
        <v>94980.19</v>
      </c>
      <c r="H98" s="156">
        <f>'[2]Actv PlacedInServc'!R104</f>
        <v>20072.079375000001</v>
      </c>
      <c r="I98" s="156">
        <f>'[2]Actv PlacedInServc'!S104</f>
        <v>20108.401874999996</v>
      </c>
      <c r="J98" s="156">
        <f>'[2]Actv PlacedInServc'!T104</f>
        <v>19854.144375</v>
      </c>
      <c r="K98" s="156">
        <f>'[2]Actv PlacedInServc'!U104</f>
        <v>19854.144375</v>
      </c>
      <c r="L98" s="156">
        <f>'[2]Actv PlacedInServc'!V104</f>
        <v>19854.144375</v>
      </c>
      <c r="M98" s="156">
        <f>'[2]Actv PlacedInServc'!W104</f>
        <v>19854.144375</v>
      </c>
      <c r="N98" s="156">
        <f>'[2]Actv PlacedInServc'!X104</f>
        <v>111002.61412499999</v>
      </c>
      <c r="O98" s="156">
        <f>'[2]Actv PlacedInServc'!Y104</f>
        <v>111551.083875</v>
      </c>
      <c r="P98" s="156">
        <f>'[2]Actv PlacedInServc'!Z104</f>
        <v>112630.75000499999</v>
      </c>
      <c r="Q98" s="156">
        <f>'[2]Actv PlacedInServc'!AA104</f>
        <v>66743.408211000002</v>
      </c>
      <c r="R98" s="156">
        <f>'[2]Actv PlacedInServc'!AB104</f>
        <v>16901.102999999999</v>
      </c>
      <c r="S98" s="156">
        <f>'[2]Actv PlacedInServc'!AC104</f>
        <v>46883.202375000001</v>
      </c>
      <c r="T98" s="156">
        <f>'[2]Actv PlacedInServc'!AD104</f>
        <v>47164.70175</v>
      </c>
      <c r="U98" s="156">
        <f>'[2]Actv PlacedInServc'!AE104</f>
        <v>65453.46562499999</v>
      </c>
      <c r="V98" s="156">
        <f>'[2]Actv PlacedInServc'!AF104</f>
        <v>65562.433124999996</v>
      </c>
      <c r="W98" s="156">
        <f>'[2]Actv PlacedInServc'!AG104</f>
        <v>65671.400624999995</v>
      </c>
      <c r="X98" s="156">
        <f>'[2]Actv PlacedInServc'!AH104</f>
        <v>65671.400624999995</v>
      </c>
      <c r="Y98" s="156">
        <f>'[2]Actv PlacedInServc'!AI104</f>
        <v>65671.400624999995</v>
      </c>
      <c r="Z98" s="156">
        <f>'[2]Actv PlacedInServc'!AJ104</f>
        <v>41526.110624999994</v>
      </c>
      <c r="AA98" s="156">
        <f>'[2]Actv PlacedInServc'!AK104</f>
        <v>41380.820625</v>
      </c>
      <c r="AB98" s="156">
        <f>'[2]Actv PlacedInServc'!AL104</f>
        <v>34112.670075000002</v>
      </c>
      <c r="AC98" s="156">
        <v>43615.046294250002</v>
      </c>
      <c r="AD98" s="156">
        <v>24144.69</v>
      </c>
      <c r="AE98" s="156">
        <v>24290.579999999998</v>
      </c>
      <c r="AF98" s="156">
        <v>30472.192500000001</v>
      </c>
      <c r="AG98" s="156">
        <v>30810.331125000001</v>
      </c>
      <c r="AH98" s="156">
        <v>31753.918124999997</v>
      </c>
      <c r="AI98" s="156">
        <v>31761.182624999998</v>
      </c>
      <c r="AJ98" s="156">
        <v>31766.630999999994</v>
      </c>
      <c r="AK98" s="156">
        <v>31766.630999999994</v>
      </c>
      <c r="AL98" s="156">
        <v>31766.630999999994</v>
      </c>
      <c r="AM98" s="156">
        <v>31839.670502249999</v>
      </c>
      <c r="AN98" s="156">
        <v>29988.769893749999</v>
      </c>
      <c r="AO98" s="156">
        <v>511321.6226835</v>
      </c>
      <c r="AP98" s="156">
        <f t="shared" si="7"/>
        <v>644741.88675499998</v>
      </c>
      <c r="AQ98" s="156">
        <f t="shared" si="8"/>
        <v>622742.11728600005</v>
      </c>
      <c r="AR98" s="156">
        <f t="shared" si="9"/>
        <v>373976.27406525001</v>
      </c>
    </row>
    <row r="99" spans="1:44" x14ac:dyDescent="0.25">
      <c r="A99" s="152" t="str">
        <f>'[2]Actv PlacedInServc'!H105</f>
        <v>10134700</v>
      </c>
      <c r="B99" s="153" t="str">
        <f>'[2]Actv PlacedInServc'!F105</f>
        <v>347000-Misc Equipment</v>
      </c>
      <c r="C99" s="154" t="str">
        <f t="shared" si="6"/>
        <v>347000</v>
      </c>
      <c r="D99" s="37" t="str">
        <f>IFERROR(VLOOKUP(C99,'UPIS Acct PP to SAP mapping'!$C$6:$F$81,4,FALSE),0)</f>
        <v>WATER</v>
      </c>
      <c r="E99" s="155"/>
      <c r="F99" s="156">
        <f>'[2]Actv PlacedInServc'!P105</f>
        <v>0</v>
      </c>
      <c r="G99" s="156">
        <f>'[2]Actv PlacedInServc'!Q105</f>
        <v>0</v>
      </c>
      <c r="H99" s="156">
        <f>'[2]Actv PlacedInServc'!R105</f>
        <v>11708.71296875</v>
      </c>
      <c r="I99" s="156">
        <f>'[2]Actv PlacedInServc'!S105</f>
        <v>11729.901093749997</v>
      </c>
      <c r="J99" s="156">
        <f>'[2]Actv PlacedInServc'!T105</f>
        <v>11581.584218749998</v>
      </c>
      <c r="K99" s="156">
        <f>'[2]Actv PlacedInServc'!U105</f>
        <v>11581.584218749998</v>
      </c>
      <c r="L99" s="156">
        <f>'[2]Actv PlacedInServc'!V105</f>
        <v>11581.584218749998</v>
      </c>
      <c r="M99" s="156">
        <f>'[2]Actv PlacedInServc'!W105</f>
        <v>11581.584218749998</v>
      </c>
      <c r="N99" s="156">
        <f>'[2]Actv PlacedInServc'!X105</f>
        <v>64751.524906249993</v>
      </c>
      <c r="O99" s="156">
        <f>'[2]Actv PlacedInServc'!Y105</f>
        <v>65071.465593749992</v>
      </c>
      <c r="P99" s="156">
        <f>'[2]Actv PlacedInServc'!Z105</f>
        <v>65701.270836249998</v>
      </c>
      <c r="Q99" s="156">
        <f>'[2]Actv PlacedInServc'!AA105</f>
        <v>38933.654789749999</v>
      </c>
      <c r="R99" s="156">
        <f>'[2]Actv PlacedInServc'!AB105</f>
        <v>9858.976749999998</v>
      </c>
      <c r="S99" s="156">
        <f>'[2]Actv PlacedInServc'!AC105</f>
        <v>27348.534718749997</v>
      </c>
      <c r="T99" s="156">
        <f>'[2]Actv PlacedInServc'!AD105</f>
        <v>27512.742687500002</v>
      </c>
      <c r="U99" s="156">
        <f>'[2]Actv PlacedInServc'!AE105</f>
        <v>38181.18828124999</v>
      </c>
      <c r="V99" s="156">
        <f>'[2]Actv PlacedInServc'!AF105</f>
        <v>38244.752656249992</v>
      </c>
      <c r="W99" s="156">
        <f>'[2]Actv PlacedInServc'!AG105</f>
        <v>38308.317031249993</v>
      </c>
      <c r="X99" s="156">
        <f>'[2]Actv PlacedInServc'!AH105</f>
        <v>38308.317031249993</v>
      </c>
      <c r="Y99" s="156">
        <f>'[2]Actv PlacedInServc'!AI105</f>
        <v>38308.317031249993</v>
      </c>
      <c r="Z99" s="156">
        <f>'[2]Actv PlacedInServc'!AJ105</f>
        <v>24223.564531249998</v>
      </c>
      <c r="AA99" s="156">
        <f>'[2]Actv PlacedInServc'!AK105</f>
        <v>24138.81203125</v>
      </c>
      <c r="AB99" s="156">
        <f>'[2]Actv PlacedInServc'!AL105</f>
        <v>19899.057543750001</v>
      </c>
      <c r="AC99" s="156">
        <v>25442.110338312501</v>
      </c>
      <c r="AD99" s="156">
        <v>14084.4025</v>
      </c>
      <c r="AE99" s="156">
        <v>14169.504999999997</v>
      </c>
      <c r="AF99" s="156">
        <v>17775.445625</v>
      </c>
      <c r="AG99" s="156">
        <v>17972.693156249999</v>
      </c>
      <c r="AH99" s="156">
        <v>18523.118906249998</v>
      </c>
      <c r="AI99" s="156">
        <v>18527.35653125</v>
      </c>
      <c r="AJ99" s="156">
        <v>18530.534749999995</v>
      </c>
      <c r="AK99" s="156">
        <v>18530.534749999995</v>
      </c>
      <c r="AL99" s="156">
        <v>18530.534749999995</v>
      </c>
      <c r="AM99" s="156">
        <v>18573.141126312497</v>
      </c>
      <c r="AN99" s="156">
        <v>17493.449104687497</v>
      </c>
      <c r="AO99" s="156">
        <v>298270.94656537502</v>
      </c>
      <c r="AP99" s="156">
        <f t="shared" si="7"/>
        <v>265289.21227374993</v>
      </c>
      <c r="AQ99" s="156">
        <f t="shared" si="8"/>
        <v>363266.23508349992</v>
      </c>
      <c r="AR99" s="156">
        <f t="shared" si="9"/>
        <v>218152.82653806245</v>
      </c>
    </row>
    <row r="100" spans="1:44" x14ac:dyDescent="0.25">
      <c r="A100" s="152" t="str">
        <f>'[2]Actv PlacedInServc'!H106</f>
        <v>10133410</v>
      </c>
      <c r="B100" s="153" t="str">
        <f>'[2]Actv PlacedInServc'!F106</f>
        <v>334100-Meters</v>
      </c>
      <c r="C100" s="154" t="str">
        <f t="shared" si="6"/>
        <v>334100</v>
      </c>
      <c r="D100" s="37" t="str">
        <f>IFERROR(VLOOKUP(C100,'UPIS Acct PP to SAP mapping'!$C$6:$F$81,4,FALSE),0)</f>
        <v>WATER</v>
      </c>
      <c r="E100" s="155"/>
      <c r="F100" s="156">
        <f>'[2]Actv PlacedInServc'!P106</f>
        <v>0</v>
      </c>
      <c r="G100" s="156">
        <f>'[2]Actv PlacedInServc'!Q106</f>
        <v>0</v>
      </c>
      <c r="H100" s="156">
        <f>'[2]Actv PlacedInServc'!R106</f>
        <v>0</v>
      </c>
      <c r="I100" s="156">
        <f>'[2]Actv PlacedInServc'!S106</f>
        <v>0</v>
      </c>
      <c r="J100" s="156">
        <f>'[2]Actv PlacedInServc'!T106</f>
        <v>0</v>
      </c>
      <c r="K100" s="156">
        <f>'[2]Actv PlacedInServc'!U106</f>
        <v>0</v>
      </c>
      <c r="L100" s="156">
        <f>'[2]Actv PlacedInServc'!V106</f>
        <v>0</v>
      </c>
      <c r="M100" s="156">
        <f>'[2]Actv PlacedInServc'!W106</f>
        <v>0</v>
      </c>
      <c r="N100" s="156">
        <f>'[2]Actv PlacedInServc'!X106</f>
        <v>0</v>
      </c>
      <c r="O100" s="156">
        <f>'[2]Actv PlacedInServc'!Y106</f>
        <v>0</v>
      </c>
      <c r="P100" s="156">
        <f>'[2]Actv PlacedInServc'!Z106</f>
        <v>0</v>
      </c>
      <c r="Q100" s="156">
        <f>'[2]Actv PlacedInServc'!AA106</f>
        <v>0</v>
      </c>
      <c r="R100" s="156">
        <f>'[2]Actv PlacedInServc'!AB106</f>
        <v>0</v>
      </c>
      <c r="S100" s="156">
        <f>'[2]Actv PlacedInServc'!AC106</f>
        <v>0</v>
      </c>
      <c r="T100" s="156">
        <f>'[2]Actv PlacedInServc'!AD106</f>
        <v>0</v>
      </c>
      <c r="U100" s="156">
        <f>'[2]Actv PlacedInServc'!AE106</f>
        <v>0</v>
      </c>
      <c r="V100" s="156">
        <f>'[2]Actv PlacedInServc'!AF106</f>
        <v>0</v>
      </c>
      <c r="W100" s="156">
        <f>'[2]Actv PlacedInServc'!AG106</f>
        <v>0</v>
      </c>
      <c r="X100" s="156">
        <f>'[2]Actv PlacedInServc'!AH106</f>
        <v>0</v>
      </c>
      <c r="Y100" s="156">
        <f>'[2]Actv PlacedInServc'!AI106</f>
        <v>0</v>
      </c>
      <c r="Z100" s="156">
        <f>'[2]Actv PlacedInServc'!AJ106</f>
        <v>0</v>
      </c>
      <c r="AA100" s="156">
        <f>'[2]Actv PlacedInServc'!AK106</f>
        <v>0</v>
      </c>
      <c r="AB100" s="156">
        <f>'[2]Actv PlacedInServc'!AL106</f>
        <v>0</v>
      </c>
      <c r="AC100" s="156">
        <v>0</v>
      </c>
      <c r="AD100" s="156">
        <v>0</v>
      </c>
      <c r="AE100" s="156">
        <v>0</v>
      </c>
      <c r="AF100" s="156">
        <v>0</v>
      </c>
      <c r="AG100" s="156">
        <v>0</v>
      </c>
      <c r="AH100" s="156">
        <v>0</v>
      </c>
      <c r="AI100" s="156">
        <v>0</v>
      </c>
      <c r="AJ100" s="156">
        <v>0</v>
      </c>
      <c r="AK100" s="156">
        <v>0</v>
      </c>
      <c r="AL100" s="156">
        <v>0</v>
      </c>
      <c r="AM100" s="156">
        <v>0</v>
      </c>
      <c r="AN100" s="156">
        <v>0</v>
      </c>
      <c r="AO100" s="156">
        <v>0</v>
      </c>
      <c r="AP100" s="156">
        <f t="shared" si="7"/>
        <v>0</v>
      </c>
      <c r="AQ100" s="156">
        <f t="shared" si="8"/>
        <v>0</v>
      </c>
      <c r="AR100" s="156">
        <f t="shared" si="9"/>
        <v>0</v>
      </c>
    </row>
    <row r="101" spans="1:44" x14ac:dyDescent="0.25">
      <c r="A101" s="152" t="str">
        <f>'[2]Actv PlacedInServc'!H107</f>
        <v>10134010</v>
      </c>
      <c r="B101" s="153" t="str">
        <f>'[2]Actv PlacedInServc'!F107</f>
        <v>340500-Other Office Equipment</v>
      </c>
      <c r="C101" s="154" t="str">
        <f t="shared" si="6"/>
        <v>340500</v>
      </c>
      <c r="D101" s="37" t="str">
        <f>IFERROR(VLOOKUP(C101,'UPIS Acct PP to SAP mapping'!$C$6:$F$81,4,FALSE),0)</f>
        <v>OFFICE EQUIPMENT</v>
      </c>
      <c r="E101" s="155">
        <f t="shared" ref="E101:E110" si="11">IF(A101="", B101, E100)</f>
        <v>0</v>
      </c>
      <c r="F101" s="156">
        <f>'[2]Actv PlacedInServc'!P107</f>
        <v>0</v>
      </c>
      <c r="G101" s="156">
        <f>'[2]Actv PlacedInServc'!Q107</f>
        <v>0</v>
      </c>
      <c r="H101" s="156">
        <f>'[2]Actv PlacedInServc'!R107</f>
        <v>1672.6732812500004</v>
      </c>
      <c r="I101" s="156">
        <f>'[2]Actv PlacedInServc'!S107</f>
        <v>1675.70015625</v>
      </c>
      <c r="J101" s="156">
        <f>'[2]Actv PlacedInServc'!T107</f>
        <v>1654.5120312500001</v>
      </c>
      <c r="K101" s="156">
        <f>'[2]Actv PlacedInServc'!U107</f>
        <v>1654.5120312500001</v>
      </c>
      <c r="L101" s="156">
        <f>'[2]Actv PlacedInServc'!V107</f>
        <v>1654.5120312500001</v>
      </c>
      <c r="M101" s="156">
        <f>'[2]Actv PlacedInServc'!W107</f>
        <v>1654.5120312500001</v>
      </c>
      <c r="N101" s="156">
        <f>'[2]Actv PlacedInServc'!X107</f>
        <v>9250.2178437500006</v>
      </c>
      <c r="O101" s="156">
        <f>'[2]Actv PlacedInServc'!Y107</f>
        <v>9295.9236562499991</v>
      </c>
      <c r="P101" s="156">
        <f>'[2]Actv PlacedInServc'!Z107</f>
        <v>9385.8958337499989</v>
      </c>
      <c r="Q101" s="156">
        <f>'[2]Actv PlacedInServc'!AA107</f>
        <v>5561.9506842500004</v>
      </c>
      <c r="R101" s="156">
        <f>'[2]Actv PlacedInServc'!AB107</f>
        <v>1408.42525</v>
      </c>
      <c r="S101" s="156">
        <f>'[2]Actv PlacedInServc'!AC107</f>
        <v>3906.9335312500002</v>
      </c>
      <c r="T101" s="156">
        <f>'[2]Actv PlacedInServc'!AD107</f>
        <v>3930.3918125000005</v>
      </c>
      <c r="U101" s="156">
        <f>'[2]Actv PlacedInServc'!AE107</f>
        <v>5454.4554687499995</v>
      </c>
      <c r="V101" s="156">
        <f>'[2]Actv PlacedInServc'!AF107</f>
        <v>5463.53609375</v>
      </c>
      <c r="W101" s="156">
        <f>'[2]Actv PlacedInServc'!AG107</f>
        <v>5472.6167187499996</v>
      </c>
      <c r="X101" s="156">
        <f>'[2]Actv PlacedInServc'!AH107</f>
        <v>5472.6167187499996</v>
      </c>
      <c r="Y101" s="156">
        <f>'[2]Actv PlacedInServc'!AI107</f>
        <v>5472.6167187499996</v>
      </c>
      <c r="Z101" s="156">
        <f>'[2]Actv PlacedInServc'!AJ107</f>
        <v>3460.5092187499999</v>
      </c>
      <c r="AA101" s="156">
        <f>'[2]Actv PlacedInServc'!AK107</f>
        <v>3448.4017187500003</v>
      </c>
      <c r="AB101" s="156">
        <f>'[2]Actv PlacedInServc'!AL107</f>
        <v>2842.7225062500002</v>
      </c>
      <c r="AC101" s="156">
        <v>3634.5871911875001</v>
      </c>
      <c r="AD101" s="156">
        <v>2012.0575000000001</v>
      </c>
      <c r="AE101" s="156">
        <v>2024.2149999999999</v>
      </c>
      <c r="AF101" s="156">
        <v>2539.3493750000002</v>
      </c>
      <c r="AG101" s="156">
        <v>2567.5275937500005</v>
      </c>
      <c r="AH101" s="156">
        <v>2646.1598437499997</v>
      </c>
      <c r="AI101" s="156">
        <v>2646.7652187500003</v>
      </c>
      <c r="AJ101" s="156">
        <v>2647.2192500000001</v>
      </c>
      <c r="AK101" s="156">
        <v>2647.2192500000001</v>
      </c>
      <c r="AL101" s="156">
        <v>2647.2192500000001</v>
      </c>
      <c r="AM101" s="156">
        <v>2653.3058751875001</v>
      </c>
      <c r="AN101" s="156">
        <v>2499.0641578125001</v>
      </c>
      <c r="AO101" s="156">
        <v>42610.135223625002</v>
      </c>
      <c r="AP101" s="156">
        <f t="shared" si="7"/>
        <v>37898.458896250006</v>
      </c>
      <c r="AQ101" s="156">
        <f t="shared" si="8"/>
        <v>51895.176440499992</v>
      </c>
      <c r="AR101" s="156">
        <f t="shared" si="9"/>
        <v>31164.689505437505</v>
      </c>
    </row>
    <row r="102" spans="1:44" x14ac:dyDescent="0.25">
      <c r="A102" s="152" t="str">
        <f>'[2]Actv PlacedInServc'!H108</f>
        <v/>
      </c>
      <c r="B102" s="153" t="str">
        <f>'[2]Actv PlacedInServc'!F108</f>
        <v/>
      </c>
      <c r="C102" s="154" t="str">
        <f t="shared" si="6"/>
        <v/>
      </c>
      <c r="D102" s="37">
        <f>IFERROR(VLOOKUP(C102,'UPIS Acct PP to SAP mapping'!$C$6:$F$81,4,FALSE),0)</f>
        <v>0</v>
      </c>
      <c r="E102" s="155" t="str">
        <f t="shared" si="11"/>
        <v/>
      </c>
      <c r="F102" s="156" t="str">
        <f>'[2]Actv PlacedInServc'!P108</f>
        <v/>
      </c>
      <c r="G102" s="156" t="str">
        <f>'[2]Actv PlacedInServc'!Q108</f>
        <v/>
      </c>
      <c r="H102" s="156" t="str">
        <f>'[2]Actv PlacedInServc'!R108</f>
        <v/>
      </c>
      <c r="I102" s="156" t="str">
        <f>'[2]Actv PlacedInServc'!S108</f>
        <v/>
      </c>
      <c r="J102" s="156" t="str">
        <f>'[2]Actv PlacedInServc'!T108</f>
        <v/>
      </c>
      <c r="K102" s="156" t="str">
        <f>'[2]Actv PlacedInServc'!U108</f>
        <v/>
      </c>
      <c r="L102" s="156" t="str">
        <f>'[2]Actv PlacedInServc'!V108</f>
        <v/>
      </c>
      <c r="M102" s="156" t="str">
        <f>'[2]Actv PlacedInServc'!W108</f>
        <v/>
      </c>
      <c r="N102" s="156" t="str">
        <f>'[2]Actv PlacedInServc'!X108</f>
        <v/>
      </c>
      <c r="O102" s="156" t="str">
        <f>'[2]Actv PlacedInServc'!Y108</f>
        <v/>
      </c>
      <c r="P102" s="156" t="str">
        <f>'[2]Actv PlacedInServc'!Z108</f>
        <v/>
      </c>
      <c r="Q102" s="156" t="str">
        <f>'[2]Actv PlacedInServc'!AA108</f>
        <v/>
      </c>
      <c r="R102" s="156" t="str">
        <f>'[2]Actv PlacedInServc'!AB108</f>
        <v/>
      </c>
      <c r="S102" s="156" t="str">
        <f>'[2]Actv PlacedInServc'!AC108</f>
        <v/>
      </c>
      <c r="T102" s="156" t="str">
        <f>'[2]Actv PlacedInServc'!AD108</f>
        <v/>
      </c>
      <c r="U102" s="156" t="str">
        <f>'[2]Actv PlacedInServc'!AE108</f>
        <v/>
      </c>
      <c r="V102" s="156" t="str">
        <f>'[2]Actv PlacedInServc'!AF108</f>
        <v/>
      </c>
      <c r="W102" s="156" t="str">
        <f>'[2]Actv PlacedInServc'!AG108</f>
        <v/>
      </c>
      <c r="X102" s="156" t="str">
        <f>'[2]Actv PlacedInServc'!AH108</f>
        <v/>
      </c>
      <c r="Y102" s="156" t="str">
        <f>'[2]Actv PlacedInServc'!AI108</f>
        <v/>
      </c>
      <c r="Z102" s="156" t="str">
        <f>'[2]Actv PlacedInServc'!AJ108</f>
        <v/>
      </c>
      <c r="AA102" s="156" t="str">
        <f>'[2]Actv PlacedInServc'!AK108</f>
        <v/>
      </c>
      <c r="AB102" s="156" t="str">
        <f>'[2]Actv PlacedInServc'!AL108</f>
        <v/>
      </c>
      <c r="AC102" s="156" t="s">
        <v>302</v>
      </c>
      <c r="AD102" s="156" t="s">
        <v>302</v>
      </c>
      <c r="AE102" s="156" t="s">
        <v>302</v>
      </c>
      <c r="AF102" s="156" t="s">
        <v>302</v>
      </c>
      <c r="AG102" s="156" t="s">
        <v>302</v>
      </c>
      <c r="AH102" s="156" t="s">
        <v>302</v>
      </c>
      <c r="AI102" s="156" t="s">
        <v>302</v>
      </c>
      <c r="AJ102" s="156" t="s">
        <v>302</v>
      </c>
      <c r="AK102" s="156" t="s">
        <v>302</v>
      </c>
      <c r="AL102" s="156" t="s">
        <v>302</v>
      </c>
      <c r="AM102" s="156" t="s">
        <v>302</v>
      </c>
      <c r="AN102" s="156" t="s">
        <v>302</v>
      </c>
      <c r="AO102" s="156">
        <v>0</v>
      </c>
      <c r="AP102" s="156">
        <f t="shared" si="7"/>
        <v>0</v>
      </c>
      <c r="AQ102" s="156">
        <f t="shared" si="8"/>
        <v>0</v>
      </c>
      <c r="AR102" s="156">
        <f t="shared" si="9"/>
        <v>0</v>
      </c>
    </row>
    <row r="103" spans="1:44" x14ac:dyDescent="0.25">
      <c r="A103" s="152" t="str">
        <f>'[2]Actv PlacedInServc'!H109</f>
        <v/>
      </c>
      <c r="B103" s="153" t="str">
        <f>'[2]Actv PlacedInServc'!F109</f>
        <v/>
      </c>
      <c r="C103" s="154" t="str">
        <f t="shared" si="6"/>
        <v/>
      </c>
      <c r="D103" s="37">
        <f>IFERROR(VLOOKUP(C103,'UPIS Acct PP to SAP mapping'!$C$6:$F$81,4,FALSE),0)</f>
        <v>0</v>
      </c>
      <c r="E103" s="155" t="str">
        <f t="shared" si="11"/>
        <v/>
      </c>
      <c r="F103" s="156" t="str">
        <f>'[2]Actv PlacedInServc'!P109</f>
        <v/>
      </c>
      <c r="G103" s="156" t="str">
        <f>'[2]Actv PlacedInServc'!Q109</f>
        <v/>
      </c>
      <c r="H103" s="156" t="str">
        <f>'[2]Actv PlacedInServc'!R109</f>
        <v/>
      </c>
      <c r="I103" s="156" t="str">
        <f>'[2]Actv PlacedInServc'!S109</f>
        <v/>
      </c>
      <c r="J103" s="156" t="str">
        <f>'[2]Actv PlacedInServc'!T109</f>
        <v/>
      </c>
      <c r="K103" s="156" t="str">
        <f>'[2]Actv PlacedInServc'!U109</f>
        <v/>
      </c>
      <c r="L103" s="156" t="str">
        <f>'[2]Actv PlacedInServc'!V109</f>
        <v/>
      </c>
      <c r="M103" s="156" t="str">
        <f>'[2]Actv PlacedInServc'!W109</f>
        <v/>
      </c>
      <c r="N103" s="156" t="str">
        <f>'[2]Actv PlacedInServc'!X109</f>
        <v/>
      </c>
      <c r="O103" s="156" t="str">
        <f>'[2]Actv PlacedInServc'!Y109</f>
        <v/>
      </c>
      <c r="P103" s="156" t="str">
        <f>'[2]Actv PlacedInServc'!Z109</f>
        <v/>
      </c>
      <c r="Q103" s="156" t="str">
        <f>'[2]Actv PlacedInServc'!AA109</f>
        <v/>
      </c>
      <c r="R103" s="156" t="str">
        <f>'[2]Actv PlacedInServc'!AB109</f>
        <v/>
      </c>
      <c r="S103" s="156" t="str">
        <f>'[2]Actv PlacedInServc'!AC109</f>
        <v/>
      </c>
      <c r="T103" s="156" t="str">
        <f>'[2]Actv PlacedInServc'!AD109</f>
        <v/>
      </c>
      <c r="U103" s="156" t="str">
        <f>'[2]Actv PlacedInServc'!AE109</f>
        <v/>
      </c>
      <c r="V103" s="156" t="str">
        <f>'[2]Actv PlacedInServc'!AF109</f>
        <v/>
      </c>
      <c r="W103" s="156" t="str">
        <f>'[2]Actv PlacedInServc'!AG109</f>
        <v/>
      </c>
      <c r="X103" s="156" t="str">
        <f>'[2]Actv PlacedInServc'!AH109</f>
        <v/>
      </c>
      <c r="Y103" s="156" t="str">
        <f>'[2]Actv PlacedInServc'!AI109</f>
        <v/>
      </c>
      <c r="Z103" s="156" t="str">
        <f>'[2]Actv PlacedInServc'!AJ109</f>
        <v/>
      </c>
      <c r="AA103" s="156" t="str">
        <f>'[2]Actv PlacedInServc'!AK109</f>
        <v/>
      </c>
      <c r="AB103" s="156" t="str">
        <f>'[2]Actv PlacedInServc'!AL109</f>
        <v/>
      </c>
      <c r="AC103" s="156" t="s">
        <v>302</v>
      </c>
      <c r="AD103" s="156" t="s">
        <v>302</v>
      </c>
      <c r="AE103" s="156" t="s">
        <v>302</v>
      </c>
      <c r="AF103" s="156" t="s">
        <v>302</v>
      </c>
      <c r="AG103" s="156" t="s">
        <v>302</v>
      </c>
      <c r="AH103" s="156" t="s">
        <v>302</v>
      </c>
      <c r="AI103" s="156" t="s">
        <v>302</v>
      </c>
      <c r="AJ103" s="156" t="s">
        <v>302</v>
      </c>
      <c r="AK103" s="156" t="s">
        <v>302</v>
      </c>
      <c r="AL103" s="156" t="s">
        <v>302</v>
      </c>
      <c r="AM103" s="156" t="s">
        <v>302</v>
      </c>
      <c r="AN103" s="156" t="s">
        <v>302</v>
      </c>
      <c r="AO103" s="156">
        <v>0</v>
      </c>
      <c r="AP103" s="156">
        <f t="shared" si="7"/>
        <v>0</v>
      </c>
      <c r="AQ103" s="156">
        <f t="shared" si="8"/>
        <v>0</v>
      </c>
      <c r="AR103" s="156">
        <f t="shared" si="9"/>
        <v>0</v>
      </c>
    </row>
    <row r="104" spans="1:44" x14ac:dyDescent="0.25">
      <c r="A104" s="152" t="str">
        <f>'[2]Actv PlacedInServc'!H110</f>
        <v/>
      </c>
      <c r="B104" s="153" t="str">
        <f>'[2]Actv PlacedInServc'!F110</f>
        <v/>
      </c>
      <c r="C104" s="154" t="str">
        <f t="shared" si="6"/>
        <v/>
      </c>
      <c r="D104" s="37">
        <f>IFERROR(VLOOKUP(C104,'UPIS Acct PP to SAP mapping'!$C$6:$F$81,4,FALSE),0)</f>
        <v>0</v>
      </c>
      <c r="E104" s="155" t="str">
        <f t="shared" si="11"/>
        <v/>
      </c>
      <c r="F104" s="156" t="str">
        <f>'[2]Actv PlacedInServc'!P110</f>
        <v/>
      </c>
      <c r="G104" s="156" t="str">
        <f>'[2]Actv PlacedInServc'!Q110</f>
        <v/>
      </c>
      <c r="H104" s="156" t="str">
        <f>'[2]Actv PlacedInServc'!R110</f>
        <v/>
      </c>
      <c r="I104" s="156" t="str">
        <f>'[2]Actv PlacedInServc'!S110</f>
        <v/>
      </c>
      <c r="J104" s="156" t="str">
        <f>'[2]Actv PlacedInServc'!T110</f>
        <v/>
      </c>
      <c r="K104" s="156" t="str">
        <f>'[2]Actv PlacedInServc'!U110</f>
        <v/>
      </c>
      <c r="L104" s="156" t="str">
        <f>'[2]Actv PlacedInServc'!V110</f>
        <v/>
      </c>
      <c r="M104" s="156" t="str">
        <f>'[2]Actv PlacedInServc'!W110</f>
        <v/>
      </c>
      <c r="N104" s="156" t="str">
        <f>'[2]Actv PlacedInServc'!X110</f>
        <v/>
      </c>
      <c r="O104" s="156" t="str">
        <f>'[2]Actv PlacedInServc'!Y110</f>
        <v/>
      </c>
      <c r="P104" s="156" t="str">
        <f>'[2]Actv PlacedInServc'!Z110</f>
        <v/>
      </c>
      <c r="Q104" s="156" t="str">
        <f>'[2]Actv PlacedInServc'!AA110</f>
        <v/>
      </c>
      <c r="R104" s="156" t="str">
        <f>'[2]Actv PlacedInServc'!AB110</f>
        <v/>
      </c>
      <c r="S104" s="156" t="str">
        <f>'[2]Actv PlacedInServc'!AC110</f>
        <v/>
      </c>
      <c r="T104" s="156" t="str">
        <f>'[2]Actv PlacedInServc'!AD110</f>
        <v/>
      </c>
      <c r="U104" s="156" t="str">
        <f>'[2]Actv PlacedInServc'!AE110</f>
        <v/>
      </c>
      <c r="V104" s="156" t="str">
        <f>'[2]Actv PlacedInServc'!AF110</f>
        <v/>
      </c>
      <c r="W104" s="156" t="str">
        <f>'[2]Actv PlacedInServc'!AG110</f>
        <v/>
      </c>
      <c r="X104" s="156" t="str">
        <f>'[2]Actv PlacedInServc'!AH110</f>
        <v/>
      </c>
      <c r="Y104" s="156" t="str">
        <f>'[2]Actv PlacedInServc'!AI110</f>
        <v/>
      </c>
      <c r="Z104" s="156" t="str">
        <f>'[2]Actv PlacedInServc'!AJ110</f>
        <v/>
      </c>
      <c r="AA104" s="156" t="str">
        <f>'[2]Actv PlacedInServc'!AK110</f>
        <v/>
      </c>
      <c r="AB104" s="156" t="str">
        <f>'[2]Actv PlacedInServc'!AL110</f>
        <v/>
      </c>
      <c r="AC104" s="156" t="s">
        <v>302</v>
      </c>
      <c r="AD104" s="156" t="s">
        <v>302</v>
      </c>
      <c r="AE104" s="156" t="s">
        <v>302</v>
      </c>
      <c r="AF104" s="156" t="s">
        <v>302</v>
      </c>
      <c r="AG104" s="156" t="s">
        <v>302</v>
      </c>
      <c r="AH104" s="156" t="s">
        <v>302</v>
      </c>
      <c r="AI104" s="156" t="s">
        <v>302</v>
      </c>
      <c r="AJ104" s="156" t="s">
        <v>302</v>
      </c>
      <c r="AK104" s="156" t="s">
        <v>302</v>
      </c>
      <c r="AL104" s="156" t="s">
        <v>302</v>
      </c>
      <c r="AM104" s="156" t="s">
        <v>302</v>
      </c>
      <c r="AN104" s="156" t="s">
        <v>302</v>
      </c>
      <c r="AO104" s="156">
        <v>0</v>
      </c>
      <c r="AP104" s="156">
        <f t="shared" si="7"/>
        <v>0</v>
      </c>
      <c r="AQ104" s="156">
        <f t="shared" si="8"/>
        <v>0</v>
      </c>
      <c r="AR104" s="156">
        <f t="shared" si="9"/>
        <v>0</v>
      </c>
    </row>
    <row r="105" spans="1:44" x14ac:dyDescent="0.25">
      <c r="A105" s="152" t="str">
        <f>'[2]Actv PlacedInServc'!H111</f>
        <v/>
      </c>
      <c r="B105" s="153" t="str">
        <f>'[2]Actv PlacedInServc'!F111</f>
        <v>Process Plant Facilities and Equipment</v>
      </c>
      <c r="C105" s="154" t="str">
        <f t="shared" si="6"/>
        <v>Proces</v>
      </c>
      <c r="D105" s="37">
        <f>IFERROR(VLOOKUP(C105,'UPIS Acct PP to SAP mapping'!$C$6:$F$81,4,FALSE),0)</f>
        <v>0</v>
      </c>
      <c r="E105" s="155" t="str">
        <f t="shared" si="11"/>
        <v>Process Plant Facilities and Equipment</v>
      </c>
      <c r="F105" s="156" t="str">
        <f>'[2]Actv PlacedInServc'!P111</f>
        <v/>
      </c>
      <c r="G105" s="156" t="str">
        <f>'[2]Actv PlacedInServc'!Q111</f>
        <v/>
      </c>
      <c r="H105" s="156" t="str">
        <f>'[2]Actv PlacedInServc'!R111</f>
        <v/>
      </c>
      <c r="I105" s="156" t="str">
        <f>'[2]Actv PlacedInServc'!S111</f>
        <v/>
      </c>
      <c r="J105" s="156" t="str">
        <f>'[2]Actv PlacedInServc'!T111</f>
        <v/>
      </c>
      <c r="K105" s="156" t="str">
        <f>'[2]Actv PlacedInServc'!U111</f>
        <v/>
      </c>
      <c r="L105" s="156" t="str">
        <f>'[2]Actv PlacedInServc'!V111</f>
        <v/>
      </c>
      <c r="M105" s="156" t="str">
        <f>'[2]Actv PlacedInServc'!W111</f>
        <v/>
      </c>
      <c r="N105" s="156" t="str">
        <f>'[2]Actv PlacedInServc'!X111</f>
        <v/>
      </c>
      <c r="O105" s="156" t="str">
        <f>'[2]Actv PlacedInServc'!Y111</f>
        <v/>
      </c>
      <c r="P105" s="156" t="str">
        <f>'[2]Actv PlacedInServc'!Z111</f>
        <v/>
      </c>
      <c r="Q105" s="156" t="str">
        <f>'[2]Actv PlacedInServc'!AA111</f>
        <v/>
      </c>
      <c r="R105" s="156" t="str">
        <f>'[2]Actv PlacedInServc'!AB111</f>
        <v/>
      </c>
      <c r="S105" s="156" t="str">
        <f>'[2]Actv PlacedInServc'!AC111</f>
        <v/>
      </c>
      <c r="T105" s="156" t="str">
        <f>'[2]Actv PlacedInServc'!AD111</f>
        <v/>
      </c>
      <c r="U105" s="156" t="str">
        <f>'[2]Actv PlacedInServc'!AE111</f>
        <v/>
      </c>
      <c r="V105" s="156" t="str">
        <f>'[2]Actv PlacedInServc'!AF111</f>
        <v/>
      </c>
      <c r="W105" s="156" t="str">
        <f>'[2]Actv PlacedInServc'!AG111</f>
        <v/>
      </c>
      <c r="X105" s="156" t="str">
        <f>'[2]Actv PlacedInServc'!AH111</f>
        <v/>
      </c>
      <c r="Y105" s="156" t="str">
        <f>'[2]Actv PlacedInServc'!AI111</f>
        <v/>
      </c>
      <c r="Z105" s="156" t="str">
        <f>'[2]Actv PlacedInServc'!AJ111</f>
        <v/>
      </c>
      <c r="AA105" s="156" t="str">
        <f>'[2]Actv PlacedInServc'!AK111</f>
        <v/>
      </c>
      <c r="AB105" s="156" t="str">
        <f>'[2]Actv PlacedInServc'!AL111</f>
        <v/>
      </c>
      <c r="AC105" s="156" t="s">
        <v>302</v>
      </c>
      <c r="AD105" s="156" t="s">
        <v>302</v>
      </c>
      <c r="AE105" s="156" t="s">
        <v>302</v>
      </c>
      <c r="AF105" s="156" t="s">
        <v>302</v>
      </c>
      <c r="AG105" s="156" t="s">
        <v>302</v>
      </c>
      <c r="AH105" s="156" t="s">
        <v>302</v>
      </c>
      <c r="AI105" s="156" t="s">
        <v>302</v>
      </c>
      <c r="AJ105" s="156" t="s">
        <v>302</v>
      </c>
      <c r="AK105" s="156" t="s">
        <v>302</v>
      </c>
      <c r="AL105" s="156" t="s">
        <v>302</v>
      </c>
      <c r="AM105" s="156" t="s">
        <v>302</v>
      </c>
      <c r="AN105" s="156" t="s">
        <v>302</v>
      </c>
      <c r="AO105" s="156">
        <v>0</v>
      </c>
      <c r="AP105" s="156">
        <f t="shared" si="7"/>
        <v>0</v>
      </c>
      <c r="AQ105" s="156">
        <f t="shared" si="8"/>
        <v>0</v>
      </c>
      <c r="AR105" s="156">
        <f t="shared" si="9"/>
        <v>0</v>
      </c>
    </row>
    <row r="106" spans="1:44" x14ac:dyDescent="0.25">
      <c r="A106" s="152" t="str">
        <f>'[2]Actv PlacedInServc'!H112</f>
        <v>10130430</v>
      </c>
      <c r="B106" s="153" t="str">
        <f>'[2]Actv PlacedInServc'!F112</f>
        <v>304300-Struct &amp; Imp-Treatment</v>
      </c>
      <c r="C106" s="154" t="str">
        <f t="shared" si="6"/>
        <v>304300</v>
      </c>
      <c r="D106" s="37" t="str">
        <f>IFERROR(VLOOKUP(C106,'UPIS Acct PP to SAP mapping'!$C$6:$F$81,4,FALSE),0)</f>
        <v>BUILDING</v>
      </c>
      <c r="E106" s="155" t="str">
        <f t="shared" si="11"/>
        <v>Process Plant Facilities and Equipment</v>
      </c>
      <c r="F106" s="156">
        <f>'[2]Actv PlacedInServc'!P112</f>
        <v>0</v>
      </c>
      <c r="G106" s="156">
        <f>'[2]Actv PlacedInServc'!Q112</f>
        <v>0</v>
      </c>
      <c r="H106" s="156">
        <f>'[2]Actv PlacedInServc'!R112</f>
        <v>47911.54747125</v>
      </c>
      <c r="I106" s="156">
        <f>'[2]Actv PlacedInServc'!S112</f>
        <v>68175.576487500002</v>
      </c>
      <c r="J106" s="156">
        <f>'[2]Actv PlacedInServc'!T112</f>
        <v>249926.486229</v>
      </c>
      <c r="K106" s="156">
        <f>'[2]Actv PlacedInServc'!U112</f>
        <v>477026.51635799994</v>
      </c>
      <c r="L106" s="156">
        <f>'[2]Actv PlacedInServc'!V112</f>
        <v>478025.94447449996</v>
      </c>
      <c r="M106" s="156">
        <f>'[2]Actv PlacedInServc'!W112</f>
        <v>252035.94447449996</v>
      </c>
      <c r="N106" s="156">
        <f>'[2]Actv PlacedInServc'!X112</f>
        <v>250371.41547449998</v>
      </c>
      <c r="O106" s="156">
        <f>'[2]Actv PlacedInServc'!Y112</f>
        <v>246341.91136199998</v>
      </c>
      <c r="P106" s="156">
        <f>'[2]Actv PlacedInServc'!Z112</f>
        <v>217422.94378199999</v>
      </c>
      <c r="Q106" s="156">
        <f>'[2]Actv PlacedInServc'!AA112</f>
        <v>112667.02323975002</v>
      </c>
      <c r="R106" s="156">
        <f>'[2]Actv PlacedInServc'!AB112</f>
        <v>44778.586068749995</v>
      </c>
      <c r="S106" s="156">
        <f>'[2]Actv PlacedInServc'!AC112</f>
        <v>52226.072946749999</v>
      </c>
      <c r="T106" s="156">
        <f>'[2]Actv PlacedInServc'!AD112</f>
        <v>55828.741074750003</v>
      </c>
      <c r="U106" s="156">
        <f>'[2]Actv PlacedInServc'!AE112</f>
        <v>78431.237930999996</v>
      </c>
      <c r="V106" s="156">
        <f>'[2]Actv PlacedInServc'!AF112</f>
        <v>256793.88924449999</v>
      </c>
      <c r="W106" s="156">
        <f>'[2]Actv PlacedInServc'!AG112</f>
        <v>487869.98118299991</v>
      </c>
      <c r="X106" s="156">
        <f>'[2]Actv PlacedInServc'!AH112</f>
        <v>488872.67832449998</v>
      </c>
      <c r="Y106" s="156">
        <f>'[2]Actv PlacedInServc'!AI112</f>
        <v>263899.92019949993</v>
      </c>
      <c r="Z106" s="156">
        <f>'[2]Actv PlacedInServc'!AJ112</f>
        <v>258922.67832449998</v>
      </c>
      <c r="AA106" s="156">
        <f>'[2]Actv PlacedInServc'!AK112</f>
        <v>258895.43644949998</v>
      </c>
      <c r="AB106" s="156">
        <f>'[2]Actv PlacedInServc'!AL112</f>
        <v>256213.66557449999</v>
      </c>
      <c r="AC106" s="156">
        <v>105508.82519924999</v>
      </c>
      <c r="AD106" s="156">
        <v>40963.364263499992</v>
      </c>
      <c r="AE106" s="156">
        <v>72560.119513500002</v>
      </c>
      <c r="AF106" s="156">
        <v>75610.563763499988</v>
      </c>
      <c r="AG106" s="156">
        <v>143188.65873749999</v>
      </c>
      <c r="AH106" s="156">
        <v>306858.75783749996</v>
      </c>
      <c r="AI106" s="156">
        <v>330684.82443749998</v>
      </c>
      <c r="AJ106" s="156">
        <v>345133.95279000001</v>
      </c>
      <c r="AK106" s="156">
        <v>315543.16885649995</v>
      </c>
      <c r="AL106" s="156">
        <v>315453.64842299995</v>
      </c>
      <c r="AM106" s="156">
        <v>108964.69019549999</v>
      </c>
      <c r="AN106" s="156">
        <v>75284.247279000003</v>
      </c>
      <c r="AO106" s="156">
        <v>2079307.7973617499</v>
      </c>
      <c r="AP106" s="156">
        <f t="shared" si="7"/>
        <v>2287238.2861132501</v>
      </c>
      <c r="AQ106" s="156">
        <f t="shared" si="8"/>
        <v>2615399.9105609995</v>
      </c>
      <c r="AR106" s="156">
        <f t="shared" si="9"/>
        <v>2235754.82129625</v>
      </c>
    </row>
    <row r="107" spans="1:44" x14ac:dyDescent="0.25">
      <c r="A107" s="152" t="str">
        <f>'[2]Actv PlacedInServc'!H113</f>
        <v>10134700</v>
      </c>
      <c r="B107" s="153" t="str">
        <f>'[2]Actv PlacedInServc'!F113</f>
        <v>347000-Misc Equipment</v>
      </c>
      <c r="C107" s="154" t="str">
        <f t="shared" si="6"/>
        <v>347000</v>
      </c>
      <c r="D107" s="37" t="str">
        <f>IFERROR(VLOOKUP(C107,'UPIS Acct PP to SAP mapping'!$C$6:$F$81,4,FALSE),0)</f>
        <v>WATER</v>
      </c>
      <c r="E107" s="155" t="str">
        <f t="shared" si="11"/>
        <v>Process Plant Facilities and Equipment</v>
      </c>
      <c r="F107" s="156">
        <f>'[2]Actv PlacedInServc'!P113</f>
        <v>32228.719999999998</v>
      </c>
      <c r="G107" s="156">
        <f>'[2]Actv PlacedInServc'!Q113</f>
        <v>32228.719999999998</v>
      </c>
      <c r="H107" s="156">
        <f>'[2]Actv PlacedInServc'!R113</f>
        <v>7985.257911875</v>
      </c>
      <c r="I107" s="156">
        <f>'[2]Actv PlacedInServc'!S113</f>
        <v>11362.596081250002</v>
      </c>
      <c r="J107" s="156">
        <f>'[2]Actv PlacedInServc'!T113</f>
        <v>41654.414371500003</v>
      </c>
      <c r="K107" s="156">
        <f>'[2]Actv PlacedInServc'!U113</f>
        <v>79504.419393000004</v>
      </c>
      <c r="L107" s="156">
        <f>'[2]Actv PlacedInServc'!V113</f>
        <v>79670.990745750009</v>
      </c>
      <c r="M107" s="156">
        <f>'[2]Actv PlacedInServc'!W113</f>
        <v>42005.990745749994</v>
      </c>
      <c r="N107" s="156">
        <f>'[2]Actv PlacedInServc'!X113</f>
        <v>41728.569245749997</v>
      </c>
      <c r="O107" s="156">
        <f>'[2]Actv PlacedInServc'!Y113</f>
        <v>41056.985226999997</v>
      </c>
      <c r="P107" s="156">
        <f>'[2]Actv PlacedInServc'!Z113</f>
        <v>36237.157296999998</v>
      </c>
      <c r="Q107" s="156">
        <f>'[2]Actv PlacedInServc'!AA113</f>
        <v>18777.837206625005</v>
      </c>
      <c r="R107" s="156">
        <f>'[2]Actv PlacedInServc'!AB113</f>
        <v>7463.0976781249992</v>
      </c>
      <c r="S107" s="156">
        <f>'[2]Actv PlacedInServc'!AC113</f>
        <v>8704.3454911249992</v>
      </c>
      <c r="T107" s="156">
        <f>'[2]Actv PlacedInServc'!AD113</f>
        <v>9304.7901791250024</v>
      </c>
      <c r="U107" s="156">
        <f>'[2]Actv PlacedInServc'!AE113</f>
        <v>13071.872988499999</v>
      </c>
      <c r="V107" s="156">
        <f>'[2]Actv PlacedInServc'!AF113</f>
        <v>42798.981540750006</v>
      </c>
      <c r="W107" s="156">
        <f>'[2]Actv PlacedInServc'!AG113</f>
        <v>81311.663530499995</v>
      </c>
      <c r="X107" s="156">
        <f>'[2]Actv PlacedInServc'!AH113</f>
        <v>81478.779720749997</v>
      </c>
      <c r="Y107" s="156">
        <f>'[2]Actv PlacedInServc'!AI113</f>
        <v>43983.320033249998</v>
      </c>
      <c r="Z107" s="156">
        <f>'[2]Actv PlacedInServc'!AJ113</f>
        <v>43153.779720749997</v>
      </c>
      <c r="AA107" s="156">
        <f>'[2]Actv PlacedInServc'!AK113</f>
        <v>43149.239408249996</v>
      </c>
      <c r="AB107" s="156">
        <f>'[2]Actv PlacedInServc'!AL113</f>
        <v>42702.277595749998</v>
      </c>
      <c r="AC107" s="156">
        <v>17584.804199874998</v>
      </c>
      <c r="AD107" s="156">
        <v>6827.2273772499993</v>
      </c>
      <c r="AE107" s="156">
        <v>12093.353252250001</v>
      </c>
      <c r="AF107" s="156">
        <v>12601.76062725</v>
      </c>
      <c r="AG107" s="156">
        <v>23864.776456250002</v>
      </c>
      <c r="AH107" s="156">
        <v>51143.12630625</v>
      </c>
      <c r="AI107" s="156">
        <v>55114.137406249996</v>
      </c>
      <c r="AJ107" s="156">
        <v>57522.325465000002</v>
      </c>
      <c r="AK107" s="156">
        <v>52590.528142750001</v>
      </c>
      <c r="AL107" s="156">
        <v>52575.608070499999</v>
      </c>
      <c r="AM107" s="156">
        <v>18160.781699249997</v>
      </c>
      <c r="AN107" s="156">
        <v>12547.374546500001</v>
      </c>
      <c r="AO107" s="156">
        <v>346551.29956029169</v>
      </c>
      <c r="AP107" s="156">
        <f t="shared" si="7"/>
        <v>445663.82101887494</v>
      </c>
      <c r="AQ107" s="156">
        <f t="shared" si="8"/>
        <v>435899.98509350006</v>
      </c>
      <c r="AR107" s="156">
        <f t="shared" si="9"/>
        <v>372625.80354937498</v>
      </c>
    </row>
    <row r="108" spans="1:44" x14ac:dyDescent="0.25">
      <c r="A108" s="152" t="str">
        <f>'[2]Actv PlacedInServc'!H114</f>
        <v>10131120</v>
      </c>
      <c r="B108" s="153" t="str">
        <f>'[2]Actv PlacedInServc'!F114</f>
        <v>311200-Pump Eqp Electric</v>
      </c>
      <c r="C108" s="154" t="str">
        <f t="shared" si="6"/>
        <v>311200</v>
      </c>
      <c r="D108" s="37" t="str">
        <f>IFERROR(VLOOKUP(C108,'UPIS Acct PP to SAP mapping'!$C$6:$F$81,4,FALSE),0)</f>
        <v>WATER</v>
      </c>
      <c r="E108" s="155" t="str">
        <f t="shared" si="11"/>
        <v>Process Plant Facilities and Equipment</v>
      </c>
      <c r="F108" s="156">
        <f>'[2]Actv PlacedInServc'!P114</f>
        <v>0</v>
      </c>
      <c r="G108" s="156">
        <f>'[2]Actv PlacedInServc'!Q114</f>
        <v>0</v>
      </c>
      <c r="H108" s="156">
        <f>'[2]Actv PlacedInServc'!R114</f>
        <v>7985.257911875</v>
      </c>
      <c r="I108" s="156">
        <f>'[2]Actv PlacedInServc'!S114</f>
        <v>11362.596081250002</v>
      </c>
      <c r="J108" s="156">
        <f>'[2]Actv PlacedInServc'!T114</f>
        <v>41654.414371500003</v>
      </c>
      <c r="K108" s="156">
        <f>'[2]Actv PlacedInServc'!U114</f>
        <v>79504.419393000004</v>
      </c>
      <c r="L108" s="156">
        <f>'[2]Actv PlacedInServc'!V114</f>
        <v>79670.990745750009</v>
      </c>
      <c r="M108" s="156">
        <f>'[2]Actv PlacedInServc'!W114</f>
        <v>42005.990745749994</v>
      </c>
      <c r="N108" s="156">
        <f>'[2]Actv PlacedInServc'!X114</f>
        <v>41728.569245749997</v>
      </c>
      <c r="O108" s="156">
        <f>'[2]Actv PlacedInServc'!Y114</f>
        <v>41056.985226999997</v>
      </c>
      <c r="P108" s="156">
        <f>'[2]Actv PlacedInServc'!Z114</f>
        <v>36237.157296999998</v>
      </c>
      <c r="Q108" s="156">
        <f>'[2]Actv PlacedInServc'!AA114</f>
        <v>18777.837206625005</v>
      </c>
      <c r="R108" s="156">
        <f>'[2]Actv PlacedInServc'!AB114</f>
        <v>7463.0976781249992</v>
      </c>
      <c r="S108" s="156">
        <f>'[2]Actv PlacedInServc'!AC114</f>
        <v>8704.3454911249992</v>
      </c>
      <c r="T108" s="156">
        <f>'[2]Actv PlacedInServc'!AD114</f>
        <v>9304.7901791250024</v>
      </c>
      <c r="U108" s="156">
        <f>'[2]Actv PlacedInServc'!AE114</f>
        <v>13071.872988499999</v>
      </c>
      <c r="V108" s="156">
        <f>'[2]Actv PlacedInServc'!AF114</f>
        <v>42798.981540750006</v>
      </c>
      <c r="W108" s="156">
        <f>'[2]Actv PlacedInServc'!AG114</f>
        <v>81311.663530499995</v>
      </c>
      <c r="X108" s="156">
        <f>'[2]Actv PlacedInServc'!AH114</f>
        <v>81478.779720749997</v>
      </c>
      <c r="Y108" s="156">
        <f>'[2]Actv PlacedInServc'!AI114</f>
        <v>43983.320033249998</v>
      </c>
      <c r="Z108" s="156">
        <f>'[2]Actv PlacedInServc'!AJ114</f>
        <v>43153.779720749997</v>
      </c>
      <c r="AA108" s="156">
        <f>'[2]Actv PlacedInServc'!AK114</f>
        <v>43149.239408249996</v>
      </c>
      <c r="AB108" s="156">
        <f>'[2]Actv PlacedInServc'!AL114</f>
        <v>42702.277595749998</v>
      </c>
      <c r="AC108" s="156">
        <v>17584.804199874998</v>
      </c>
      <c r="AD108" s="156">
        <v>6827.2273772499993</v>
      </c>
      <c r="AE108" s="156">
        <v>12093.353252250001</v>
      </c>
      <c r="AF108" s="156">
        <v>12601.76062725</v>
      </c>
      <c r="AG108" s="156">
        <v>23864.776456250002</v>
      </c>
      <c r="AH108" s="156">
        <v>51143.12630625</v>
      </c>
      <c r="AI108" s="156">
        <v>55114.137406249996</v>
      </c>
      <c r="AJ108" s="156">
        <v>57522.325465000002</v>
      </c>
      <c r="AK108" s="156">
        <v>52590.528142750001</v>
      </c>
      <c r="AL108" s="156">
        <v>52575.608070499999</v>
      </c>
      <c r="AM108" s="156">
        <v>18160.781699249997</v>
      </c>
      <c r="AN108" s="156">
        <v>12547.374546500001</v>
      </c>
      <c r="AO108" s="156">
        <v>346551.29956029169</v>
      </c>
      <c r="AP108" s="156">
        <f t="shared" si="7"/>
        <v>381206.38101887499</v>
      </c>
      <c r="AQ108" s="156">
        <f t="shared" si="8"/>
        <v>435899.98509350006</v>
      </c>
      <c r="AR108" s="156">
        <f t="shared" si="9"/>
        <v>372625.80354937498</v>
      </c>
    </row>
    <row r="109" spans="1:44" x14ac:dyDescent="0.25">
      <c r="A109" s="152" t="str">
        <f>'[2]Actv PlacedInServc'!H115</f>
        <v>10132010</v>
      </c>
      <c r="B109" s="153" t="str">
        <f>'[2]Actv PlacedInServc'!F115</f>
        <v>320100-WT Equip Non-Media</v>
      </c>
      <c r="C109" s="154" t="str">
        <f t="shared" si="6"/>
        <v>320100</v>
      </c>
      <c r="D109" s="37" t="str">
        <f>IFERROR(VLOOKUP(C109,'UPIS Acct PP to SAP mapping'!$C$6:$F$81,4,FALSE),0)</f>
        <v>WATER</v>
      </c>
      <c r="E109" s="155" t="str">
        <f t="shared" si="11"/>
        <v>Process Plant Facilities and Equipment</v>
      </c>
      <c r="F109" s="156">
        <f>'[2]Actv PlacedInServc'!P115</f>
        <v>3946.3100000000004</v>
      </c>
      <c r="G109" s="156">
        <f>'[2]Actv PlacedInServc'!Q115</f>
        <v>3946.3100000000004</v>
      </c>
      <c r="H109" s="156">
        <f>'[2]Actv PlacedInServc'!R115</f>
        <v>3992.6289559375</v>
      </c>
      <c r="I109" s="156">
        <f>'[2]Actv PlacedInServc'!S115</f>
        <v>5681.2980406250008</v>
      </c>
      <c r="J109" s="156">
        <f>'[2]Actv PlacedInServc'!T115</f>
        <v>20827.207185750001</v>
      </c>
      <c r="K109" s="156">
        <f>'[2]Actv PlacedInServc'!U115</f>
        <v>39752.209696500002</v>
      </c>
      <c r="L109" s="156">
        <f>'[2]Actv PlacedInServc'!V115</f>
        <v>39835.495372875004</v>
      </c>
      <c r="M109" s="156">
        <f>'[2]Actv PlacedInServc'!W115</f>
        <v>21002.995372874997</v>
      </c>
      <c r="N109" s="156">
        <f>'[2]Actv PlacedInServc'!X115</f>
        <v>20864.284622874999</v>
      </c>
      <c r="O109" s="156">
        <f>'[2]Actv PlacedInServc'!Y115</f>
        <v>20528.492613499999</v>
      </c>
      <c r="P109" s="156">
        <f>'[2]Actv PlacedInServc'!Z115</f>
        <v>18118.578648499999</v>
      </c>
      <c r="Q109" s="156">
        <f>'[2]Actv PlacedInServc'!AA115</f>
        <v>9388.9186033125025</v>
      </c>
      <c r="R109" s="156">
        <f>'[2]Actv PlacedInServc'!AB115</f>
        <v>3731.5488390624996</v>
      </c>
      <c r="S109" s="156">
        <f>'[2]Actv PlacedInServc'!AC115</f>
        <v>4352.1727455624996</v>
      </c>
      <c r="T109" s="156">
        <f>'[2]Actv PlacedInServc'!AD115</f>
        <v>4652.3950895625012</v>
      </c>
      <c r="U109" s="156">
        <f>'[2]Actv PlacedInServc'!AE115</f>
        <v>6535.9364942499997</v>
      </c>
      <c r="V109" s="156">
        <f>'[2]Actv PlacedInServc'!AF115</f>
        <v>21399.490770375003</v>
      </c>
      <c r="W109" s="156">
        <f>'[2]Actv PlacedInServc'!AG115</f>
        <v>40655.831765249997</v>
      </c>
      <c r="X109" s="156">
        <f>'[2]Actv PlacedInServc'!AH115</f>
        <v>40739.389860374999</v>
      </c>
      <c r="Y109" s="156">
        <f>'[2]Actv PlacedInServc'!AI115</f>
        <v>21991.660016624999</v>
      </c>
      <c r="Z109" s="156">
        <f>'[2]Actv PlacedInServc'!AJ115</f>
        <v>21576.889860374999</v>
      </c>
      <c r="AA109" s="156">
        <f>'[2]Actv PlacedInServc'!AK115</f>
        <v>21574.619704124998</v>
      </c>
      <c r="AB109" s="156">
        <f>'[2]Actv PlacedInServc'!AL115</f>
        <v>21351.138797874999</v>
      </c>
      <c r="AC109" s="156">
        <v>8792.4020999374989</v>
      </c>
      <c r="AD109" s="156">
        <v>3413.6136886249997</v>
      </c>
      <c r="AE109" s="156">
        <v>6046.6766261250004</v>
      </c>
      <c r="AF109" s="156">
        <v>6300.8803136249999</v>
      </c>
      <c r="AG109" s="156">
        <v>11932.388228125001</v>
      </c>
      <c r="AH109" s="156">
        <v>25571.563153125</v>
      </c>
      <c r="AI109" s="156">
        <v>27557.068703124998</v>
      </c>
      <c r="AJ109" s="156">
        <v>28761.162732500001</v>
      </c>
      <c r="AK109" s="156">
        <v>26295.264071375001</v>
      </c>
      <c r="AL109" s="156">
        <v>26287.804035249999</v>
      </c>
      <c r="AM109" s="156">
        <v>9080.3908496249987</v>
      </c>
      <c r="AN109" s="156">
        <v>6273.6872732500005</v>
      </c>
      <c r="AO109" s="156">
        <v>173275.64978014585</v>
      </c>
      <c r="AP109" s="156">
        <f t="shared" si="7"/>
        <v>198495.81050943749</v>
      </c>
      <c r="AQ109" s="156">
        <f t="shared" si="8"/>
        <v>217949.99254675003</v>
      </c>
      <c r="AR109" s="156">
        <f t="shared" si="9"/>
        <v>186312.90177468749</v>
      </c>
    </row>
    <row r="110" spans="1:44" x14ac:dyDescent="0.25">
      <c r="A110" s="152" t="str">
        <f>'[2]Actv PlacedInServc'!H116</f>
        <v>10133000</v>
      </c>
      <c r="B110" s="153" t="str">
        <f>'[2]Actv PlacedInServc'!F116</f>
        <v>330200-Ground Level Tanks</v>
      </c>
      <c r="C110" s="154" t="str">
        <f t="shared" si="6"/>
        <v>330200</v>
      </c>
      <c r="D110" s="37" t="str">
        <f>IFERROR(VLOOKUP(C110,'UPIS Acct PP to SAP mapping'!$C$6:$F$81,4,FALSE),0)</f>
        <v>WATER</v>
      </c>
      <c r="E110" s="155" t="str">
        <f t="shared" si="11"/>
        <v>Process Plant Facilities and Equipment</v>
      </c>
      <c r="F110" s="156">
        <f>'[2]Actv PlacedInServc'!P116</f>
        <v>0</v>
      </c>
      <c r="G110" s="156">
        <f>'[2]Actv PlacedInServc'!Q116</f>
        <v>0</v>
      </c>
      <c r="H110" s="156">
        <f>'[2]Actv PlacedInServc'!R116</f>
        <v>0</v>
      </c>
      <c r="I110" s="156">
        <f>'[2]Actv PlacedInServc'!S116</f>
        <v>0</v>
      </c>
      <c r="J110" s="156">
        <f>'[2]Actv PlacedInServc'!T116</f>
        <v>0</v>
      </c>
      <c r="K110" s="156">
        <f>'[2]Actv PlacedInServc'!U116</f>
        <v>0</v>
      </c>
      <c r="L110" s="156">
        <f>'[2]Actv PlacedInServc'!V116</f>
        <v>0</v>
      </c>
      <c r="M110" s="156">
        <f>'[2]Actv PlacedInServc'!W116</f>
        <v>0</v>
      </c>
      <c r="N110" s="156">
        <f>'[2]Actv PlacedInServc'!X116</f>
        <v>0</v>
      </c>
      <c r="O110" s="156">
        <f>'[2]Actv PlacedInServc'!Y116</f>
        <v>0</v>
      </c>
      <c r="P110" s="156">
        <f>'[2]Actv PlacedInServc'!Z116</f>
        <v>0</v>
      </c>
      <c r="Q110" s="156">
        <f>'[2]Actv PlacedInServc'!AA116</f>
        <v>0</v>
      </c>
      <c r="R110" s="156">
        <f>'[2]Actv PlacedInServc'!AB116</f>
        <v>0</v>
      </c>
      <c r="S110" s="156">
        <f>'[2]Actv PlacedInServc'!AC116</f>
        <v>0</v>
      </c>
      <c r="T110" s="156">
        <f>'[2]Actv PlacedInServc'!AD116</f>
        <v>0</v>
      </c>
      <c r="U110" s="156">
        <f>'[2]Actv PlacedInServc'!AE116</f>
        <v>0</v>
      </c>
      <c r="V110" s="156">
        <f>'[2]Actv PlacedInServc'!AF116</f>
        <v>0</v>
      </c>
      <c r="W110" s="156">
        <f>'[2]Actv PlacedInServc'!AG116</f>
        <v>0</v>
      </c>
      <c r="X110" s="156">
        <f>'[2]Actv PlacedInServc'!AH116</f>
        <v>0</v>
      </c>
      <c r="Y110" s="156">
        <f>'[2]Actv PlacedInServc'!AI116</f>
        <v>0</v>
      </c>
      <c r="Z110" s="156">
        <f>'[2]Actv PlacedInServc'!AJ116</f>
        <v>0</v>
      </c>
      <c r="AA110" s="156">
        <f>'[2]Actv PlacedInServc'!AK116</f>
        <v>0</v>
      </c>
      <c r="AB110" s="156">
        <f>'[2]Actv PlacedInServc'!AL116</f>
        <v>0</v>
      </c>
      <c r="AC110" s="156">
        <v>0</v>
      </c>
      <c r="AD110" s="156">
        <v>0</v>
      </c>
      <c r="AE110" s="156">
        <v>0</v>
      </c>
      <c r="AF110" s="156">
        <v>0</v>
      </c>
      <c r="AG110" s="156">
        <v>0</v>
      </c>
      <c r="AH110" s="156">
        <v>0</v>
      </c>
      <c r="AI110" s="156">
        <v>0</v>
      </c>
      <c r="AJ110" s="156">
        <v>0</v>
      </c>
      <c r="AK110" s="156">
        <v>0</v>
      </c>
      <c r="AL110" s="156">
        <v>0</v>
      </c>
      <c r="AM110" s="156">
        <v>0</v>
      </c>
      <c r="AN110" s="156">
        <v>0</v>
      </c>
      <c r="AO110" s="156">
        <v>0</v>
      </c>
      <c r="AP110" s="156">
        <f t="shared" si="7"/>
        <v>0</v>
      </c>
      <c r="AQ110" s="156">
        <f t="shared" si="8"/>
        <v>0</v>
      </c>
      <c r="AR110" s="156">
        <f t="shared" si="9"/>
        <v>0</v>
      </c>
    </row>
    <row r="111" spans="1:44" x14ac:dyDescent="0.25">
      <c r="A111" s="152" t="str">
        <f>'[2]Actv PlacedInServc'!H117</f>
        <v>10134300</v>
      </c>
      <c r="B111" s="153" t="str">
        <f>'[2]Actv PlacedInServc'!F117</f>
        <v>343000-Tools,Shop,Garage Equip</v>
      </c>
      <c r="C111" s="154" t="str">
        <f t="shared" si="6"/>
        <v>343000</v>
      </c>
      <c r="D111" s="37" t="str">
        <f>IFERROR(VLOOKUP(C111,'UPIS Acct PP to SAP mapping'!$C$6:$F$81,4,FALSE),0)</f>
        <v>WATER</v>
      </c>
      <c r="E111" s="155"/>
      <c r="F111" s="156">
        <f>'[2]Actv PlacedInServc'!P117</f>
        <v>0</v>
      </c>
      <c r="G111" s="156">
        <f>'[2]Actv PlacedInServc'!Q117</f>
        <v>0</v>
      </c>
      <c r="H111" s="156">
        <f>'[2]Actv PlacedInServc'!R117</f>
        <v>3992.6289559375</v>
      </c>
      <c r="I111" s="156">
        <f>'[2]Actv PlacedInServc'!S117</f>
        <v>5681.2980406250008</v>
      </c>
      <c r="J111" s="156">
        <f>'[2]Actv PlacedInServc'!T117</f>
        <v>20827.207185750001</v>
      </c>
      <c r="K111" s="156">
        <f>'[2]Actv PlacedInServc'!U117</f>
        <v>39752.209696500002</v>
      </c>
      <c r="L111" s="156">
        <f>'[2]Actv PlacedInServc'!V117</f>
        <v>39835.495372875004</v>
      </c>
      <c r="M111" s="156">
        <f>'[2]Actv PlacedInServc'!W117</f>
        <v>21002.995372874997</v>
      </c>
      <c r="N111" s="156">
        <f>'[2]Actv PlacedInServc'!X117</f>
        <v>20864.284622874999</v>
      </c>
      <c r="O111" s="156">
        <f>'[2]Actv PlacedInServc'!Y117</f>
        <v>20528.492613499999</v>
      </c>
      <c r="P111" s="156">
        <f>'[2]Actv PlacedInServc'!Z117</f>
        <v>18118.578648499999</v>
      </c>
      <c r="Q111" s="156">
        <f>'[2]Actv PlacedInServc'!AA117</f>
        <v>9388.9186033125025</v>
      </c>
      <c r="R111" s="156">
        <f>'[2]Actv PlacedInServc'!AB117</f>
        <v>3731.5488390624996</v>
      </c>
      <c r="S111" s="156">
        <f>'[2]Actv PlacedInServc'!AC117</f>
        <v>4352.1727455624996</v>
      </c>
      <c r="T111" s="156">
        <f>'[2]Actv PlacedInServc'!AD117</f>
        <v>4652.3950895625012</v>
      </c>
      <c r="U111" s="156">
        <f>'[2]Actv PlacedInServc'!AE117</f>
        <v>6535.9364942499997</v>
      </c>
      <c r="V111" s="156">
        <f>'[2]Actv PlacedInServc'!AF117</f>
        <v>21399.490770375003</v>
      </c>
      <c r="W111" s="156">
        <f>'[2]Actv PlacedInServc'!AG117</f>
        <v>40655.831765249997</v>
      </c>
      <c r="X111" s="156">
        <f>'[2]Actv PlacedInServc'!AH117</f>
        <v>40739.389860374999</v>
      </c>
      <c r="Y111" s="156">
        <f>'[2]Actv PlacedInServc'!AI117</f>
        <v>21991.660016624999</v>
      </c>
      <c r="Z111" s="156">
        <f>'[2]Actv PlacedInServc'!AJ117</f>
        <v>21576.889860374999</v>
      </c>
      <c r="AA111" s="156">
        <f>'[2]Actv PlacedInServc'!AK117</f>
        <v>21574.619704124998</v>
      </c>
      <c r="AB111" s="156">
        <f>'[2]Actv PlacedInServc'!AL117</f>
        <v>21351.138797874999</v>
      </c>
      <c r="AC111" s="156">
        <v>8792.4020999374989</v>
      </c>
      <c r="AD111" s="156">
        <v>3413.6136886249997</v>
      </c>
      <c r="AE111" s="156">
        <v>6046.6766261250004</v>
      </c>
      <c r="AF111" s="156">
        <v>6300.8803136249999</v>
      </c>
      <c r="AG111" s="156">
        <v>11932.388228125001</v>
      </c>
      <c r="AH111" s="156">
        <v>25571.563153125</v>
      </c>
      <c r="AI111" s="156">
        <v>27557.068703124998</v>
      </c>
      <c r="AJ111" s="156">
        <v>28761.162732500001</v>
      </c>
      <c r="AK111" s="156">
        <v>26295.264071375001</v>
      </c>
      <c r="AL111" s="156">
        <v>26287.804035249999</v>
      </c>
      <c r="AM111" s="156">
        <v>9080.3908496249987</v>
      </c>
      <c r="AN111" s="156">
        <v>6273.6872732500005</v>
      </c>
      <c r="AO111" s="156">
        <v>173275.64978014585</v>
      </c>
      <c r="AP111" s="156">
        <f t="shared" si="7"/>
        <v>190603.1905094375</v>
      </c>
      <c r="AQ111" s="156">
        <f t="shared" si="8"/>
        <v>217949.99254675003</v>
      </c>
      <c r="AR111" s="156">
        <f t="shared" si="9"/>
        <v>186312.90177468749</v>
      </c>
    </row>
    <row r="112" spans="1:44" x14ac:dyDescent="0.25">
      <c r="A112" s="152" t="str">
        <f>'[2]Actv PlacedInServc'!H118</f>
        <v>10134400</v>
      </c>
      <c r="B112" s="153" t="str">
        <f>'[2]Actv PlacedInServc'!F118</f>
        <v>344000-Laboratory Equipment</v>
      </c>
      <c r="C112" s="154" t="str">
        <f t="shared" si="6"/>
        <v>344000</v>
      </c>
      <c r="D112" s="37" t="str">
        <f>IFERROR(VLOOKUP(C112,'UPIS Acct PP to SAP mapping'!$C$6:$F$81,4,FALSE),0)</f>
        <v>WATER</v>
      </c>
      <c r="E112" s="155"/>
      <c r="F112" s="156">
        <f>'[2]Actv PlacedInServc'!P118</f>
        <v>0</v>
      </c>
      <c r="G112" s="156">
        <f>'[2]Actv PlacedInServc'!Q118</f>
        <v>0</v>
      </c>
      <c r="H112" s="156">
        <f>'[2]Actv PlacedInServc'!R118</f>
        <v>3992.6289559375</v>
      </c>
      <c r="I112" s="156">
        <f>'[2]Actv PlacedInServc'!S118</f>
        <v>5681.2980406250008</v>
      </c>
      <c r="J112" s="156">
        <f>'[2]Actv PlacedInServc'!T118</f>
        <v>20827.207185750001</v>
      </c>
      <c r="K112" s="156">
        <f>'[2]Actv PlacedInServc'!U118</f>
        <v>39752.209696500002</v>
      </c>
      <c r="L112" s="156">
        <f>'[2]Actv PlacedInServc'!V118</f>
        <v>39835.495372875004</v>
      </c>
      <c r="M112" s="156">
        <f>'[2]Actv PlacedInServc'!W118</f>
        <v>21002.995372874997</v>
      </c>
      <c r="N112" s="156">
        <f>'[2]Actv PlacedInServc'!X118</f>
        <v>20864.284622874999</v>
      </c>
      <c r="O112" s="156">
        <f>'[2]Actv PlacedInServc'!Y118</f>
        <v>20528.492613499999</v>
      </c>
      <c r="P112" s="156">
        <f>'[2]Actv PlacedInServc'!Z118</f>
        <v>18118.578648499999</v>
      </c>
      <c r="Q112" s="156">
        <f>'[2]Actv PlacedInServc'!AA118</f>
        <v>9388.9186033125025</v>
      </c>
      <c r="R112" s="156">
        <f>'[2]Actv PlacedInServc'!AB118</f>
        <v>3731.5488390624996</v>
      </c>
      <c r="S112" s="156">
        <f>'[2]Actv PlacedInServc'!AC118</f>
        <v>4352.1727455624996</v>
      </c>
      <c r="T112" s="156">
        <f>'[2]Actv PlacedInServc'!AD118</f>
        <v>4652.3950895625012</v>
      </c>
      <c r="U112" s="156">
        <f>'[2]Actv PlacedInServc'!AE118</f>
        <v>6535.9364942499997</v>
      </c>
      <c r="V112" s="156">
        <f>'[2]Actv PlacedInServc'!AF118</f>
        <v>21399.490770375003</v>
      </c>
      <c r="W112" s="156">
        <f>'[2]Actv PlacedInServc'!AG118</f>
        <v>40655.831765249997</v>
      </c>
      <c r="X112" s="156">
        <f>'[2]Actv PlacedInServc'!AH118</f>
        <v>40739.389860374999</v>
      </c>
      <c r="Y112" s="156">
        <f>'[2]Actv PlacedInServc'!AI118</f>
        <v>21991.660016624999</v>
      </c>
      <c r="Z112" s="156">
        <f>'[2]Actv PlacedInServc'!AJ118</f>
        <v>21576.889860374999</v>
      </c>
      <c r="AA112" s="156">
        <f>'[2]Actv PlacedInServc'!AK118</f>
        <v>21574.619704124998</v>
      </c>
      <c r="AB112" s="156">
        <f>'[2]Actv PlacedInServc'!AL118</f>
        <v>21351.138797874999</v>
      </c>
      <c r="AC112" s="156">
        <v>8792.4020999374989</v>
      </c>
      <c r="AD112" s="156">
        <v>3413.6136886249997</v>
      </c>
      <c r="AE112" s="156">
        <v>6046.6766261250004</v>
      </c>
      <c r="AF112" s="156">
        <v>6300.8803136249999</v>
      </c>
      <c r="AG112" s="156">
        <v>11932.388228125001</v>
      </c>
      <c r="AH112" s="156">
        <v>25571.563153125</v>
      </c>
      <c r="AI112" s="156">
        <v>27557.068703124998</v>
      </c>
      <c r="AJ112" s="156">
        <v>28761.162732500001</v>
      </c>
      <c r="AK112" s="156">
        <v>26295.264071375001</v>
      </c>
      <c r="AL112" s="156">
        <v>26287.804035249999</v>
      </c>
      <c r="AM112" s="156">
        <v>9080.3908496249987</v>
      </c>
      <c r="AN112" s="156">
        <v>6273.6872732500005</v>
      </c>
      <c r="AO112" s="156">
        <v>173275.64978014585</v>
      </c>
      <c r="AP112" s="156">
        <f t="shared" si="7"/>
        <v>190603.1905094375</v>
      </c>
      <c r="AQ112" s="156">
        <f t="shared" si="8"/>
        <v>217949.99254675003</v>
      </c>
      <c r="AR112" s="156">
        <f t="shared" si="9"/>
        <v>186312.90177468749</v>
      </c>
    </row>
    <row r="113" spans="1:44" x14ac:dyDescent="0.25">
      <c r="A113" s="152" t="str">
        <f>'[2]Actv PlacedInServc'!H119</f>
        <v>10133100</v>
      </c>
      <c r="B113" s="153" t="str">
        <f>'[2]Actv PlacedInServc'!F119</f>
        <v>331200-TD Mains 6in to 8in</v>
      </c>
      <c r="C113" s="154" t="str">
        <f t="shared" si="6"/>
        <v>331200</v>
      </c>
      <c r="D113" s="37" t="str">
        <f>IFERROR(VLOOKUP(C113,'UPIS Acct PP to SAP mapping'!$C$6:$F$81,4,FALSE),0)</f>
        <v>WATER</v>
      </c>
      <c r="E113" s="155"/>
      <c r="F113" s="156">
        <f>'[2]Actv PlacedInServc'!P119</f>
        <v>0</v>
      </c>
      <c r="G113" s="156">
        <f>'[2]Actv PlacedInServc'!Q119</f>
        <v>0</v>
      </c>
      <c r="H113" s="156">
        <f>'[2]Actv PlacedInServc'!R119</f>
        <v>3992.6289559375</v>
      </c>
      <c r="I113" s="156">
        <f>'[2]Actv PlacedInServc'!S119</f>
        <v>5681.2980406250008</v>
      </c>
      <c r="J113" s="156">
        <f>'[2]Actv PlacedInServc'!T119</f>
        <v>20827.207185750001</v>
      </c>
      <c r="K113" s="156">
        <f>'[2]Actv PlacedInServc'!U119</f>
        <v>39752.209696500002</v>
      </c>
      <c r="L113" s="156">
        <f>'[2]Actv PlacedInServc'!V119</f>
        <v>39835.495372875004</v>
      </c>
      <c r="M113" s="156">
        <f>'[2]Actv PlacedInServc'!W119</f>
        <v>21002.995372874997</v>
      </c>
      <c r="N113" s="156">
        <f>'[2]Actv PlacedInServc'!X119</f>
        <v>20864.284622874999</v>
      </c>
      <c r="O113" s="156">
        <f>'[2]Actv PlacedInServc'!Y119</f>
        <v>20528.492613499999</v>
      </c>
      <c r="P113" s="156">
        <f>'[2]Actv PlacedInServc'!Z119</f>
        <v>18118.578648499999</v>
      </c>
      <c r="Q113" s="156">
        <f>'[2]Actv PlacedInServc'!AA119</f>
        <v>9388.9186033125025</v>
      </c>
      <c r="R113" s="156">
        <f>'[2]Actv PlacedInServc'!AB119</f>
        <v>3731.5488390624996</v>
      </c>
      <c r="S113" s="156">
        <f>'[2]Actv PlacedInServc'!AC119</f>
        <v>4352.1727455624996</v>
      </c>
      <c r="T113" s="156">
        <f>'[2]Actv PlacedInServc'!AD119</f>
        <v>4652.3950895625012</v>
      </c>
      <c r="U113" s="156">
        <f>'[2]Actv PlacedInServc'!AE119</f>
        <v>6535.9364942499997</v>
      </c>
      <c r="V113" s="156">
        <f>'[2]Actv PlacedInServc'!AF119</f>
        <v>21399.490770375003</v>
      </c>
      <c r="W113" s="156">
        <f>'[2]Actv PlacedInServc'!AG119</f>
        <v>40655.831765249997</v>
      </c>
      <c r="X113" s="156">
        <f>'[2]Actv PlacedInServc'!AH119</f>
        <v>40739.389860374999</v>
      </c>
      <c r="Y113" s="156">
        <f>'[2]Actv PlacedInServc'!AI119</f>
        <v>21991.660016624999</v>
      </c>
      <c r="Z113" s="156">
        <f>'[2]Actv PlacedInServc'!AJ119</f>
        <v>21576.889860374999</v>
      </c>
      <c r="AA113" s="156">
        <f>'[2]Actv PlacedInServc'!AK119</f>
        <v>21574.619704124998</v>
      </c>
      <c r="AB113" s="156">
        <f>'[2]Actv PlacedInServc'!AL119</f>
        <v>21351.138797874999</v>
      </c>
      <c r="AC113" s="156">
        <v>8792.4020999374989</v>
      </c>
      <c r="AD113" s="156">
        <v>3413.6136886249997</v>
      </c>
      <c r="AE113" s="156">
        <v>6046.6766261250004</v>
      </c>
      <c r="AF113" s="156">
        <v>6300.8803136249999</v>
      </c>
      <c r="AG113" s="156">
        <v>11932.388228125001</v>
      </c>
      <c r="AH113" s="156">
        <v>25571.563153125</v>
      </c>
      <c r="AI113" s="156">
        <v>27557.068703124998</v>
      </c>
      <c r="AJ113" s="156">
        <v>28761.162732500001</v>
      </c>
      <c r="AK113" s="156">
        <v>26295.264071375001</v>
      </c>
      <c r="AL113" s="156">
        <v>26287.804035249999</v>
      </c>
      <c r="AM113" s="156">
        <v>9080.3908496249987</v>
      </c>
      <c r="AN113" s="156">
        <v>6273.6872732500005</v>
      </c>
      <c r="AO113" s="156">
        <v>173275.64978014585</v>
      </c>
      <c r="AP113" s="156">
        <f t="shared" si="7"/>
        <v>190603.1905094375</v>
      </c>
      <c r="AQ113" s="156">
        <f t="shared" si="8"/>
        <v>217949.99254675003</v>
      </c>
      <c r="AR113" s="156">
        <f t="shared" si="9"/>
        <v>186312.90177468749</v>
      </c>
    </row>
    <row r="114" spans="1:44" x14ac:dyDescent="0.25">
      <c r="A114" s="152" t="str">
        <f>'[2]Actv PlacedInServc'!H120</f>
        <v>10130410</v>
      </c>
      <c r="B114" s="153" t="str">
        <f>'[2]Actv PlacedInServc'!F120</f>
        <v>304100-Struct &amp; Imp-Supply</v>
      </c>
      <c r="C114" s="154" t="str">
        <f t="shared" si="6"/>
        <v>304100</v>
      </c>
      <c r="D114" s="37" t="str">
        <f>IFERROR(VLOOKUP(C114,'UPIS Acct PP to SAP mapping'!$C$6:$F$81,4,FALSE),0)</f>
        <v>BUILDING</v>
      </c>
      <c r="E114" s="155">
        <f>IF(A114="", B114, E113)</f>
        <v>0</v>
      </c>
      <c r="F114" s="156">
        <f>'[2]Actv PlacedInServc'!P120</f>
        <v>839508.22000000009</v>
      </c>
      <c r="G114" s="156">
        <f>'[2]Actv PlacedInServc'!Q120</f>
        <v>839508.22000000009</v>
      </c>
      <c r="H114" s="156">
        <f>'[2]Actv PlacedInServc'!R120</f>
        <v>0</v>
      </c>
      <c r="I114" s="156">
        <f>'[2]Actv PlacedInServc'!S120</f>
        <v>0</v>
      </c>
      <c r="J114" s="156">
        <f>'[2]Actv PlacedInServc'!T120</f>
        <v>0</v>
      </c>
      <c r="K114" s="156">
        <f>'[2]Actv PlacedInServc'!U120</f>
        <v>0</v>
      </c>
      <c r="L114" s="156">
        <f>'[2]Actv PlacedInServc'!V120</f>
        <v>0</v>
      </c>
      <c r="M114" s="156">
        <f>'[2]Actv PlacedInServc'!W120</f>
        <v>0</v>
      </c>
      <c r="N114" s="156">
        <f>'[2]Actv PlacedInServc'!X120</f>
        <v>0</v>
      </c>
      <c r="O114" s="156">
        <f>'[2]Actv PlacedInServc'!Y120</f>
        <v>0</v>
      </c>
      <c r="P114" s="156">
        <f>'[2]Actv PlacedInServc'!Z120</f>
        <v>0</v>
      </c>
      <c r="Q114" s="156">
        <f>'[2]Actv PlacedInServc'!AA120</f>
        <v>0</v>
      </c>
      <c r="R114" s="156">
        <f>'[2]Actv PlacedInServc'!AB120</f>
        <v>0</v>
      </c>
      <c r="S114" s="156">
        <f>'[2]Actv PlacedInServc'!AC120</f>
        <v>0</v>
      </c>
      <c r="T114" s="156">
        <f>'[2]Actv PlacedInServc'!AD120</f>
        <v>0</v>
      </c>
      <c r="U114" s="156">
        <f>'[2]Actv PlacedInServc'!AE120</f>
        <v>0</v>
      </c>
      <c r="V114" s="156">
        <f>'[2]Actv PlacedInServc'!AF120</f>
        <v>0</v>
      </c>
      <c r="W114" s="156">
        <f>'[2]Actv PlacedInServc'!AG120</f>
        <v>0</v>
      </c>
      <c r="X114" s="156">
        <f>'[2]Actv PlacedInServc'!AH120</f>
        <v>0</v>
      </c>
      <c r="Y114" s="156">
        <f>'[2]Actv PlacedInServc'!AI120</f>
        <v>0</v>
      </c>
      <c r="Z114" s="156">
        <f>'[2]Actv PlacedInServc'!AJ120</f>
        <v>0</v>
      </c>
      <c r="AA114" s="156">
        <f>'[2]Actv PlacedInServc'!AK120</f>
        <v>0</v>
      </c>
      <c r="AB114" s="156">
        <f>'[2]Actv PlacedInServc'!AL120</f>
        <v>0</v>
      </c>
      <c r="AC114" s="156">
        <v>0</v>
      </c>
      <c r="AD114" s="156">
        <v>0</v>
      </c>
      <c r="AE114" s="156">
        <v>0</v>
      </c>
      <c r="AF114" s="156">
        <v>0</v>
      </c>
      <c r="AG114" s="156">
        <v>0</v>
      </c>
      <c r="AH114" s="156">
        <v>0</v>
      </c>
      <c r="AI114" s="156">
        <v>0</v>
      </c>
      <c r="AJ114" s="156">
        <v>0</v>
      </c>
      <c r="AK114" s="156">
        <v>0</v>
      </c>
      <c r="AL114" s="156">
        <v>0</v>
      </c>
      <c r="AM114" s="156">
        <v>0</v>
      </c>
      <c r="AN114" s="156">
        <v>0</v>
      </c>
      <c r="AO114" s="156">
        <v>0</v>
      </c>
      <c r="AP114" s="156">
        <f t="shared" si="7"/>
        <v>1679016.4400000002</v>
      </c>
      <c r="AQ114" s="156">
        <f t="shared" si="8"/>
        <v>0</v>
      </c>
      <c r="AR114" s="156">
        <f t="shared" si="9"/>
        <v>0</v>
      </c>
    </row>
    <row r="115" spans="1:44" x14ac:dyDescent="0.25">
      <c r="A115" s="152" t="str">
        <f>'[2]Actv PlacedInServc'!H121</f>
        <v>10131150</v>
      </c>
      <c r="B115" s="153" t="str">
        <f>'[2]Actv PlacedInServc'!F121</f>
        <v>311500-Pump Eqp Other</v>
      </c>
      <c r="C115" s="154" t="str">
        <f t="shared" si="6"/>
        <v>311500</v>
      </c>
      <c r="D115" s="37" t="str">
        <f>IFERROR(VLOOKUP(C115,'UPIS Acct PP to SAP mapping'!$C$6:$F$81,4,FALSE),0)</f>
        <v>WATER</v>
      </c>
      <c r="E115" s="155">
        <f>IF(A115="", B115, E114)</f>
        <v>0</v>
      </c>
      <c r="F115" s="156">
        <f>'[2]Actv PlacedInServc'!P121</f>
        <v>390901.23</v>
      </c>
      <c r="G115" s="156">
        <f>'[2]Actv PlacedInServc'!Q121</f>
        <v>390901.23</v>
      </c>
      <c r="H115" s="156">
        <f>'[2]Actv PlacedInServc'!R121</f>
        <v>0</v>
      </c>
      <c r="I115" s="156">
        <f>'[2]Actv PlacedInServc'!S121</f>
        <v>0</v>
      </c>
      <c r="J115" s="156">
        <f>'[2]Actv PlacedInServc'!T121</f>
        <v>0</v>
      </c>
      <c r="K115" s="156">
        <f>'[2]Actv PlacedInServc'!U121</f>
        <v>0</v>
      </c>
      <c r="L115" s="156">
        <f>'[2]Actv PlacedInServc'!V121</f>
        <v>0</v>
      </c>
      <c r="M115" s="156">
        <f>'[2]Actv PlacedInServc'!W121</f>
        <v>0</v>
      </c>
      <c r="N115" s="156">
        <f>'[2]Actv PlacedInServc'!X121</f>
        <v>0</v>
      </c>
      <c r="O115" s="156">
        <f>'[2]Actv PlacedInServc'!Y121</f>
        <v>0</v>
      </c>
      <c r="P115" s="156">
        <f>'[2]Actv PlacedInServc'!Z121</f>
        <v>0</v>
      </c>
      <c r="Q115" s="156">
        <f>'[2]Actv PlacedInServc'!AA121</f>
        <v>0</v>
      </c>
      <c r="R115" s="156">
        <f>'[2]Actv PlacedInServc'!AB121</f>
        <v>0</v>
      </c>
      <c r="S115" s="156">
        <f>'[2]Actv PlacedInServc'!AC121</f>
        <v>0</v>
      </c>
      <c r="T115" s="156">
        <f>'[2]Actv PlacedInServc'!AD121</f>
        <v>0</v>
      </c>
      <c r="U115" s="156">
        <f>'[2]Actv PlacedInServc'!AE121</f>
        <v>0</v>
      </c>
      <c r="V115" s="156">
        <f>'[2]Actv PlacedInServc'!AF121</f>
        <v>0</v>
      </c>
      <c r="W115" s="156">
        <f>'[2]Actv PlacedInServc'!AG121</f>
        <v>0</v>
      </c>
      <c r="X115" s="156">
        <f>'[2]Actv PlacedInServc'!AH121</f>
        <v>0</v>
      </c>
      <c r="Y115" s="156">
        <f>'[2]Actv PlacedInServc'!AI121</f>
        <v>0</v>
      </c>
      <c r="Z115" s="156">
        <f>'[2]Actv PlacedInServc'!AJ121</f>
        <v>0</v>
      </c>
      <c r="AA115" s="156">
        <f>'[2]Actv PlacedInServc'!AK121</f>
        <v>0</v>
      </c>
      <c r="AB115" s="156">
        <f>'[2]Actv PlacedInServc'!AL121</f>
        <v>0</v>
      </c>
      <c r="AC115" s="156">
        <v>0</v>
      </c>
      <c r="AD115" s="156">
        <v>0</v>
      </c>
      <c r="AE115" s="156">
        <v>0</v>
      </c>
      <c r="AF115" s="156">
        <v>0</v>
      </c>
      <c r="AG115" s="156">
        <v>0</v>
      </c>
      <c r="AH115" s="156">
        <v>0</v>
      </c>
      <c r="AI115" s="156">
        <v>0</v>
      </c>
      <c r="AJ115" s="156">
        <v>0</v>
      </c>
      <c r="AK115" s="156">
        <v>0</v>
      </c>
      <c r="AL115" s="156">
        <v>0</v>
      </c>
      <c r="AM115" s="156">
        <v>0</v>
      </c>
      <c r="AN115" s="156">
        <v>0</v>
      </c>
      <c r="AO115" s="156">
        <v>0</v>
      </c>
      <c r="AP115" s="156">
        <f t="shared" si="7"/>
        <v>781802.46</v>
      </c>
      <c r="AQ115" s="156">
        <f t="shared" si="8"/>
        <v>0</v>
      </c>
      <c r="AR115" s="156">
        <f t="shared" si="9"/>
        <v>0</v>
      </c>
    </row>
    <row r="116" spans="1:44" x14ac:dyDescent="0.25">
      <c r="A116" s="152" t="str">
        <f>'[2]Actv PlacedInServc'!H122</f>
        <v/>
      </c>
      <c r="B116" s="153" t="str">
        <f>'[2]Actv PlacedInServc'!F122</f>
        <v/>
      </c>
      <c r="C116" s="154" t="str">
        <f t="shared" si="6"/>
        <v/>
      </c>
      <c r="D116" s="37">
        <f>IFERROR(VLOOKUP(C116,'UPIS Acct PP to SAP mapping'!$C$6:$F$81,4,FALSE),0)</f>
        <v>0</v>
      </c>
      <c r="E116" s="155" t="str">
        <f>IF(A116="", B116, E115)</f>
        <v/>
      </c>
      <c r="F116" s="156" t="str">
        <f>'[2]Actv PlacedInServc'!P122</f>
        <v/>
      </c>
      <c r="G116" s="156" t="str">
        <f>'[2]Actv PlacedInServc'!Q122</f>
        <v/>
      </c>
      <c r="H116" s="156" t="str">
        <f>'[2]Actv PlacedInServc'!R122</f>
        <v/>
      </c>
      <c r="I116" s="156" t="str">
        <f>'[2]Actv PlacedInServc'!S122</f>
        <v/>
      </c>
      <c r="J116" s="156" t="str">
        <f>'[2]Actv PlacedInServc'!T122</f>
        <v/>
      </c>
      <c r="K116" s="156" t="str">
        <f>'[2]Actv PlacedInServc'!U122</f>
        <v/>
      </c>
      <c r="L116" s="156" t="str">
        <f>'[2]Actv PlacedInServc'!V122</f>
        <v/>
      </c>
      <c r="M116" s="156" t="str">
        <f>'[2]Actv PlacedInServc'!W122</f>
        <v/>
      </c>
      <c r="N116" s="156" t="str">
        <f>'[2]Actv PlacedInServc'!X122</f>
        <v/>
      </c>
      <c r="O116" s="156" t="str">
        <f>'[2]Actv PlacedInServc'!Y122</f>
        <v/>
      </c>
      <c r="P116" s="156" t="str">
        <f>'[2]Actv PlacedInServc'!Z122</f>
        <v/>
      </c>
      <c r="Q116" s="156" t="str">
        <f>'[2]Actv PlacedInServc'!AA122</f>
        <v/>
      </c>
      <c r="R116" s="156" t="str">
        <f>'[2]Actv PlacedInServc'!AB122</f>
        <v/>
      </c>
      <c r="S116" s="156" t="str">
        <f>'[2]Actv PlacedInServc'!AC122</f>
        <v/>
      </c>
      <c r="T116" s="156" t="str">
        <f>'[2]Actv PlacedInServc'!AD122</f>
        <v/>
      </c>
      <c r="U116" s="156" t="str">
        <f>'[2]Actv PlacedInServc'!AE122</f>
        <v/>
      </c>
      <c r="V116" s="156" t="str">
        <f>'[2]Actv PlacedInServc'!AF122</f>
        <v/>
      </c>
      <c r="W116" s="156" t="str">
        <f>'[2]Actv PlacedInServc'!AG122</f>
        <v/>
      </c>
      <c r="X116" s="156" t="str">
        <f>'[2]Actv PlacedInServc'!AH122</f>
        <v/>
      </c>
      <c r="Y116" s="156" t="str">
        <f>'[2]Actv PlacedInServc'!AI122</f>
        <v/>
      </c>
      <c r="Z116" s="156" t="str">
        <f>'[2]Actv PlacedInServc'!AJ122</f>
        <v/>
      </c>
      <c r="AA116" s="156" t="str">
        <f>'[2]Actv PlacedInServc'!AK122</f>
        <v/>
      </c>
      <c r="AB116" s="156" t="str">
        <f>'[2]Actv PlacedInServc'!AL122</f>
        <v/>
      </c>
      <c r="AC116" s="156" t="s">
        <v>302</v>
      </c>
      <c r="AD116" s="156" t="s">
        <v>302</v>
      </c>
      <c r="AE116" s="156" t="s">
        <v>302</v>
      </c>
      <c r="AF116" s="156" t="s">
        <v>302</v>
      </c>
      <c r="AG116" s="156" t="s">
        <v>302</v>
      </c>
      <c r="AH116" s="156" t="s">
        <v>302</v>
      </c>
      <c r="AI116" s="156" t="s">
        <v>302</v>
      </c>
      <c r="AJ116" s="156" t="s">
        <v>302</v>
      </c>
      <c r="AK116" s="156" t="s">
        <v>302</v>
      </c>
      <c r="AL116" s="156" t="s">
        <v>302</v>
      </c>
      <c r="AM116" s="156" t="s">
        <v>302</v>
      </c>
      <c r="AN116" s="156" t="s">
        <v>302</v>
      </c>
      <c r="AO116" s="156">
        <v>0</v>
      </c>
      <c r="AP116" s="156">
        <f t="shared" si="7"/>
        <v>0</v>
      </c>
      <c r="AQ116" s="156">
        <f t="shared" si="8"/>
        <v>0</v>
      </c>
      <c r="AR116" s="156">
        <f t="shared" si="9"/>
        <v>0</v>
      </c>
    </row>
    <row r="117" spans="1:44" x14ac:dyDescent="0.25">
      <c r="A117" s="152" t="str">
        <f>'[2]Actv PlacedInServc'!H123</f>
        <v/>
      </c>
      <c r="B117" s="153" t="str">
        <f>'[2]Actv PlacedInServc'!F123</f>
        <v/>
      </c>
      <c r="C117" s="154" t="str">
        <f t="shared" si="6"/>
        <v/>
      </c>
      <c r="D117" s="37">
        <f>IFERROR(VLOOKUP(C117,'UPIS Acct PP to SAP mapping'!$C$6:$F$81,4,FALSE),0)</f>
        <v>0</v>
      </c>
      <c r="E117" s="155" t="str">
        <f>IF(A117="", B117, E116)</f>
        <v/>
      </c>
      <c r="F117" s="156" t="str">
        <f>'[2]Actv PlacedInServc'!P123</f>
        <v/>
      </c>
      <c r="G117" s="156" t="str">
        <f>'[2]Actv PlacedInServc'!Q123</f>
        <v/>
      </c>
      <c r="H117" s="156" t="str">
        <f>'[2]Actv PlacedInServc'!R123</f>
        <v/>
      </c>
      <c r="I117" s="156" t="str">
        <f>'[2]Actv PlacedInServc'!S123</f>
        <v/>
      </c>
      <c r="J117" s="156" t="str">
        <f>'[2]Actv PlacedInServc'!T123</f>
        <v/>
      </c>
      <c r="K117" s="156" t="str">
        <f>'[2]Actv PlacedInServc'!U123</f>
        <v/>
      </c>
      <c r="L117" s="156" t="str">
        <f>'[2]Actv PlacedInServc'!V123</f>
        <v/>
      </c>
      <c r="M117" s="156" t="str">
        <f>'[2]Actv PlacedInServc'!W123</f>
        <v/>
      </c>
      <c r="N117" s="156" t="str">
        <f>'[2]Actv PlacedInServc'!X123</f>
        <v/>
      </c>
      <c r="O117" s="156" t="str">
        <f>'[2]Actv PlacedInServc'!Y123</f>
        <v/>
      </c>
      <c r="P117" s="156" t="str">
        <f>'[2]Actv PlacedInServc'!Z123</f>
        <v/>
      </c>
      <c r="Q117" s="156" t="str">
        <f>'[2]Actv PlacedInServc'!AA123</f>
        <v/>
      </c>
      <c r="R117" s="156" t="str">
        <f>'[2]Actv PlacedInServc'!AB123</f>
        <v/>
      </c>
      <c r="S117" s="156" t="str">
        <f>'[2]Actv PlacedInServc'!AC123</f>
        <v/>
      </c>
      <c r="T117" s="156" t="str">
        <f>'[2]Actv PlacedInServc'!AD123</f>
        <v/>
      </c>
      <c r="U117" s="156" t="str">
        <f>'[2]Actv PlacedInServc'!AE123</f>
        <v/>
      </c>
      <c r="V117" s="156" t="str">
        <f>'[2]Actv PlacedInServc'!AF123</f>
        <v/>
      </c>
      <c r="W117" s="156" t="str">
        <f>'[2]Actv PlacedInServc'!AG123</f>
        <v/>
      </c>
      <c r="X117" s="156" t="str">
        <f>'[2]Actv PlacedInServc'!AH123</f>
        <v/>
      </c>
      <c r="Y117" s="156" t="str">
        <f>'[2]Actv PlacedInServc'!AI123</f>
        <v/>
      </c>
      <c r="Z117" s="156" t="str">
        <f>'[2]Actv PlacedInServc'!AJ123</f>
        <v/>
      </c>
      <c r="AA117" s="156" t="str">
        <f>'[2]Actv PlacedInServc'!AK123</f>
        <v/>
      </c>
      <c r="AB117" s="156" t="str">
        <f>'[2]Actv PlacedInServc'!AL123</f>
        <v/>
      </c>
      <c r="AC117" s="156" t="s">
        <v>302</v>
      </c>
      <c r="AD117" s="156" t="s">
        <v>302</v>
      </c>
      <c r="AE117" s="156" t="s">
        <v>302</v>
      </c>
      <c r="AF117" s="156" t="s">
        <v>302</v>
      </c>
      <c r="AG117" s="156" t="s">
        <v>302</v>
      </c>
      <c r="AH117" s="156" t="s">
        <v>302</v>
      </c>
      <c r="AI117" s="156" t="s">
        <v>302</v>
      </c>
      <c r="AJ117" s="156" t="s">
        <v>302</v>
      </c>
      <c r="AK117" s="156" t="s">
        <v>302</v>
      </c>
      <c r="AL117" s="156" t="s">
        <v>302</v>
      </c>
      <c r="AM117" s="156" t="s">
        <v>302</v>
      </c>
      <c r="AN117" s="156" t="s">
        <v>302</v>
      </c>
      <c r="AO117" s="156">
        <v>0</v>
      </c>
      <c r="AP117" s="156">
        <f t="shared" si="7"/>
        <v>0</v>
      </c>
      <c r="AQ117" s="156">
        <f t="shared" si="8"/>
        <v>0</v>
      </c>
      <c r="AR117" s="156">
        <f t="shared" si="9"/>
        <v>0</v>
      </c>
    </row>
    <row r="118" spans="1:44" x14ac:dyDescent="0.25">
      <c r="A118" s="152" t="str">
        <f>'[2]Actv PlacedInServc'!H124</f>
        <v/>
      </c>
      <c r="B118" s="153" t="str">
        <f>'[2]Actv PlacedInServc'!F124</f>
        <v>Engineering Studies</v>
      </c>
      <c r="C118" s="154" t="str">
        <f t="shared" si="6"/>
        <v>Engine</v>
      </c>
      <c r="D118" s="37">
        <f>IFERROR(VLOOKUP(C118,'UPIS Acct PP to SAP mapping'!$C$6:$F$81,4,FALSE),0)</f>
        <v>0</v>
      </c>
      <c r="E118" s="155" t="str">
        <f>IF(A118="", B118, E117)</f>
        <v>Engineering Studies</v>
      </c>
      <c r="F118" s="156" t="str">
        <f>'[2]Actv PlacedInServc'!P124</f>
        <v/>
      </c>
      <c r="G118" s="156" t="str">
        <f>'[2]Actv PlacedInServc'!Q124</f>
        <v/>
      </c>
      <c r="H118" s="156" t="str">
        <f>'[2]Actv PlacedInServc'!R124</f>
        <v/>
      </c>
      <c r="I118" s="156" t="str">
        <f>'[2]Actv PlacedInServc'!S124</f>
        <v/>
      </c>
      <c r="J118" s="156" t="str">
        <f>'[2]Actv PlacedInServc'!T124</f>
        <v/>
      </c>
      <c r="K118" s="156" t="str">
        <f>'[2]Actv PlacedInServc'!U124</f>
        <v/>
      </c>
      <c r="L118" s="156" t="str">
        <f>'[2]Actv PlacedInServc'!V124</f>
        <v/>
      </c>
      <c r="M118" s="156" t="str">
        <f>'[2]Actv PlacedInServc'!W124</f>
        <v/>
      </c>
      <c r="N118" s="156" t="str">
        <f>'[2]Actv PlacedInServc'!X124</f>
        <v/>
      </c>
      <c r="O118" s="156" t="str">
        <f>'[2]Actv PlacedInServc'!Y124</f>
        <v/>
      </c>
      <c r="P118" s="156" t="str">
        <f>'[2]Actv PlacedInServc'!Z124</f>
        <v/>
      </c>
      <c r="Q118" s="156" t="str">
        <f>'[2]Actv PlacedInServc'!AA124</f>
        <v/>
      </c>
      <c r="R118" s="156" t="str">
        <f>'[2]Actv PlacedInServc'!AB124</f>
        <v/>
      </c>
      <c r="S118" s="156" t="str">
        <f>'[2]Actv PlacedInServc'!AC124</f>
        <v/>
      </c>
      <c r="T118" s="156" t="str">
        <f>'[2]Actv PlacedInServc'!AD124</f>
        <v/>
      </c>
      <c r="U118" s="156" t="str">
        <f>'[2]Actv PlacedInServc'!AE124</f>
        <v/>
      </c>
      <c r="V118" s="156" t="str">
        <f>'[2]Actv PlacedInServc'!AF124</f>
        <v/>
      </c>
      <c r="W118" s="156" t="str">
        <f>'[2]Actv PlacedInServc'!AG124</f>
        <v/>
      </c>
      <c r="X118" s="156" t="str">
        <f>'[2]Actv PlacedInServc'!AH124</f>
        <v/>
      </c>
      <c r="Y118" s="156" t="str">
        <f>'[2]Actv PlacedInServc'!AI124</f>
        <v/>
      </c>
      <c r="Z118" s="156" t="str">
        <f>'[2]Actv PlacedInServc'!AJ124</f>
        <v/>
      </c>
      <c r="AA118" s="156" t="str">
        <f>'[2]Actv PlacedInServc'!AK124</f>
        <v/>
      </c>
      <c r="AB118" s="156" t="str">
        <f>'[2]Actv PlacedInServc'!AL124</f>
        <v/>
      </c>
      <c r="AC118" s="156" t="s">
        <v>302</v>
      </c>
      <c r="AD118" s="156" t="s">
        <v>302</v>
      </c>
      <c r="AE118" s="156" t="s">
        <v>302</v>
      </c>
      <c r="AF118" s="156" t="s">
        <v>302</v>
      </c>
      <c r="AG118" s="156" t="s">
        <v>302</v>
      </c>
      <c r="AH118" s="156" t="s">
        <v>302</v>
      </c>
      <c r="AI118" s="156" t="s">
        <v>302</v>
      </c>
      <c r="AJ118" s="156" t="s">
        <v>302</v>
      </c>
      <c r="AK118" s="156" t="s">
        <v>302</v>
      </c>
      <c r="AL118" s="156" t="s">
        <v>302</v>
      </c>
      <c r="AM118" s="156" t="s">
        <v>302</v>
      </c>
      <c r="AN118" s="156" t="s">
        <v>302</v>
      </c>
      <c r="AO118" s="156">
        <v>0</v>
      </c>
      <c r="AP118" s="156">
        <f t="shared" si="7"/>
        <v>0</v>
      </c>
      <c r="AQ118" s="156">
        <f t="shared" si="8"/>
        <v>0</v>
      </c>
      <c r="AR118" s="156">
        <f t="shared" si="9"/>
        <v>0</v>
      </c>
    </row>
    <row r="119" spans="1:44" x14ac:dyDescent="0.25">
      <c r="A119" s="152" t="str">
        <f>'[2]Actv PlacedInServc'!H125</f>
        <v>10133910</v>
      </c>
      <c r="B119" s="153" t="str">
        <f>'[2]Actv PlacedInServc'!F125</f>
        <v>339600-Other P/E-CPS</v>
      </c>
      <c r="C119" s="154" t="str">
        <f t="shared" si="6"/>
        <v>339600</v>
      </c>
      <c r="D119" s="37" t="str">
        <f>IFERROR(VLOOKUP(C119,'UPIS Acct PP to SAP mapping'!$C$6:$F$81,4,FALSE),0)</f>
        <v>WATER</v>
      </c>
      <c r="E119" s="155"/>
      <c r="F119" s="156">
        <f>'[2]Actv PlacedInServc'!P125</f>
        <v>3888.6400000000044</v>
      </c>
      <c r="G119" s="156">
        <f>'[2]Actv PlacedInServc'!Q125</f>
        <v>3888.6400000000044</v>
      </c>
      <c r="H119" s="156">
        <f>'[2]Actv PlacedInServc'!R125</f>
        <v>6107.1513749999995</v>
      </c>
      <c r="I119" s="156">
        <f>'[2]Actv PlacedInServc'!S125</f>
        <v>6310.1782499999999</v>
      </c>
      <c r="J119" s="156">
        <f>'[2]Actv PlacedInServc'!T125</f>
        <v>7015.6266249999999</v>
      </c>
      <c r="K119" s="156">
        <f>'[2]Actv PlacedInServc'!U125</f>
        <v>7021.0749999999998</v>
      </c>
      <c r="L119" s="156">
        <f>'[2]Actv PlacedInServc'!V125</f>
        <v>7025.3126250000005</v>
      </c>
      <c r="M119" s="156">
        <f>'[2]Actv PlacedInServc'!W125</f>
        <v>6321.0749999999998</v>
      </c>
      <c r="N119" s="156">
        <f>'[2]Actv PlacedInServc'!X125</f>
        <v>6316.8373750000001</v>
      </c>
      <c r="O119" s="156">
        <f>'[2]Actv PlacedInServc'!Y125</f>
        <v>6111.3890000000001</v>
      </c>
      <c r="P119" s="156">
        <f>'[2]Actv PlacedInServc'!Z125</f>
        <v>6110.1782499999999</v>
      </c>
      <c r="Q119" s="156">
        <f>'[2]Actv PlacedInServc'!AA125</f>
        <v>4782.9886574999991</v>
      </c>
      <c r="R119" s="156">
        <f>'[2]Actv PlacedInServc'!AB125</f>
        <v>10462.958999999999</v>
      </c>
      <c r="S119" s="156">
        <f>'[2]Actv PlacedInServc'!AC125</f>
        <v>8513.8104999999996</v>
      </c>
      <c r="T119" s="156">
        <f>'[2]Actv PlacedInServc'!AD125</f>
        <v>8564.6619999999984</v>
      </c>
      <c r="U119" s="156">
        <f>'[2]Actv PlacedInServc'!AE125</f>
        <v>8552.5545000000002</v>
      </c>
      <c r="V119" s="156">
        <f>'[2]Actv PlacedInServc'!AF125</f>
        <v>8552.5545000000002</v>
      </c>
      <c r="W119" s="156">
        <f>'[2]Actv PlacedInServc'!AG125</f>
        <v>8552.5545000000002</v>
      </c>
      <c r="X119" s="156">
        <f>'[2]Actv PlacedInServc'!AH125</f>
        <v>8552.5545000000002</v>
      </c>
      <c r="Y119" s="156">
        <f>'[2]Actv PlacedInServc'!AI125</f>
        <v>8552.5545000000002</v>
      </c>
      <c r="Z119" s="156">
        <f>'[2]Actv PlacedInServc'!AJ125</f>
        <v>8552.5545000000002</v>
      </c>
      <c r="AA119" s="156">
        <f>'[2]Actv PlacedInServc'!AK125</f>
        <v>8703.462562499999</v>
      </c>
      <c r="AB119" s="156">
        <f>'[2]Actv PlacedInServc'!AL125</f>
        <v>9559.5163124999999</v>
      </c>
      <c r="AC119" s="156">
        <v>27879.772527500001</v>
      </c>
      <c r="AD119" s="156">
        <v>40443.36075</v>
      </c>
      <c r="AE119" s="156">
        <v>40686.721499999992</v>
      </c>
      <c r="AF119" s="156">
        <v>40930.082249999999</v>
      </c>
      <c r="AG119" s="156">
        <v>40930.082249999999</v>
      </c>
      <c r="AH119" s="156">
        <v>40930.082249999999</v>
      </c>
      <c r="AI119" s="156">
        <v>40930.082249999999</v>
      </c>
      <c r="AJ119" s="156">
        <v>40930.082249999999</v>
      </c>
      <c r="AK119" s="156">
        <v>40930.082249999999</v>
      </c>
      <c r="AL119" s="156">
        <v>40930.082249999999</v>
      </c>
      <c r="AM119" s="156">
        <v>40930.082249999999</v>
      </c>
      <c r="AN119" s="156">
        <v>40930.082249999999</v>
      </c>
      <c r="AO119" s="156">
        <v>692166.33218666667</v>
      </c>
      <c r="AP119" s="156">
        <f t="shared" si="7"/>
        <v>66116.103500000012</v>
      </c>
      <c r="AQ119" s="156">
        <f t="shared" si="8"/>
        <v>101902.7260325</v>
      </c>
      <c r="AR119" s="156">
        <f t="shared" si="9"/>
        <v>477380.59502749989</v>
      </c>
    </row>
    <row r="120" spans="1:44" x14ac:dyDescent="0.25">
      <c r="A120" s="152" t="str">
        <f>'[2]Actv PlacedInServc'!H126</f>
        <v>10134800</v>
      </c>
      <c r="B120" s="153" t="str">
        <f>'[2]Actv PlacedInServc'!F126</f>
        <v>348000-Other Tangible Property</v>
      </c>
      <c r="C120" s="154" t="str">
        <f t="shared" si="6"/>
        <v>348000</v>
      </c>
      <c r="D120" s="37" t="str">
        <f>IFERROR(VLOOKUP(C120,'UPIS Acct PP to SAP mapping'!$C$6:$F$81,4,FALSE),0)</f>
        <v>WATER</v>
      </c>
      <c r="E120" s="155"/>
      <c r="F120" s="156">
        <f>'[2]Actv PlacedInServc'!P126</f>
        <v>0</v>
      </c>
      <c r="G120" s="156">
        <f>'[2]Actv PlacedInServc'!Q126</f>
        <v>0</v>
      </c>
      <c r="H120" s="156">
        <f>'[2]Actv PlacedInServc'!R126</f>
        <v>0</v>
      </c>
      <c r="I120" s="156">
        <f>'[2]Actv PlacedInServc'!S126</f>
        <v>0</v>
      </c>
      <c r="J120" s="156">
        <f>'[2]Actv PlacedInServc'!T126</f>
        <v>0</v>
      </c>
      <c r="K120" s="156">
        <f>'[2]Actv PlacedInServc'!U126</f>
        <v>0</v>
      </c>
      <c r="L120" s="156">
        <f>'[2]Actv PlacedInServc'!V126</f>
        <v>0</v>
      </c>
      <c r="M120" s="156">
        <f>'[2]Actv PlacedInServc'!W126</f>
        <v>0</v>
      </c>
      <c r="N120" s="156">
        <f>'[2]Actv PlacedInServc'!X126</f>
        <v>0</v>
      </c>
      <c r="O120" s="156">
        <f>'[2]Actv PlacedInServc'!Y126</f>
        <v>0</v>
      </c>
      <c r="P120" s="156">
        <f>'[2]Actv PlacedInServc'!Z126</f>
        <v>0</v>
      </c>
      <c r="Q120" s="156">
        <f>'[2]Actv PlacedInServc'!AA126</f>
        <v>0</v>
      </c>
      <c r="R120" s="156">
        <f>'[2]Actv PlacedInServc'!AB126</f>
        <v>0</v>
      </c>
      <c r="S120" s="156">
        <f>'[2]Actv PlacedInServc'!AC126</f>
        <v>0</v>
      </c>
      <c r="T120" s="156">
        <f>'[2]Actv PlacedInServc'!AD126</f>
        <v>0</v>
      </c>
      <c r="U120" s="156">
        <f>'[2]Actv PlacedInServc'!AE126</f>
        <v>0</v>
      </c>
      <c r="V120" s="156">
        <f>'[2]Actv PlacedInServc'!AF126</f>
        <v>0</v>
      </c>
      <c r="W120" s="156">
        <f>'[2]Actv PlacedInServc'!AG126</f>
        <v>0</v>
      </c>
      <c r="X120" s="156">
        <f>'[2]Actv PlacedInServc'!AH126</f>
        <v>0</v>
      </c>
      <c r="Y120" s="156">
        <f>'[2]Actv PlacedInServc'!AI126</f>
        <v>0</v>
      </c>
      <c r="Z120" s="156">
        <f>'[2]Actv PlacedInServc'!AJ126</f>
        <v>0</v>
      </c>
      <c r="AA120" s="156">
        <f>'[2]Actv PlacedInServc'!AK126</f>
        <v>0</v>
      </c>
      <c r="AB120" s="156">
        <f>'[2]Actv PlacedInServc'!AL126</f>
        <v>0</v>
      </c>
      <c r="AC120" s="156">
        <v>0</v>
      </c>
      <c r="AD120" s="156">
        <v>0</v>
      </c>
      <c r="AE120" s="156">
        <v>0</v>
      </c>
      <c r="AF120" s="156">
        <v>0</v>
      </c>
      <c r="AG120" s="156">
        <v>0</v>
      </c>
      <c r="AH120" s="156">
        <v>0</v>
      </c>
      <c r="AI120" s="156">
        <v>0</v>
      </c>
      <c r="AJ120" s="156">
        <v>0</v>
      </c>
      <c r="AK120" s="156">
        <v>0</v>
      </c>
      <c r="AL120" s="156">
        <v>0</v>
      </c>
      <c r="AM120" s="156">
        <v>0</v>
      </c>
      <c r="AN120" s="156">
        <v>0</v>
      </c>
      <c r="AO120" s="156">
        <v>0</v>
      </c>
      <c r="AP120" s="156">
        <f t="shared" si="7"/>
        <v>0</v>
      </c>
      <c r="AQ120" s="156">
        <f t="shared" si="8"/>
        <v>0</v>
      </c>
      <c r="AR120" s="156">
        <f t="shared" si="9"/>
        <v>0</v>
      </c>
    </row>
    <row r="121" spans="1:44" x14ac:dyDescent="0.25">
      <c r="A121" s="152" t="str">
        <f>'[2]Actv PlacedInServc'!H127</f>
        <v>10130100</v>
      </c>
      <c r="B121" s="153" t="str">
        <f>'[2]Actv PlacedInServc'!F127</f>
        <v>301000-Organization</v>
      </c>
      <c r="C121" s="154" t="str">
        <f t="shared" si="6"/>
        <v>301000</v>
      </c>
      <c r="D121" s="37" t="str">
        <f>IFERROR(VLOOKUP(C121,'UPIS Acct PP to SAP mapping'!$C$6:$F$81,4,FALSE),0)</f>
        <v>INTANGIBLE</v>
      </c>
      <c r="E121" s="155"/>
      <c r="F121" s="156">
        <f>'[2]Actv PlacedInServc'!P127</f>
        <v>1121202.3599999999</v>
      </c>
      <c r="G121" s="156">
        <f>'[2]Actv PlacedInServc'!Q127</f>
        <v>1121202.3599999999</v>
      </c>
      <c r="H121" s="156">
        <f>'[2]Actv PlacedInServc'!R127</f>
        <v>0</v>
      </c>
      <c r="I121" s="156">
        <f>'[2]Actv PlacedInServc'!S127</f>
        <v>0</v>
      </c>
      <c r="J121" s="156">
        <f>'[2]Actv PlacedInServc'!T127</f>
        <v>0</v>
      </c>
      <c r="K121" s="156">
        <f>'[2]Actv PlacedInServc'!U127</f>
        <v>0</v>
      </c>
      <c r="L121" s="156">
        <f>'[2]Actv PlacedInServc'!V127</f>
        <v>0</v>
      </c>
      <c r="M121" s="156">
        <f>'[2]Actv PlacedInServc'!W127</f>
        <v>0</v>
      </c>
      <c r="N121" s="156">
        <f>'[2]Actv PlacedInServc'!X127</f>
        <v>0</v>
      </c>
      <c r="O121" s="156">
        <f>'[2]Actv PlacedInServc'!Y127</f>
        <v>0</v>
      </c>
      <c r="P121" s="156">
        <f>'[2]Actv PlacedInServc'!Z127</f>
        <v>0</v>
      </c>
      <c r="Q121" s="156">
        <f>'[2]Actv PlacedInServc'!AA127</f>
        <v>0</v>
      </c>
      <c r="R121" s="156">
        <f>'[2]Actv PlacedInServc'!AB127</f>
        <v>0</v>
      </c>
      <c r="S121" s="156">
        <f>'[2]Actv PlacedInServc'!AC127</f>
        <v>0</v>
      </c>
      <c r="T121" s="156">
        <f>'[2]Actv PlacedInServc'!AD127</f>
        <v>0</v>
      </c>
      <c r="U121" s="156">
        <f>'[2]Actv PlacedInServc'!AE127</f>
        <v>0</v>
      </c>
      <c r="V121" s="156">
        <f>'[2]Actv PlacedInServc'!AF127</f>
        <v>0</v>
      </c>
      <c r="W121" s="156">
        <f>'[2]Actv PlacedInServc'!AG127</f>
        <v>0</v>
      </c>
      <c r="X121" s="156">
        <f>'[2]Actv PlacedInServc'!AH127</f>
        <v>0</v>
      </c>
      <c r="Y121" s="156">
        <f>'[2]Actv PlacedInServc'!AI127</f>
        <v>0</v>
      </c>
      <c r="Z121" s="156">
        <f>'[2]Actv PlacedInServc'!AJ127</f>
        <v>0</v>
      </c>
      <c r="AA121" s="156">
        <f>'[2]Actv PlacedInServc'!AK127</f>
        <v>0</v>
      </c>
      <c r="AB121" s="156">
        <f>'[2]Actv PlacedInServc'!AL127</f>
        <v>0</v>
      </c>
      <c r="AC121" s="156">
        <v>0</v>
      </c>
      <c r="AD121" s="156">
        <v>0</v>
      </c>
      <c r="AE121" s="156">
        <v>0</v>
      </c>
      <c r="AF121" s="156">
        <v>0</v>
      </c>
      <c r="AG121" s="156">
        <v>0</v>
      </c>
      <c r="AH121" s="156">
        <v>0</v>
      </c>
      <c r="AI121" s="156">
        <v>0</v>
      </c>
      <c r="AJ121" s="156">
        <v>0</v>
      </c>
      <c r="AK121" s="156">
        <v>0</v>
      </c>
      <c r="AL121" s="156">
        <v>0</v>
      </c>
      <c r="AM121" s="156">
        <v>0</v>
      </c>
      <c r="AN121" s="156">
        <v>0</v>
      </c>
      <c r="AO121" s="156">
        <v>0</v>
      </c>
      <c r="AP121" s="156">
        <f t="shared" si="7"/>
        <v>2242404.7199999997</v>
      </c>
      <c r="AQ121" s="156">
        <f t="shared" si="8"/>
        <v>0</v>
      </c>
      <c r="AR121" s="156">
        <f t="shared" si="9"/>
        <v>0</v>
      </c>
    </row>
    <row r="122" spans="1:44" x14ac:dyDescent="0.25">
      <c r="A122" s="152" t="str">
        <f>'[2]Actv PlacedInServc'!H128</f>
        <v/>
      </c>
      <c r="B122" s="153" t="str">
        <f>'[2]Actv PlacedInServc'!F128</f>
        <v/>
      </c>
      <c r="C122" s="154" t="str">
        <f t="shared" si="6"/>
        <v/>
      </c>
      <c r="D122" s="37">
        <f>IFERROR(VLOOKUP(C122,'UPIS Acct PP to SAP mapping'!$C$6:$F$81,4,FALSE),0)</f>
        <v>0</v>
      </c>
      <c r="E122" s="155"/>
      <c r="F122" s="156" t="str">
        <f>'[2]Actv PlacedInServc'!P128</f>
        <v/>
      </c>
      <c r="G122" s="156" t="str">
        <f>'[2]Actv PlacedInServc'!Q128</f>
        <v/>
      </c>
      <c r="H122" s="156" t="str">
        <f>'[2]Actv PlacedInServc'!R128</f>
        <v/>
      </c>
      <c r="I122" s="156" t="str">
        <f>'[2]Actv PlacedInServc'!S128</f>
        <v/>
      </c>
      <c r="J122" s="156" t="str">
        <f>'[2]Actv PlacedInServc'!T128</f>
        <v/>
      </c>
      <c r="K122" s="156" t="str">
        <f>'[2]Actv PlacedInServc'!U128</f>
        <v/>
      </c>
      <c r="L122" s="156" t="str">
        <f>'[2]Actv PlacedInServc'!V128</f>
        <v/>
      </c>
      <c r="M122" s="156" t="str">
        <f>'[2]Actv PlacedInServc'!W128</f>
        <v/>
      </c>
      <c r="N122" s="156" t="str">
        <f>'[2]Actv PlacedInServc'!X128</f>
        <v/>
      </c>
      <c r="O122" s="156" t="str">
        <f>'[2]Actv PlacedInServc'!Y128</f>
        <v/>
      </c>
      <c r="P122" s="156" t="str">
        <f>'[2]Actv PlacedInServc'!Z128</f>
        <v/>
      </c>
      <c r="Q122" s="156" t="str">
        <f>'[2]Actv PlacedInServc'!AA128</f>
        <v/>
      </c>
      <c r="R122" s="156" t="str">
        <f>'[2]Actv PlacedInServc'!AB128</f>
        <v/>
      </c>
      <c r="S122" s="156" t="str">
        <f>'[2]Actv PlacedInServc'!AC128</f>
        <v/>
      </c>
      <c r="T122" s="156" t="str">
        <f>'[2]Actv PlacedInServc'!AD128</f>
        <v/>
      </c>
      <c r="U122" s="156" t="str">
        <f>'[2]Actv PlacedInServc'!AE128</f>
        <v/>
      </c>
      <c r="V122" s="156" t="str">
        <f>'[2]Actv PlacedInServc'!AF128</f>
        <v/>
      </c>
      <c r="W122" s="156" t="str">
        <f>'[2]Actv PlacedInServc'!AG128</f>
        <v/>
      </c>
      <c r="X122" s="156" t="str">
        <f>'[2]Actv PlacedInServc'!AH128</f>
        <v/>
      </c>
      <c r="Y122" s="156" t="str">
        <f>'[2]Actv PlacedInServc'!AI128</f>
        <v/>
      </c>
      <c r="Z122" s="156" t="str">
        <f>'[2]Actv PlacedInServc'!AJ128</f>
        <v/>
      </c>
      <c r="AA122" s="156" t="str">
        <f>'[2]Actv PlacedInServc'!AK128</f>
        <v/>
      </c>
      <c r="AB122" s="156" t="str">
        <f>'[2]Actv PlacedInServc'!AL128</f>
        <v/>
      </c>
      <c r="AC122" s="156">
        <v>0</v>
      </c>
      <c r="AD122" s="156">
        <v>0</v>
      </c>
      <c r="AE122" s="156">
        <v>0</v>
      </c>
      <c r="AF122" s="156">
        <v>0</v>
      </c>
      <c r="AG122" s="156">
        <v>0</v>
      </c>
      <c r="AH122" s="156">
        <v>0</v>
      </c>
      <c r="AI122" s="156">
        <v>0</v>
      </c>
      <c r="AJ122" s="156">
        <v>0</v>
      </c>
      <c r="AK122" s="156">
        <v>0</v>
      </c>
      <c r="AL122" s="156">
        <v>0</v>
      </c>
      <c r="AM122" s="156">
        <v>0</v>
      </c>
      <c r="AN122" s="156">
        <v>0</v>
      </c>
      <c r="AO122" s="156">
        <v>0</v>
      </c>
      <c r="AP122" s="156">
        <f t="shared" si="7"/>
        <v>0</v>
      </c>
      <c r="AQ122" s="156">
        <f t="shared" si="8"/>
        <v>0</v>
      </c>
      <c r="AR122" s="156">
        <f t="shared" si="9"/>
        <v>0</v>
      </c>
    </row>
    <row r="123" spans="1:44" x14ac:dyDescent="0.25">
      <c r="A123" s="152" t="str">
        <f>'[2]Actv PlacedInServc'!H129</f>
        <v/>
      </c>
      <c r="B123" s="153" t="str">
        <f>'[2]Actv PlacedInServc'!F129</f>
        <v/>
      </c>
      <c r="C123" s="154" t="str">
        <f t="shared" si="6"/>
        <v/>
      </c>
      <c r="D123" s="37">
        <f>IFERROR(VLOOKUP(C123,'UPIS Acct PP to SAP mapping'!$C$6:$F$81,4,FALSE),0)</f>
        <v>0</v>
      </c>
      <c r="E123" s="155" t="str">
        <f>IF(A123="", B123, E122)</f>
        <v/>
      </c>
      <c r="F123" s="156" t="str">
        <f>'[2]Actv PlacedInServc'!P129</f>
        <v/>
      </c>
      <c r="G123" s="156" t="str">
        <f>'[2]Actv PlacedInServc'!Q129</f>
        <v/>
      </c>
      <c r="H123" s="156" t="str">
        <f>'[2]Actv PlacedInServc'!R129</f>
        <v/>
      </c>
      <c r="I123" s="156" t="str">
        <f>'[2]Actv PlacedInServc'!S129</f>
        <v/>
      </c>
      <c r="J123" s="156" t="str">
        <f>'[2]Actv PlacedInServc'!T129</f>
        <v/>
      </c>
      <c r="K123" s="156" t="str">
        <f>'[2]Actv PlacedInServc'!U129</f>
        <v/>
      </c>
      <c r="L123" s="156" t="str">
        <f>'[2]Actv PlacedInServc'!V129</f>
        <v/>
      </c>
      <c r="M123" s="156" t="str">
        <f>'[2]Actv PlacedInServc'!W129</f>
        <v/>
      </c>
      <c r="N123" s="156" t="str">
        <f>'[2]Actv PlacedInServc'!X129</f>
        <v/>
      </c>
      <c r="O123" s="156" t="str">
        <f>'[2]Actv PlacedInServc'!Y129</f>
        <v/>
      </c>
      <c r="P123" s="156" t="str">
        <f>'[2]Actv PlacedInServc'!Z129</f>
        <v/>
      </c>
      <c r="Q123" s="156" t="str">
        <f>'[2]Actv PlacedInServc'!AA129</f>
        <v/>
      </c>
      <c r="R123" s="156" t="str">
        <f>'[2]Actv PlacedInServc'!AB129</f>
        <v/>
      </c>
      <c r="S123" s="156" t="str">
        <f>'[2]Actv PlacedInServc'!AC129</f>
        <v/>
      </c>
      <c r="T123" s="156" t="str">
        <f>'[2]Actv PlacedInServc'!AD129</f>
        <v/>
      </c>
      <c r="U123" s="156" t="str">
        <f>'[2]Actv PlacedInServc'!AE129</f>
        <v/>
      </c>
      <c r="V123" s="156" t="str">
        <f>'[2]Actv PlacedInServc'!AF129</f>
        <v/>
      </c>
      <c r="W123" s="156" t="str">
        <f>'[2]Actv PlacedInServc'!AG129</f>
        <v/>
      </c>
      <c r="X123" s="156" t="str">
        <f>'[2]Actv PlacedInServc'!AH129</f>
        <v/>
      </c>
      <c r="Y123" s="156" t="str">
        <f>'[2]Actv PlacedInServc'!AI129</f>
        <v/>
      </c>
      <c r="Z123" s="156" t="str">
        <f>'[2]Actv PlacedInServc'!AJ129</f>
        <v/>
      </c>
      <c r="AA123" s="156" t="str">
        <f>'[2]Actv PlacedInServc'!AK129</f>
        <v/>
      </c>
      <c r="AB123" s="156" t="str">
        <f>'[2]Actv PlacedInServc'!AL129</f>
        <v/>
      </c>
      <c r="AC123" s="156">
        <v>0</v>
      </c>
      <c r="AD123" s="156">
        <v>0</v>
      </c>
      <c r="AE123" s="156">
        <v>0</v>
      </c>
      <c r="AF123" s="156">
        <v>0</v>
      </c>
      <c r="AG123" s="156">
        <v>0</v>
      </c>
      <c r="AH123" s="156">
        <v>0</v>
      </c>
      <c r="AI123" s="156">
        <v>0</v>
      </c>
      <c r="AJ123" s="156">
        <v>0</v>
      </c>
      <c r="AK123" s="156">
        <v>0</v>
      </c>
      <c r="AL123" s="156">
        <v>0</v>
      </c>
      <c r="AM123" s="156">
        <v>0</v>
      </c>
      <c r="AN123" s="156">
        <v>0</v>
      </c>
      <c r="AO123" s="156">
        <v>0</v>
      </c>
      <c r="AP123" s="156">
        <f t="shared" si="7"/>
        <v>0</v>
      </c>
      <c r="AQ123" s="156">
        <f t="shared" si="8"/>
        <v>0</v>
      </c>
      <c r="AR123" s="156">
        <f t="shared" si="9"/>
        <v>0</v>
      </c>
    </row>
    <row r="124" spans="1:44" x14ac:dyDescent="0.25">
      <c r="A124" s="152" t="str">
        <f>'[2]Actv PlacedInServc'!H130</f>
        <v/>
      </c>
      <c r="B124" s="153" t="str">
        <f>'[2]Actv PlacedInServc'!F130</f>
        <v/>
      </c>
      <c r="C124" s="154" t="str">
        <f t="shared" si="6"/>
        <v/>
      </c>
      <c r="D124" s="37">
        <f>IFERROR(VLOOKUP(C124,'UPIS Acct PP to SAP mapping'!$C$6:$F$81,4,FALSE),0)</f>
        <v>0</v>
      </c>
      <c r="E124" s="155" t="str">
        <f>IF(A124="", B124, E123)</f>
        <v/>
      </c>
      <c r="F124" s="156" t="str">
        <f>'[2]Actv PlacedInServc'!P130</f>
        <v/>
      </c>
      <c r="G124" s="156" t="str">
        <f>'[2]Actv PlacedInServc'!Q130</f>
        <v/>
      </c>
      <c r="H124" s="156" t="str">
        <f>'[2]Actv PlacedInServc'!R130</f>
        <v/>
      </c>
      <c r="I124" s="156" t="str">
        <f>'[2]Actv PlacedInServc'!S130</f>
        <v/>
      </c>
      <c r="J124" s="156" t="str">
        <f>'[2]Actv PlacedInServc'!T130</f>
        <v/>
      </c>
      <c r="K124" s="156" t="str">
        <f>'[2]Actv PlacedInServc'!U130</f>
        <v/>
      </c>
      <c r="L124" s="156" t="str">
        <f>'[2]Actv PlacedInServc'!V130</f>
        <v/>
      </c>
      <c r="M124" s="156" t="str">
        <f>'[2]Actv PlacedInServc'!W130</f>
        <v/>
      </c>
      <c r="N124" s="156" t="str">
        <f>'[2]Actv PlacedInServc'!X130</f>
        <v/>
      </c>
      <c r="O124" s="156" t="str">
        <f>'[2]Actv PlacedInServc'!Y130</f>
        <v/>
      </c>
      <c r="P124" s="156" t="str">
        <f>'[2]Actv PlacedInServc'!Z130</f>
        <v/>
      </c>
      <c r="Q124" s="156" t="str">
        <f>'[2]Actv PlacedInServc'!AA130</f>
        <v/>
      </c>
      <c r="R124" s="156" t="str">
        <f>'[2]Actv PlacedInServc'!AB130</f>
        <v/>
      </c>
      <c r="S124" s="156" t="str">
        <f>'[2]Actv PlacedInServc'!AC130</f>
        <v/>
      </c>
      <c r="T124" s="156" t="str">
        <f>'[2]Actv PlacedInServc'!AD130</f>
        <v/>
      </c>
      <c r="U124" s="156" t="str">
        <f>'[2]Actv PlacedInServc'!AE130</f>
        <v/>
      </c>
      <c r="V124" s="156" t="str">
        <f>'[2]Actv PlacedInServc'!AF130</f>
        <v/>
      </c>
      <c r="W124" s="156" t="str">
        <f>'[2]Actv PlacedInServc'!AG130</f>
        <v/>
      </c>
      <c r="X124" s="156" t="str">
        <f>'[2]Actv PlacedInServc'!AH130</f>
        <v/>
      </c>
      <c r="Y124" s="156" t="str">
        <f>'[2]Actv PlacedInServc'!AI130</f>
        <v/>
      </c>
      <c r="Z124" s="156" t="str">
        <f>'[2]Actv PlacedInServc'!AJ130</f>
        <v/>
      </c>
      <c r="AA124" s="156" t="str">
        <f>'[2]Actv PlacedInServc'!AK130</f>
        <v/>
      </c>
      <c r="AB124" s="156" t="str">
        <f>'[2]Actv PlacedInServc'!AL130</f>
        <v/>
      </c>
      <c r="AC124" s="156">
        <v>0</v>
      </c>
      <c r="AD124" s="156">
        <v>0</v>
      </c>
      <c r="AE124" s="156">
        <v>0</v>
      </c>
      <c r="AF124" s="156">
        <v>0</v>
      </c>
      <c r="AG124" s="156">
        <v>0</v>
      </c>
      <c r="AH124" s="156">
        <v>0</v>
      </c>
      <c r="AI124" s="156">
        <v>0</v>
      </c>
      <c r="AJ124" s="156">
        <v>0</v>
      </c>
      <c r="AK124" s="156">
        <v>0</v>
      </c>
      <c r="AL124" s="156">
        <v>0</v>
      </c>
      <c r="AM124" s="156">
        <v>0</v>
      </c>
      <c r="AN124" s="156">
        <v>0</v>
      </c>
      <c r="AO124" s="156">
        <v>0</v>
      </c>
      <c r="AP124" s="156">
        <f t="shared" si="7"/>
        <v>0</v>
      </c>
      <c r="AQ124" s="156">
        <f t="shared" si="8"/>
        <v>0</v>
      </c>
      <c r="AR124" s="156">
        <f t="shared" si="9"/>
        <v>0</v>
      </c>
    </row>
    <row r="125" spans="1:44" x14ac:dyDescent="0.25">
      <c r="A125" s="152" t="str">
        <f>'[2]Actv PlacedInServc'!H131</f>
        <v/>
      </c>
      <c r="B125" s="153" t="str">
        <f>'[2]Actv PlacedInServc'!F131</f>
        <v/>
      </c>
      <c r="C125" s="154" t="str">
        <f t="shared" si="6"/>
        <v/>
      </c>
      <c r="D125" s="37">
        <f>IFERROR(VLOOKUP(C125,'UPIS Acct PP to SAP mapping'!$C$6:$F$81,4,FALSE),0)</f>
        <v>0</v>
      </c>
      <c r="E125" s="155"/>
      <c r="F125" s="156" t="str">
        <f>'[2]Actv PlacedInServc'!P131</f>
        <v/>
      </c>
      <c r="G125" s="156" t="str">
        <f>'[2]Actv PlacedInServc'!Q131</f>
        <v/>
      </c>
      <c r="H125" s="156" t="str">
        <f>'[2]Actv PlacedInServc'!R131</f>
        <v/>
      </c>
      <c r="I125" s="156" t="str">
        <f>'[2]Actv PlacedInServc'!S131</f>
        <v/>
      </c>
      <c r="J125" s="156" t="str">
        <f>'[2]Actv PlacedInServc'!T131</f>
        <v/>
      </c>
      <c r="K125" s="156" t="str">
        <f>'[2]Actv PlacedInServc'!U131</f>
        <v/>
      </c>
      <c r="L125" s="156" t="str">
        <f>'[2]Actv PlacedInServc'!V131</f>
        <v/>
      </c>
      <c r="M125" s="156" t="str">
        <f>'[2]Actv PlacedInServc'!W131</f>
        <v/>
      </c>
      <c r="N125" s="156" t="str">
        <f>'[2]Actv PlacedInServc'!X131</f>
        <v/>
      </c>
      <c r="O125" s="156" t="str">
        <f>'[2]Actv PlacedInServc'!Y131</f>
        <v/>
      </c>
      <c r="P125" s="156" t="str">
        <f>'[2]Actv PlacedInServc'!Z131</f>
        <v/>
      </c>
      <c r="Q125" s="156" t="str">
        <f>'[2]Actv PlacedInServc'!AA131</f>
        <v/>
      </c>
      <c r="R125" s="156" t="str">
        <f>'[2]Actv PlacedInServc'!AB131</f>
        <v/>
      </c>
      <c r="S125" s="156" t="str">
        <f>'[2]Actv PlacedInServc'!AC131</f>
        <v/>
      </c>
      <c r="T125" s="156" t="str">
        <f>'[2]Actv PlacedInServc'!AD131</f>
        <v/>
      </c>
      <c r="U125" s="156" t="str">
        <f>'[2]Actv PlacedInServc'!AE131</f>
        <v/>
      </c>
      <c r="V125" s="156" t="str">
        <f>'[2]Actv PlacedInServc'!AF131</f>
        <v/>
      </c>
      <c r="W125" s="156" t="str">
        <f>'[2]Actv PlacedInServc'!AG131</f>
        <v/>
      </c>
      <c r="X125" s="156" t="str">
        <f>'[2]Actv PlacedInServc'!AH131</f>
        <v/>
      </c>
      <c r="Y125" s="156" t="str">
        <f>'[2]Actv PlacedInServc'!AI131</f>
        <v/>
      </c>
      <c r="Z125" s="156" t="str">
        <f>'[2]Actv PlacedInServc'!AJ131</f>
        <v/>
      </c>
      <c r="AA125" s="156" t="str">
        <f>'[2]Actv PlacedInServc'!AK131</f>
        <v/>
      </c>
      <c r="AB125" s="156" t="str">
        <f>'[2]Actv PlacedInServc'!AL131</f>
        <v/>
      </c>
      <c r="AC125" s="156">
        <v>0</v>
      </c>
      <c r="AD125" s="156">
        <v>0</v>
      </c>
      <c r="AE125" s="156">
        <v>0</v>
      </c>
      <c r="AF125" s="156">
        <v>0</v>
      </c>
      <c r="AG125" s="156">
        <v>0</v>
      </c>
      <c r="AH125" s="156">
        <v>0</v>
      </c>
      <c r="AI125" s="156">
        <v>0</v>
      </c>
      <c r="AJ125" s="156">
        <v>0</v>
      </c>
      <c r="AK125" s="156">
        <v>0</v>
      </c>
      <c r="AL125" s="156">
        <v>0</v>
      </c>
      <c r="AM125" s="156">
        <v>0</v>
      </c>
      <c r="AN125" s="156">
        <v>0</v>
      </c>
      <c r="AO125" s="156">
        <v>0</v>
      </c>
      <c r="AP125" s="156">
        <f t="shared" si="7"/>
        <v>0</v>
      </c>
      <c r="AQ125" s="156">
        <f t="shared" si="8"/>
        <v>0</v>
      </c>
      <c r="AR125" s="156">
        <f t="shared" si="9"/>
        <v>0</v>
      </c>
    </row>
    <row r="126" spans="1:44" x14ac:dyDescent="0.25">
      <c r="A126" s="152" t="str">
        <f>'[2]Actv PlacedInServc'!H132</f>
        <v/>
      </c>
      <c r="B126" s="153" t="str">
        <f>'[2]Actv PlacedInServc'!F132</f>
        <v/>
      </c>
      <c r="C126" s="154" t="str">
        <f t="shared" si="6"/>
        <v/>
      </c>
      <c r="D126" s="37">
        <f>IFERROR(VLOOKUP(C126,'UPIS Acct PP to SAP mapping'!$C$6:$F$81,4,FALSE),0)</f>
        <v>0</v>
      </c>
      <c r="E126" s="155"/>
      <c r="F126" s="156" t="str">
        <f>'[2]Actv PlacedInServc'!P132</f>
        <v/>
      </c>
      <c r="G126" s="156" t="str">
        <f>'[2]Actv PlacedInServc'!Q132</f>
        <v/>
      </c>
      <c r="H126" s="156" t="str">
        <f>'[2]Actv PlacedInServc'!R132</f>
        <v/>
      </c>
      <c r="I126" s="156" t="str">
        <f>'[2]Actv PlacedInServc'!S132</f>
        <v/>
      </c>
      <c r="J126" s="156" t="str">
        <f>'[2]Actv PlacedInServc'!T132</f>
        <v/>
      </c>
      <c r="K126" s="156" t="str">
        <f>'[2]Actv PlacedInServc'!U132</f>
        <v/>
      </c>
      <c r="L126" s="156" t="str">
        <f>'[2]Actv PlacedInServc'!V132</f>
        <v/>
      </c>
      <c r="M126" s="156" t="str">
        <f>'[2]Actv PlacedInServc'!W132</f>
        <v/>
      </c>
      <c r="N126" s="156" t="str">
        <f>'[2]Actv PlacedInServc'!X132</f>
        <v/>
      </c>
      <c r="O126" s="156" t="str">
        <f>'[2]Actv PlacedInServc'!Y132</f>
        <v/>
      </c>
      <c r="P126" s="156" t="str">
        <f>'[2]Actv PlacedInServc'!Z132</f>
        <v/>
      </c>
      <c r="Q126" s="156" t="str">
        <f>'[2]Actv PlacedInServc'!AA132</f>
        <v/>
      </c>
      <c r="R126" s="156" t="str">
        <f>'[2]Actv PlacedInServc'!AB132</f>
        <v/>
      </c>
      <c r="S126" s="156" t="str">
        <f>'[2]Actv PlacedInServc'!AC132</f>
        <v/>
      </c>
      <c r="T126" s="156" t="str">
        <f>'[2]Actv PlacedInServc'!AD132</f>
        <v/>
      </c>
      <c r="U126" s="156" t="str">
        <f>'[2]Actv PlacedInServc'!AE132</f>
        <v/>
      </c>
      <c r="V126" s="156" t="str">
        <f>'[2]Actv PlacedInServc'!AF132</f>
        <v/>
      </c>
      <c r="W126" s="156" t="str">
        <f>'[2]Actv PlacedInServc'!AG132</f>
        <v/>
      </c>
      <c r="X126" s="156" t="str">
        <f>'[2]Actv PlacedInServc'!AH132</f>
        <v/>
      </c>
      <c r="Y126" s="156" t="str">
        <f>'[2]Actv PlacedInServc'!AI132</f>
        <v/>
      </c>
      <c r="Z126" s="156" t="str">
        <f>'[2]Actv PlacedInServc'!AJ132</f>
        <v/>
      </c>
      <c r="AA126" s="156" t="str">
        <f>'[2]Actv PlacedInServc'!AK132</f>
        <v/>
      </c>
      <c r="AB126" s="156" t="str">
        <f>'[2]Actv PlacedInServc'!AL132</f>
        <v/>
      </c>
      <c r="AC126" s="156">
        <v>0</v>
      </c>
      <c r="AD126" s="156">
        <v>0</v>
      </c>
      <c r="AE126" s="156">
        <v>0</v>
      </c>
      <c r="AF126" s="156">
        <v>0</v>
      </c>
      <c r="AG126" s="156">
        <v>0</v>
      </c>
      <c r="AH126" s="156">
        <v>0</v>
      </c>
      <c r="AI126" s="156">
        <v>0</v>
      </c>
      <c r="AJ126" s="156">
        <v>0</v>
      </c>
      <c r="AK126" s="156">
        <v>0</v>
      </c>
      <c r="AL126" s="156">
        <v>0</v>
      </c>
      <c r="AM126" s="156">
        <v>0</v>
      </c>
      <c r="AN126" s="156">
        <v>0</v>
      </c>
      <c r="AO126" s="156">
        <v>0</v>
      </c>
      <c r="AP126" s="156">
        <f t="shared" si="7"/>
        <v>0</v>
      </c>
      <c r="AQ126" s="156">
        <f t="shared" si="8"/>
        <v>0</v>
      </c>
      <c r="AR126" s="156">
        <f t="shared" si="9"/>
        <v>0</v>
      </c>
    </row>
    <row r="127" spans="1:44" x14ac:dyDescent="0.25">
      <c r="A127" s="152" t="str">
        <f>'[2]Actv PlacedInServc'!H133</f>
        <v/>
      </c>
      <c r="B127" s="153" t="str">
        <f>'[2]Actv PlacedInServc'!F133</f>
        <v>Projects Funded by Others - DV</v>
      </c>
      <c r="C127" s="154" t="str">
        <f t="shared" si="6"/>
        <v>Projec</v>
      </c>
      <c r="D127" s="37">
        <f>IFERROR(VLOOKUP(C127,'UPIS Acct PP to SAP mapping'!$C$6:$F$81,4,FALSE),0)</f>
        <v>0</v>
      </c>
      <c r="E127" s="155" t="str">
        <f>IF(A127="", B127, E126)</f>
        <v>Projects Funded by Others - DV</v>
      </c>
      <c r="F127" s="156" t="str">
        <f>'[2]Actv PlacedInServc'!P133</f>
        <v/>
      </c>
      <c r="G127" s="156" t="str">
        <f>'[2]Actv PlacedInServc'!Q133</f>
        <v/>
      </c>
      <c r="H127" s="156" t="str">
        <f>'[2]Actv PlacedInServc'!R133</f>
        <v/>
      </c>
      <c r="I127" s="156" t="str">
        <f>'[2]Actv PlacedInServc'!S133</f>
        <v/>
      </c>
      <c r="J127" s="156" t="str">
        <f>'[2]Actv PlacedInServc'!T133</f>
        <v/>
      </c>
      <c r="K127" s="156" t="str">
        <f>'[2]Actv PlacedInServc'!U133</f>
        <v/>
      </c>
      <c r="L127" s="156" t="str">
        <f>'[2]Actv PlacedInServc'!V133</f>
        <v/>
      </c>
      <c r="M127" s="156" t="str">
        <f>'[2]Actv PlacedInServc'!W133</f>
        <v/>
      </c>
      <c r="N127" s="156" t="str">
        <f>'[2]Actv PlacedInServc'!X133</f>
        <v/>
      </c>
      <c r="O127" s="156" t="str">
        <f>'[2]Actv PlacedInServc'!Y133</f>
        <v/>
      </c>
      <c r="P127" s="156" t="str">
        <f>'[2]Actv PlacedInServc'!Z133</f>
        <v/>
      </c>
      <c r="Q127" s="156" t="str">
        <f>'[2]Actv PlacedInServc'!AA133</f>
        <v/>
      </c>
      <c r="R127" s="156" t="str">
        <f>'[2]Actv PlacedInServc'!AB133</f>
        <v/>
      </c>
      <c r="S127" s="156" t="str">
        <f>'[2]Actv PlacedInServc'!AC133</f>
        <v/>
      </c>
      <c r="T127" s="156" t="str">
        <f>'[2]Actv PlacedInServc'!AD133</f>
        <v/>
      </c>
      <c r="U127" s="156" t="str">
        <f>'[2]Actv PlacedInServc'!AE133</f>
        <v/>
      </c>
      <c r="V127" s="156" t="str">
        <f>'[2]Actv PlacedInServc'!AF133</f>
        <v/>
      </c>
      <c r="W127" s="156" t="str">
        <f>'[2]Actv PlacedInServc'!AG133</f>
        <v/>
      </c>
      <c r="X127" s="156" t="str">
        <f>'[2]Actv PlacedInServc'!AH133</f>
        <v/>
      </c>
      <c r="Y127" s="156" t="str">
        <f>'[2]Actv PlacedInServc'!AI133</f>
        <v/>
      </c>
      <c r="Z127" s="156" t="str">
        <f>'[2]Actv PlacedInServc'!AJ133</f>
        <v/>
      </c>
      <c r="AA127" s="156" t="str">
        <f>'[2]Actv PlacedInServc'!AK133</f>
        <v/>
      </c>
      <c r="AB127" s="156" t="str">
        <f>'[2]Actv PlacedInServc'!AL133</f>
        <v/>
      </c>
      <c r="AC127" s="156">
        <v>0</v>
      </c>
      <c r="AD127" s="156">
        <v>0</v>
      </c>
      <c r="AE127" s="156">
        <v>0</v>
      </c>
      <c r="AF127" s="156">
        <v>0</v>
      </c>
      <c r="AG127" s="156">
        <v>0</v>
      </c>
      <c r="AH127" s="156">
        <v>0</v>
      </c>
      <c r="AI127" s="156">
        <v>0</v>
      </c>
      <c r="AJ127" s="156">
        <v>0</v>
      </c>
      <c r="AK127" s="156">
        <v>0</v>
      </c>
      <c r="AL127" s="156">
        <v>0</v>
      </c>
      <c r="AM127" s="156">
        <v>0</v>
      </c>
      <c r="AN127" s="156">
        <v>0</v>
      </c>
      <c r="AO127" s="156">
        <v>0</v>
      </c>
      <c r="AP127" s="156">
        <f t="shared" si="7"/>
        <v>0</v>
      </c>
      <c r="AQ127" s="156">
        <f t="shared" si="8"/>
        <v>0</v>
      </c>
      <c r="AR127" s="156">
        <f t="shared" si="9"/>
        <v>0</v>
      </c>
    </row>
    <row r="128" spans="1:44" x14ac:dyDescent="0.25">
      <c r="A128" s="152" t="str">
        <f>'[2]Actv PlacedInServc'!H134</f>
        <v/>
      </c>
      <c r="B128" s="153" t="str">
        <f>'[2]Actv PlacedInServc'!F134</f>
        <v>Total Recurring Projects - RP</v>
      </c>
      <c r="C128" s="154" t="str">
        <f t="shared" si="6"/>
        <v xml:space="preserve">Total </v>
      </c>
      <c r="D128" s="37">
        <f>IFERROR(VLOOKUP(C128,'UPIS Acct PP to SAP mapping'!$C$6:$F$81,4,FALSE),0)</f>
        <v>0</v>
      </c>
      <c r="E128" s="155" t="str">
        <f>IF(A128="", B128, E127)</f>
        <v>Total Recurring Projects - RP</v>
      </c>
      <c r="F128" s="156" t="str">
        <f>'[2]Actv PlacedInServc'!P134</f>
        <v/>
      </c>
      <c r="G128" s="156" t="str">
        <f>'[2]Actv PlacedInServc'!Q134</f>
        <v/>
      </c>
      <c r="H128" s="156" t="str">
        <f>'[2]Actv PlacedInServc'!R134</f>
        <v/>
      </c>
      <c r="I128" s="156" t="str">
        <f>'[2]Actv PlacedInServc'!S134</f>
        <v/>
      </c>
      <c r="J128" s="156" t="str">
        <f>'[2]Actv PlacedInServc'!T134</f>
        <v/>
      </c>
      <c r="K128" s="156" t="str">
        <f>'[2]Actv PlacedInServc'!U134</f>
        <v/>
      </c>
      <c r="L128" s="156" t="str">
        <f>'[2]Actv PlacedInServc'!V134</f>
        <v/>
      </c>
      <c r="M128" s="156" t="str">
        <f>'[2]Actv PlacedInServc'!W134</f>
        <v/>
      </c>
      <c r="N128" s="156" t="str">
        <f>'[2]Actv PlacedInServc'!X134</f>
        <v/>
      </c>
      <c r="O128" s="156" t="str">
        <f>'[2]Actv PlacedInServc'!Y134</f>
        <v/>
      </c>
      <c r="P128" s="156" t="str">
        <f>'[2]Actv PlacedInServc'!Z134</f>
        <v/>
      </c>
      <c r="Q128" s="156" t="str">
        <f>'[2]Actv PlacedInServc'!AA134</f>
        <v/>
      </c>
      <c r="R128" s="156" t="str">
        <f>'[2]Actv PlacedInServc'!AB134</f>
        <v/>
      </c>
      <c r="S128" s="156" t="str">
        <f>'[2]Actv PlacedInServc'!AC134</f>
        <v/>
      </c>
      <c r="T128" s="156" t="str">
        <f>'[2]Actv PlacedInServc'!AD134</f>
        <v/>
      </c>
      <c r="U128" s="156" t="str">
        <f>'[2]Actv PlacedInServc'!AE134</f>
        <v/>
      </c>
      <c r="V128" s="156" t="str">
        <f>'[2]Actv PlacedInServc'!AF134</f>
        <v/>
      </c>
      <c r="W128" s="156" t="str">
        <f>'[2]Actv PlacedInServc'!AG134</f>
        <v/>
      </c>
      <c r="X128" s="156" t="str">
        <f>'[2]Actv PlacedInServc'!AH134</f>
        <v/>
      </c>
      <c r="Y128" s="156" t="str">
        <f>'[2]Actv PlacedInServc'!AI134</f>
        <v/>
      </c>
      <c r="Z128" s="156" t="str">
        <f>'[2]Actv PlacedInServc'!AJ134</f>
        <v/>
      </c>
      <c r="AA128" s="156" t="str">
        <f>'[2]Actv PlacedInServc'!AK134</f>
        <v/>
      </c>
      <c r="AB128" s="156" t="str">
        <f>'[2]Actv PlacedInServc'!AL134</f>
        <v/>
      </c>
      <c r="AC128" s="156">
        <v>0</v>
      </c>
      <c r="AD128" s="156">
        <v>0</v>
      </c>
      <c r="AE128" s="156">
        <v>0</v>
      </c>
      <c r="AF128" s="156">
        <v>0</v>
      </c>
      <c r="AG128" s="156">
        <v>0</v>
      </c>
      <c r="AH128" s="156">
        <v>0</v>
      </c>
      <c r="AI128" s="156">
        <v>0</v>
      </c>
      <c r="AJ128" s="156">
        <v>0</v>
      </c>
      <c r="AK128" s="156">
        <v>0</v>
      </c>
      <c r="AL128" s="156">
        <v>0</v>
      </c>
      <c r="AM128" s="156">
        <v>0</v>
      </c>
      <c r="AN128" s="156">
        <v>0</v>
      </c>
      <c r="AO128" s="156">
        <v>0</v>
      </c>
      <c r="AP128" s="156">
        <f t="shared" si="7"/>
        <v>0</v>
      </c>
      <c r="AQ128" s="156">
        <f t="shared" si="8"/>
        <v>0</v>
      </c>
      <c r="AR128" s="156">
        <f t="shared" si="9"/>
        <v>0</v>
      </c>
    </row>
    <row r="129" spans="1:44" x14ac:dyDescent="0.25">
      <c r="A129" s="152" t="str">
        <f>'[2]Actv PlacedInServc'!H135</f>
        <v/>
      </c>
      <c r="B129" s="153" t="str">
        <f>'[2]Actv PlacedInServc'!F135</f>
        <v/>
      </c>
      <c r="C129" s="154" t="str">
        <f t="shared" si="6"/>
        <v/>
      </c>
      <c r="D129" s="37">
        <f>IFERROR(VLOOKUP(C129,'UPIS Acct PP to SAP mapping'!$C$6:$F$81,4,FALSE),0)</f>
        <v>0</v>
      </c>
      <c r="E129" s="155" t="str">
        <f>IF(A129="", B129, E128)</f>
        <v/>
      </c>
      <c r="F129" s="156" t="str">
        <f>'[2]Actv PlacedInServc'!P135</f>
        <v/>
      </c>
      <c r="G129" s="156" t="str">
        <f>'[2]Actv PlacedInServc'!Q135</f>
        <v/>
      </c>
      <c r="H129" s="156" t="str">
        <f>'[2]Actv PlacedInServc'!R135</f>
        <v/>
      </c>
      <c r="I129" s="156" t="str">
        <f>'[2]Actv PlacedInServc'!S135</f>
        <v/>
      </c>
      <c r="J129" s="156" t="str">
        <f>'[2]Actv PlacedInServc'!T135</f>
        <v/>
      </c>
      <c r="K129" s="156" t="str">
        <f>'[2]Actv PlacedInServc'!U135</f>
        <v/>
      </c>
      <c r="L129" s="156" t="str">
        <f>'[2]Actv PlacedInServc'!V135</f>
        <v/>
      </c>
      <c r="M129" s="156" t="str">
        <f>'[2]Actv PlacedInServc'!W135</f>
        <v/>
      </c>
      <c r="N129" s="156" t="str">
        <f>'[2]Actv PlacedInServc'!X135</f>
        <v/>
      </c>
      <c r="O129" s="156" t="str">
        <f>'[2]Actv PlacedInServc'!Y135</f>
        <v/>
      </c>
      <c r="P129" s="156" t="str">
        <f>'[2]Actv PlacedInServc'!Z135</f>
        <v/>
      </c>
      <c r="Q129" s="156" t="str">
        <f>'[2]Actv PlacedInServc'!AA135</f>
        <v/>
      </c>
      <c r="R129" s="156" t="str">
        <f>'[2]Actv PlacedInServc'!AB135</f>
        <v/>
      </c>
      <c r="S129" s="156" t="str">
        <f>'[2]Actv PlacedInServc'!AC135</f>
        <v/>
      </c>
      <c r="T129" s="156" t="str">
        <f>'[2]Actv PlacedInServc'!AD135</f>
        <v/>
      </c>
      <c r="U129" s="156" t="str">
        <f>'[2]Actv PlacedInServc'!AE135</f>
        <v/>
      </c>
      <c r="V129" s="156" t="str">
        <f>'[2]Actv PlacedInServc'!AF135</f>
        <v/>
      </c>
      <c r="W129" s="156" t="str">
        <f>'[2]Actv PlacedInServc'!AG135</f>
        <v/>
      </c>
      <c r="X129" s="156" t="str">
        <f>'[2]Actv PlacedInServc'!AH135</f>
        <v/>
      </c>
      <c r="Y129" s="156" t="str">
        <f>'[2]Actv PlacedInServc'!AI135</f>
        <v/>
      </c>
      <c r="Z129" s="156" t="str">
        <f>'[2]Actv PlacedInServc'!AJ135</f>
        <v/>
      </c>
      <c r="AA129" s="156" t="str">
        <f>'[2]Actv PlacedInServc'!AK135</f>
        <v/>
      </c>
      <c r="AB129" s="156" t="str">
        <f>'[2]Actv PlacedInServc'!AL135</f>
        <v/>
      </c>
      <c r="AC129" s="156">
        <v>0</v>
      </c>
      <c r="AD129" s="156">
        <v>0</v>
      </c>
      <c r="AE129" s="156">
        <v>0</v>
      </c>
      <c r="AF129" s="156">
        <v>0</v>
      </c>
      <c r="AG129" s="156">
        <v>0</v>
      </c>
      <c r="AH129" s="156">
        <v>0</v>
      </c>
      <c r="AI129" s="156">
        <v>0</v>
      </c>
      <c r="AJ129" s="156">
        <v>0</v>
      </c>
      <c r="AK129" s="156">
        <v>0</v>
      </c>
      <c r="AL129" s="156">
        <v>0</v>
      </c>
      <c r="AM129" s="156">
        <v>0</v>
      </c>
      <c r="AN129" s="156">
        <v>0</v>
      </c>
      <c r="AO129" s="156">
        <v>0</v>
      </c>
      <c r="AP129" s="156">
        <f t="shared" si="7"/>
        <v>0</v>
      </c>
      <c r="AQ129" s="156">
        <f t="shared" si="8"/>
        <v>0</v>
      </c>
      <c r="AR129" s="156">
        <f t="shared" si="9"/>
        <v>0</v>
      </c>
    </row>
    <row r="130" spans="1:44" x14ac:dyDescent="0.25">
      <c r="A130" s="152" t="str">
        <f>'[2]Actv PlacedInServc'!H136</f>
        <v/>
      </c>
      <c r="B130" s="153" t="str">
        <f>'[2]Actv PlacedInServc'!F136</f>
        <v/>
      </c>
      <c r="C130" s="154" t="str">
        <f t="shared" si="6"/>
        <v/>
      </c>
      <c r="D130" s="37">
        <f>IFERROR(VLOOKUP(C130,'UPIS Acct PP to SAP mapping'!$C$6:$F$81,4,FALSE),0)</f>
        <v>0</v>
      </c>
      <c r="E130" s="155" t="str">
        <f>IF(A130="", B130, E129)</f>
        <v/>
      </c>
      <c r="F130" s="156" t="str">
        <f>'[2]Actv PlacedInServc'!P136</f>
        <v/>
      </c>
      <c r="G130" s="156" t="str">
        <f>'[2]Actv PlacedInServc'!Q136</f>
        <v/>
      </c>
      <c r="H130" s="156" t="str">
        <f>'[2]Actv PlacedInServc'!R136</f>
        <v/>
      </c>
      <c r="I130" s="156" t="str">
        <f>'[2]Actv PlacedInServc'!S136</f>
        <v/>
      </c>
      <c r="J130" s="156" t="str">
        <f>'[2]Actv PlacedInServc'!T136</f>
        <v/>
      </c>
      <c r="K130" s="156" t="str">
        <f>'[2]Actv PlacedInServc'!U136</f>
        <v/>
      </c>
      <c r="L130" s="156" t="str">
        <f>'[2]Actv PlacedInServc'!V136</f>
        <v/>
      </c>
      <c r="M130" s="156" t="str">
        <f>'[2]Actv PlacedInServc'!W136</f>
        <v/>
      </c>
      <c r="N130" s="156" t="str">
        <f>'[2]Actv PlacedInServc'!X136</f>
        <v/>
      </c>
      <c r="O130" s="156" t="str">
        <f>'[2]Actv PlacedInServc'!Y136</f>
        <v/>
      </c>
      <c r="P130" s="156" t="str">
        <f>'[2]Actv PlacedInServc'!Z136</f>
        <v/>
      </c>
      <c r="Q130" s="156" t="str">
        <f>'[2]Actv PlacedInServc'!AA136</f>
        <v/>
      </c>
      <c r="R130" s="156" t="str">
        <f>'[2]Actv PlacedInServc'!AB136</f>
        <v/>
      </c>
      <c r="S130" s="156" t="str">
        <f>'[2]Actv PlacedInServc'!AC136</f>
        <v/>
      </c>
      <c r="T130" s="156" t="str">
        <f>'[2]Actv PlacedInServc'!AD136</f>
        <v/>
      </c>
      <c r="U130" s="156" t="str">
        <f>'[2]Actv PlacedInServc'!AE136</f>
        <v/>
      </c>
      <c r="V130" s="156" t="str">
        <f>'[2]Actv PlacedInServc'!AF136</f>
        <v/>
      </c>
      <c r="W130" s="156" t="str">
        <f>'[2]Actv PlacedInServc'!AG136</f>
        <v/>
      </c>
      <c r="X130" s="156" t="str">
        <f>'[2]Actv PlacedInServc'!AH136</f>
        <v/>
      </c>
      <c r="Y130" s="156" t="str">
        <f>'[2]Actv PlacedInServc'!AI136</f>
        <v/>
      </c>
      <c r="Z130" s="156" t="str">
        <f>'[2]Actv PlacedInServc'!AJ136</f>
        <v/>
      </c>
      <c r="AA130" s="156" t="str">
        <f>'[2]Actv PlacedInServc'!AK136</f>
        <v/>
      </c>
      <c r="AB130" s="156" t="str">
        <f>'[2]Actv PlacedInServc'!AL136</f>
        <v/>
      </c>
      <c r="AC130" s="156">
        <v>0</v>
      </c>
      <c r="AD130" s="156">
        <v>0</v>
      </c>
      <c r="AE130" s="156">
        <v>0</v>
      </c>
      <c r="AF130" s="156">
        <v>0</v>
      </c>
      <c r="AG130" s="156">
        <v>0</v>
      </c>
      <c r="AH130" s="156">
        <v>0</v>
      </c>
      <c r="AI130" s="156">
        <v>0</v>
      </c>
      <c r="AJ130" s="156">
        <v>0</v>
      </c>
      <c r="AK130" s="156">
        <v>0</v>
      </c>
      <c r="AL130" s="156">
        <v>0</v>
      </c>
      <c r="AM130" s="156">
        <v>0</v>
      </c>
      <c r="AN130" s="156">
        <v>0</v>
      </c>
      <c r="AO130" s="156">
        <v>0</v>
      </c>
      <c r="AP130" s="156">
        <f t="shared" si="7"/>
        <v>0</v>
      </c>
      <c r="AQ130" s="156">
        <f t="shared" si="8"/>
        <v>0</v>
      </c>
      <c r="AR130" s="156">
        <f t="shared" si="9"/>
        <v>0</v>
      </c>
    </row>
    <row r="131" spans="1:44" ht="30" x14ac:dyDescent="0.25">
      <c r="A131" s="152" t="str">
        <f>'[2]Actv PlacedInServc'!H137</f>
        <v/>
      </c>
      <c r="B131" s="153" t="str">
        <f>'[2]Actv PlacedInServc'!F137</f>
        <v>ITS Equipment and Systems - Enterprise Solutions</v>
      </c>
      <c r="C131" s="154" t="str">
        <f t="shared" si="6"/>
        <v>ITS Eq</v>
      </c>
      <c r="D131" s="37">
        <f>IFERROR(VLOOKUP(C131,'UPIS Acct PP to SAP mapping'!$C$6:$F$81,4,FALSE),0)</f>
        <v>0</v>
      </c>
      <c r="E131" s="155"/>
      <c r="F131" s="156" t="str">
        <f>'[2]Actv PlacedInServc'!P137</f>
        <v/>
      </c>
      <c r="G131" s="156" t="str">
        <f>'[2]Actv PlacedInServc'!Q137</f>
        <v/>
      </c>
      <c r="H131" s="156" t="str">
        <f>'[2]Actv PlacedInServc'!R137</f>
        <v/>
      </c>
      <c r="I131" s="156" t="str">
        <f>'[2]Actv PlacedInServc'!S137</f>
        <v/>
      </c>
      <c r="J131" s="156" t="str">
        <f>'[2]Actv PlacedInServc'!T137</f>
        <v/>
      </c>
      <c r="K131" s="156" t="str">
        <f>'[2]Actv PlacedInServc'!U137</f>
        <v/>
      </c>
      <c r="L131" s="156" t="str">
        <f>'[2]Actv PlacedInServc'!V137</f>
        <v/>
      </c>
      <c r="M131" s="156" t="str">
        <f>'[2]Actv PlacedInServc'!W137</f>
        <v/>
      </c>
      <c r="N131" s="156" t="str">
        <f>'[2]Actv PlacedInServc'!X137</f>
        <v/>
      </c>
      <c r="O131" s="156" t="str">
        <f>'[2]Actv PlacedInServc'!Y137</f>
        <v/>
      </c>
      <c r="P131" s="156" t="str">
        <f>'[2]Actv PlacedInServc'!Z137</f>
        <v/>
      </c>
      <c r="Q131" s="156" t="str">
        <f>'[2]Actv PlacedInServc'!AA137</f>
        <v/>
      </c>
      <c r="R131" s="156" t="str">
        <f>'[2]Actv PlacedInServc'!AB137</f>
        <v/>
      </c>
      <c r="S131" s="156" t="str">
        <f>'[2]Actv PlacedInServc'!AC137</f>
        <v/>
      </c>
      <c r="T131" s="156" t="str">
        <f>'[2]Actv PlacedInServc'!AD137</f>
        <v/>
      </c>
      <c r="U131" s="156" t="str">
        <f>'[2]Actv PlacedInServc'!AE137</f>
        <v/>
      </c>
      <c r="V131" s="156" t="str">
        <f>'[2]Actv PlacedInServc'!AF137</f>
        <v/>
      </c>
      <c r="W131" s="156" t="str">
        <f>'[2]Actv PlacedInServc'!AG137</f>
        <v/>
      </c>
      <c r="X131" s="156" t="str">
        <f>'[2]Actv PlacedInServc'!AH137</f>
        <v/>
      </c>
      <c r="Y131" s="156" t="str">
        <f>'[2]Actv PlacedInServc'!AI137</f>
        <v/>
      </c>
      <c r="Z131" s="156" t="str">
        <f>'[2]Actv PlacedInServc'!AJ137</f>
        <v/>
      </c>
      <c r="AA131" s="156" t="str">
        <f>'[2]Actv PlacedInServc'!AK137</f>
        <v/>
      </c>
      <c r="AB131" s="156" t="str">
        <f>'[2]Actv PlacedInServc'!AL137</f>
        <v/>
      </c>
      <c r="AC131" s="156">
        <v>0</v>
      </c>
      <c r="AD131" s="156">
        <v>0</v>
      </c>
      <c r="AE131" s="156">
        <v>0</v>
      </c>
      <c r="AF131" s="156">
        <v>0</v>
      </c>
      <c r="AG131" s="156">
        <v>0</v>
      </c>
      <c r="AH131" s="156">
        <v>0</v>
      </c>
      <c r="AI131" s="156">
        <v>0</v>
      </c>
      <c r="AJ131" s="156">
        <v>0</v>
      </c>
      <c r="AK131" s="156">
        <v>0</v>
      </c>
      <c r="AL131" s="156">
        <v>0</v>
      </c>
      <c r="AM131" s="156">
        <v>0</v>
      </c>
      <c r="AN131" s="156">
        <v>0</v>
      </c>
      <c r="AO131" s="156">
        <v>0</v>
      </c>
      <c r="AP131" s="156">
        <f t="shared" si="7"/>
        <v>0</v>
      </c>
      <c r="AQ131" s="156">
        <f t="shared" si="8"/>
        <v>0</v>
      </c>
      <c r="AR131" s="156">
        <f t="shared" si="9"/>
        <v>0</v>
      </c>
    </row>
    <row r="132" spans="1:44" x14ac:dyDescent="0.25">
      <c r="A132" s="152" t="str">
        <f>'[2]Actv PlacedInServc'!H138</f>
        <v>10134010</v>
      </c>
      <c r="B132" s="153" t="str">
        <f>'[2]Actv PlacedInServc'!F138</f>
        <v>340300-Computer Software</v>
      </c>
      <c r="C132" s="154" t="str">
        <f t="shared" si="6"/>
        <v>340300</v>
      </c>
      <c r="D132" s="37" t="str">
        <f>IFERROR(VLOOKUP(C132,'UPIS Acct PP to SAP mapping'!$C$6:$F$81,4,FALSE),0)</f>
        <v>SOFTWARE</v>
      </c>
      <c r="E132" s="155"/>
      <c r="F132" s="156">
        <f>'[2]Actv PlacedInServc'!P138</f>
        <v>5272756.7022639774</v>
      </c>
      <c r="G132" s="156">
        <f>'[2]Actv PlacedInServc'!Q138</f>
        <v>105762.72048399999</v>
      </c>
      <c r="H132" s="156">
        <f>'[2]Actv PlacedInServc'!R138</f>
        <v>0</v>
      </c>
      <c r="I132" s="156">
        <f>'[2]Actv PlacedInServc'!S138</f>
        <v>0</v>
      </c>
      <c r="J132" s="156">
        <f>'[2]Actv PlacedInServc'!T138</f>
        <v>4099461.8320619743</v>
      </c>
      <c r="K132" s="156">
        <f>'[2]Actv PlacedInServc'!U138</f>
        <v>73980.871499999994</v>
      </c>
      <c r="L132" s="156">
        <f>'[2]Actv PlacedInServc'!V138</f>
        <v>47028.081900000005</v>
      </c>
      <c r="M132" s="156">
        <f>'[2]Actv PlacedInServc'!W138</f>
        <v>261166.57322900015</v>
      </c>
      <c r="N132" s="156">
        <f>'[2]Actv PlacedInServc'!X138</f>
        <v>42953.946142000001</v>
      </c>
      <c r="O132" s="156">
        <f>'[2]Actv PlacedInServc'!Y138</f>
        <v>29918.494699999999</v>
      </c>
      <c r="P132" s="156">
        <f>'[2]Actv PlacedInServc'!Z138</f>
        <v>84602.064291999995</v>
      </c>
      <c r="Q132" s="156">
        <f>'[2]Actv PlacedInServc'!AA138</f>
        <v>70590.784322999985</v>
      </c>
      <c r="R132" s="156">
        <f>'[2]Actv PlacedInServc'!AB138</f>
        <v>0</v>
      </c>
      <c r="S132" s="156">
        <f>'[2]Actv PlacedInServc'!AC138</f>
        <v>1033876.2301294109</v>
      </c>
      <c r="T132" s="156">
        <f>'[2]Actv PlacedInServc'!AD138</f>
        <v>0</v>
      </c>
      <c r="U132" s="156">
        <f>'[2]Actv PlacedInServc'!AE138</f>
        <v>0</v>
      </c>
      <c r="V132" s="156">
        <f>'[2]Actv PlacedInServc'!AF138</f>
        <v>186560.00000000003</v>
      </c>
      <c r="W132" s="156">
        <f>'[2]Actv PlacedInServc'!AG138</f>
        <v>0</v>
      </c>
      <c r="X132" s="156">
        <f>'[2]Actv PlacedInServc'!AH138</f>
        <v>0</v>
      </c>
      <c r="Y132" s="156">
        <f>'[2]Actv PlacedInServc'!AI138</f>
        <v>0</v>
      </c>
      <c r="Z132" s="156">
        <f>'[2]Actv PlacedInServc'!AJ138</f>
        <v>0</v>
      </c>
      <c r="AA132" s="156">
        <f>'[2]Actv PlacedInServc'!AK138</f>
        <v>0</v>
      </c>
      <c r="AB132" s="156">
        <f>'[2]Actv PlacedInServc'!AL138</f>
        <v>9119127.8477091044</v>
      </c>
      <c r="AC132" s="156">
        <v>50164.5</v>
      </c>
      <c r="AD132" s="156">
        <v>50164.5</v>
      </c>
      <c r="AE132" s="156">
        <v>50164.5</v>
      </c>
      <c r="AF132" s="156">
        <v>50164.5</v>
      </c>
      <c r="AG132" s="156">
        <v>50164.5</v>
      </c>
      <c r="AH132" s="156">
        <v>1009994.5</v>
      </c>
      <c r="AI132" s="156">
        <v>50164.5</v>
      </c>
      <c r="AJ132" s="156">
        <v>50164.5</v>
      </c>
      <c r="AK132" s="156">
        <v>50164.5</v>
      </c>
      <c r="AL132" s="156">
        <v>50164.5</v>
      </c>
      <c r="AM132" s="156">
        <v>50164.5</v>
      </c>
      <c r="AN132" s="156">
        <v>1878236.9772666672</v>
      </c>
      <c r="AO132" s="156">
        <v>7020404.0064593647</v>
      </c>
      <c r="AP132" s="156">
        <f t="shared" si="7"/>
        <v>10017631.286572952</v>
      </c>
      <c r="AQ132" s="156">
        <f t="shared" si="8"/>
        <v>10410154.862161515</v>
      </c>
      <c r="AR132" s="156">
        <f t="shared" si="9"/>
        <v>3389876.4772666674</v>
      </c>
    </row>
    <row r="133" spans="1:44" x14ac:dyDescent="0.25">
      <c r="A133" s="152" t="str">
        <f>'[2]Actv PlacedInServc'!H139</f>
        <v>10134010</v>
      </c>
      <c r="B133" s="153" t="str">
        <f>'[2]Actv PlacedInServc'!F139</f>
        <v>340100-Office Furniture &amp; Equip</v>
      </c>
      <c r="C133" s="154" t="str">
        <f t="shared" si="6"/>
        <v>340100</v>
      </c>
      <c r="D133" s="37" t="str">
        <f>IFERROR(VLOOKUP(C133,'UPIS Acct PP to SAP mapping'!$C$6:$F$81,4,FALSE),0)</f>
        <v>FURNITURE</v>
      </c>
      <c r="E133" s="155"/>
      <c r="F133" s="156">
        <f>'[2]Actv PlacedInServc'!P139</f>
        <v>1186.8900000000003</v>
      </c>
      <c r="G133" s="156">
        <f>'[2]Actv PlacedInServc'!Q139</f>
        <v>0</v>
      </c>
      <c r="H133" s="156">
        <f>'[2]Actv PlacedInServc'!R139</f>
        <v>0</v>
      </c>
      <c r="I133" s="156">
        <f>'[2]Actv PlacedInServc'!S139</f>
        <v>0</v>
      </c>
      <c r="J133" s="156">
        <f>'[2]Actv PlacedInServc'!T139</f>
        <v>0</v>
      </c>
      <c r="K133" s="156">
        <f>'[2]Actv PlacedInServc'!U139</f>
        <v>0</v>
      </c>
      <c r="L133" s="156">
        <f>'[2]Actv PlacedInServc'!V139</f>
        <v>0</v>
      </c>
      <c r="M133" s="156">
        <f>'[2]Actv PlacedInServc'!W139</f>
        <v>0</v>
      </c>
      <c r="N133" s="156">
        <f>'[2]Actv PlacedInServc'!X139</f>
        <v>0</v>
      </c>
      <c r="O133" s="156">
        <f>'[2]Actv PlacedInServc'!Y139</f>
        <v>0</v>
      </c>
      <c r="P133" s="156">
        <f>'[2]Actv PlacedInServc'!Z139</f>
        <v>0</v>
      </c>
      <c r="Q133" s="156">
        <f>'[2]Actv PlacedInServc'!AA139</f>
        <v>0</v>
      </c>
      <c r="R133" s="156">
        <f>'[2]Actv PlacedInServc'!AB139</f>
        <v>0</v>
      </c>
      <c r="S133" s="156">
        <f>'[2]Actv PlacedInServc'!AC139</f>
        <v>0</v>
      </c>
      <c r="T133" s="156">
        <f>'[2]Actv PlacedInServc'!AD139</f>
        <v>0</v>
      </c>
      <c r="U133" s="156">
        <f>'[2]Actv PlacedInServc'!AE139</f>
        <v>0</v>
      </c>
      <c r="V133" s="156">
        <f>'[2]Actv PlacedInServc'!AF139</f>
        <v>0</v>
      </c>
      <c r="W133" s="156">
        <f>'[2]Actv PlacedInServc'!AG139</f>
        <v>0</v>
      </c>
      <c r="X133" s="156">
        <f>'[2]Actv PlacedInServc'!AH139</f>
        <v>0</v>
      </c>
      <c r="Y133" s="156">
        <f>'[2]Actv PlacedInServc'!AI139</f>
        <v>0</v>
      </c>
      <c r="Z133" s="156">
        <f>'[2]Actv PlacedInServc'!AJ139</f>
        <v>0</v>
      </c>
      <c r="AA133" s="156">
        <f>'[2]Actv PlacedInServc'!AK139</f>
        <v>0</v>
      </c>
      <c r="AB133" s="156">
        <f>'[2]Actv PlacedInServc'!AL139</f>
        <v>0</v>
      </c>
      <c r="AC133" s="156">
        <v>0</v>
      </c>
      <c r="AD133" s="156">
        <v>0</v>
      </c>
      <c r="AE133" s="156">
        <v>0</v>
      </c>
      <c r="AF133" s="156">
        <v>0</v>
      </c>
      <c r="AG133" s="156">
        <v>0</v>
      </c>
      <c r="AH133" s="156">
        <v>0</v>
      </c>
      <c r="AI133" s="156">
        <v>0</v>
      </c>
      <c r="AJ133" s="156">
        <v>0</v>
      </c>
      <c r="AK133" s="156">
        <v>0</v>
      </c>
      <c r="AL133" s="156">
        <v>0</v>
      </c>
      <c r="AM133" s="156">
        <v>0</v>
      </c>
      <c r="AN133" s="156">
        <v>0</v>
      </c>
      <c r="AO133" s="156">
        <v>0</v>
      </c>
      <c r="AP133" s="156">
        <f t="shared" si="7"/>
        <v>1186.8900000000003</v>
      </c>
      <c r="AQ133" s="156">
        <f t="shared" si="8"/>
        <v>0</v>
      </c>
      <c r="AR133" s="156">
        <f t="shared" si="9"/>
        <v>0</v>
      </c>
    </row>
    <row r="134" spans="1:44" x14ac:dyDescent="0.25">
      <c r="A134" s="152" t="str">
        <f>'[2]Actv PlacedInServc'!H140</f>
        <v/>
      </c>
      <c r="B134" s="153" t="str">
        <f>'[2]Actv PlacedInServc'!F140</f>
        <v/>
      </c>
      <c r="C134" s="154" t="str">
        <f t="shared" ref="C134:C197" si="12">LEFT(B134,6)</f>
        <v/>
      </c>
      <c r="D134" s="37">
        <f>IFERROR(VLOOKUP(C134,'UPIS Acct PP to SAP mapping'!$C$6:$F$81,4,FALSE),0)</f>
        <v>0</v>
      </c>
      <c r="E134" s="155"/>
      <c r="F134" s="156" t="str">
        <f>'[2]Actv PlacedInServc'!P140</f>
        <v/>
      </c>
      <c r="G134" s="156" t="str">
        <f>'[2]Actv PlacedInServc'!Q140</f>
        <v/>
      </c>
      <c r="H134" s="156" t="str">
        <f>'[2]Actv PlacedInServc'!R140</f>
        <v/>
      </c>
      <c r="I134" s="156" t="str">
        <f>'[2]Actv PlacedInServc'!S140</f>
        <v/>
      </c>
      <c r="J134" s="156" t="str">
        <f>'[2]Actv PlacedInServc'!T140</f>
        <v/>
      </c>
      <c r="K134" s="156" t="str">
        <f>'[2]Actv PlacedInServc'!U140</f>
        <v/>
      </c>
      <c r="L134" s="156" t="str">
        <f>'[2]Actv PlacedInServc'!V140</f>
        <v/>
      </c>
      <c r="M134" s="156" t="str">
        <f>'[2]Actv PlacedInServc'!W140</f>
        <v/>
      </c>
      <c r="N134" s="156" t="str">
        <f>'[2]Actv PlacedInServc'!X140</f>
        <v/>
      </c>
      <c r="O134" s="156" t="str">
        <f>'[2]Actv PlacedInServc'!Y140</f>
        <v/>
      </c>
      <c r="P134" s="156" t="str">
        <f>'[2]Actv PlacedInServc'!Z140</f>
        <v/>
      </c>
      <c r="Q134" s="156" t="str">
        <f>'[2]Actv PlacedInServc'!AA140</f>
        <v/>
      </c>
      <c r="R134" s="156" t="str">
        <f>'[2]Actv PlacedInServc'!AB140</f>
        <v/>
      </c>
      <c r="S134" s="156" t="str">
        <f>'[2]Actv PlacedInServc'!AC140</f>
        <v/>
      </c>
      <c r="T134" s="156" t="str">
        <f>'[2]Actv PlacedInServc'!AD140</f>
        <v/>
      </c>
      <c r="U134" s="156" t="str">
        <f>'[2]Actv PlacedInServc'!AE140</f>
        <v/>
      </c>
      <c r="V134" s="156" t="str">
        <f>'[2]Actv PlacedInServc'!AF140</f>
        <v/>
      </c>
      <c r="W134" s="156" t="str">
        <f>'[2]Actv PlacedInServc'!AG140</f>
        <v/>
      </c>
      <c r="X134" s="156" t="str">
        <f>'[2]Actv PlacedInServc'!AH140</f>
        <v/>
      </c>
      <c r="Y134" s="156" t="str">
        <f>'[2]Actv PlacedInServc'!AI140</f>
        <v/>
      </c>
      <c r="Z134" s="156" t="str">
        <f>'[2]Actv PlacedInServc'!AJ140</f>
        <v/>
      </c>
      <c r="AA134" s="156" t="str">
        <f>'[2]Actv PlacedInServc'!AK140</f>
        <v/>
      </c>
      <c r="AB134" s="156" t="str">
        <f>'[2]Actv PlacedInServc'!AL140</f>
        <v/>
      </c>
      <c r="AC134" s="156">
        <v>0</v>
      </c>
      <c r="AD134" s="156">
        <v>0</v>
      </c>
      <c r="AE134" s="156">
        <v>0</v>
      </c>
      <c r="AF134" s="156">
        <v>0</v>
      </c>
      <c r="AG134" s="156">
        <v>0</v>
      </c>
      <c r="AH134" s="156">
        <v>0</v>
      </c>
      <c r="AI134" s="156">
        <v>0</v>
      </c>
      <c r="AJ134" s="156">
        <v>0</v>
      </c>
      <c r="AK134" s="156">
        <v>0</v>
      </c>
      <c r="AL134" s="156">
        <v>0</v>
      </c>
      <c r="AM134" s="156">
        <v>0</v>
      </c>
      <c r="AN134" s="156">
        <v>0</v>
      </c>
      <c r="AO134" s="156">
        <v>0</v>
      </c>
      <c r="AP134" s="156">
        <f t="shared" ref="AP134:AP197" si="13">SUM(F134:P134)</f>
        <v>0</v>
      </c>
      <c r="AQ134" s="156">
        <f t="shared" ref="AQ134:AQ197" si="14">SUM(Q134:AB134)</f>
        <v>0</v>
      </c>
      <c r="AR134" s="156">
        <f t="shared" ref="AR134:AR197" si="15">SUM(AC134:AN134)</f>
        <v>0</v>
      </c>
    </row>
    <row r="135" spans="1:44" x14ac:dyDescent="0.25">
      <c r="A135" s="152" t="str">
        <f>'[2]Actv PlacedInServc'!H141</f>
        <v/>
      </c>
      <c r="B135" s="153" t="str">
        <f>'[2]Actv PlacedInServc'!F141</f>
        <v/>
      </c>
      <c r="C135" s="154" t="str">
        <f t="shared" si="12"/>
        <v/>
      </c>
      <c r="D135" s="37">
        <f>IFERROR(VLOOKUP(C135,'UPIS Acct PP to SAP mapping'!$C$6:$F$81,4,FALSE),0)</f>
        <v>0</v>
      </c>
      <c r="E135" s="155"/>
      <c r="F135" s="156" t="str">
        <f>'[2]Actv PlacedInServc'!P141</f>
        <v/>
      </c>
      <c r="G135" s="156" t="str">
        <f>'[2]Actv PlacedInServc'!Q141</f>
        <v/>
      </c>
      <c r="H135" s="156" t="str">
        <f>'[2]Actv PlacedInServc'!R141</f>
        <v/>
      </c>
      <c r="I135" s="156" t="str">
        <f>'[2]Actv PlacedInServc'!S141</f>
        <v/>
      </c>
      <c r="J135" s="156" t="str">
        <f>'[2]Actv PlacedInServc'!T141</f>
        <v/>
      </c>
      <c r="K135" s="156" t="str">
        <f>'[2]Actv PlacedInServc'!U141</f>
        <v/>
      </c>
      <c r="L135" s="156" t="str">
        <f>'[2]Actv PlacedInServc'!V141</f>
        <v/>
      </c>
      <c r="M135" s="156" t="str">
        <f>'[2]Actv PlacedInServc'!W141</f>
        <v/>
      </c>
      <c r="N135" s="156" t="str">
        <f>'[2]Actv PlacedInServc'!X141</f>
        <v/>
      </c>
      <c r="O135" s="156" t="str">
        <f>'[2]Actv PlacedInServc'!Y141</f>
        <v/>
      </c>
      <c r="P135" s="156" t="str">
        <f>'[2]Actv PlacedInServc'!Z141</f>
        <v/>
      </c>
      <c r="Q135" s="156" t="str">
        <f>'[2]Actv PlacedInServc'!AA141</f>
        <v/>
      </c>
      <c r="R135" s="156" t="str">
        <f>'[2]Actv PlacedInServc'!AB141</f>
        <v/>
      </c>
      <c r="S135" s="156" t="str">
        <f>'[2]Actv PlacedInServc'!AC141</f>
        <v/>
      </c>
      <c r="T135" s="156" t="str">
        <f>'[2]Actv PlacedInServc'!AD141</f>
        <v/>
      </c>
      <c r="U135" s="156" t="str">
        <f>'[2]Actv PlacedInServc'!AE141</f>
        <v/>
      </c>
      <c r="V135" s="156" t="str">
        <f>'[2]Actv PlacedInServc'!AF141</f>
        <v/>
      </c>
      <c r="W135" s="156" t="str">
        <f>'[2]Actv PlacedInServc'!AG141</f>
        <v/>
      </c>
      <c r="X135" s="156" t="str">
        <f>'[2]Actv PlacedInServc'!AH141</f>
        <v/>
      </c>
      <c r="Y135" s="156" t="str">
        <f>'[2]Actv PlacedInServc'!AI141</f>
        <v/>
      </c>
      <c r="Z135" s="156" t="str">
        <f>'[2]Actv PlacedInServc'!AJ141</f>
        <v/>
      </c>
      <c r="AA135" s="156" t="str">
        <f>'[2]Actv PlacedInServc'!AK141</f>
        <v/>
      </c>
      <c r="AB135" s="156" t="str">
        <f>'[2]Actv PlacedInServc'!AL141</f>
        <v/>
      </c>
      <c r="AC135" s="156">
        <v>0</v>
      </c>
      <c r="AD135" s="156">
        <v>0</v>
      </c>
      <c r="AE135" s="156">
        <v>0</v>
      </c>
      <c r="AF135" s="156">
        <v>0</v>
      </c>
      <c r="AG135" s="156">
        <v>0</v>
      </c>
      <c r="AH135" s="156">
        <v>0</v>
      </c>
      <c r="AI135" s="156">
        <v>0</v>
      </c>
      <c r="AJ135" s="156">
        <v>0</v>
      </c>
      <c r="AK135" s="156">
        <v>0</v>
      </c>
      <c r="AL135" s="156">
        <v>0</v>
      </c>
      <c r="AM135" s="156">
        <v>0</v>
      </c>
      <c r="AN135" s="156">
        <v>0</v>
      </c>
      <c r="AO135" s="156">
        <v>0</v>
      </c>
      <c r="AP135" s="156">
        <f t="shared" si="13"/>
        <v>0</v>
      </c>
      <c r="AQ135" s="156">
        <f t="shared" si="14"/>
        <v>0</v>
      </c>
      <c r="AR135" s="156">
        <f t="shared" si="15"/>
        <v>0</v>
      </c>
    </row>
    <row r="136" spans="1:44" x14ac:dyDescent="0.25">
      <c r="A136" s="152" t="str">
        <f>'[2]Actv PlacedInServc'!H142</f>
        <v/>
      </c>
      <c r="B136" s="153" t="str">
        <f>'[2]Actv PlacedInServc'!F142</f>
        <v/>
      </c>
      <c r="C136" s="154" t="str">
        <f t="shared" si="12"/>
        <v/>
      </c>
      <c r="D136" s="37">
        <f>IFERROR(VLOOKUP(C136,'UPIS Acct PP to SAP mapping'!$C$6:$F$81,4,FALSE),0)</f>
        <v>0</v>
      </c>
      <c r="E136" s="155"/>
      <c r="F136" s="156" t="str">
        <f>'[2]Actv PlacedInServc'!P142</f>
        <v/>
      </c>
      <c r="G136" s="156" t="str">
        <f>'[2]Actv PlacedInServc'!Q142</f>
        <v/>
      </c>
      <c r="H136" s="156" t="str">
        <f>'[2]Actv PlacedInServc'!R142</f>
        <v/>
      </c>
      <c r="I136" s="156" t="str">
        <f>'[2]Actv PlacedInServc'!S142</f>
        <v/>
      </c>
      <c r="J136" s="156" t="str">
        <f>'[2]Actv PlacedInServc'!T142</f>
        <v/>
      </c>
      <c r="K136" s="156" t="str">
        <f>'[2]Actv PlacedInServc'!U142</f>
        <v/>
      </c>
      <c r="L136" s="156" t="str">
        <f>'[2]Actv PlacedInServc'!V142</f>
        <v/>
      </c>
      <c r="M136" s="156" t="str">
        <f>'[2]Actv PlacedInServc'!W142</f>
        <v/>
      </c>
      <c r="N136" s="156" t="str">
        <f>'[2]Actv PlacedInServc'!X142</f>
        <v/>
      </c>
      <c r="O136" s="156" t="str">
        <f>'[2]Actv PlacedInServc'!Y142</f>
        <v/>
      </c>
      <c r="P136" s="156" t="str">
        <f>'[2]Actv PlacedInServc'!Z142</f>
        <v/>
      </c>
      <c r="Q136" s="156" t="str">
        <f>'[2]Actv PlacedInServc'!AA142</f>
        <v/>
      </c>
      <c r="R136" s="156" t="str">
        <f>'[2]Actv PlacedInServc'!AB142</f>
        <v/>
      </c>
      <c r="S136" s="156" t="str">
        <f>'[2]Actv PlacedInServc'!AC142</f>
        <v/>
      </c>
      <c r="T136" s="156" t="str">
        <f>'[2]Actv PlacedInServc'!AD142</f>
        <v/>
      </c>
      <c r="U136" s="156" t="str">
        <f>'[2]Actv PlacedInServc'!AE142</f>
        <v/>
      </c>
      <c r="V136" s="156" t="str">
        <f>'[2]Actv PlacedInServc'!AF142</f>
        <v/>
      </c>
      <c r="W136" s="156" t="str">
        <f>'[2]Actv PlacedInServc'!AG142</f>
        <v/>
      </c>
      <c r="X136" s="156" t="str">
        <f>'[2]Actv PlacedInServc'!AH142</f>
        <v/>
      </c>
      <c r="Y136" s="156" t="str">
        <f>'[2]Actv PlacedInServc'!AI142</f>
        <v/>
      </c>
      <c r="Z136" s="156" t="str">
        <f>'[2]Actv PlacedInServc'!AJ142</f>
        <v/>
      </c>
      <c r="AA136" s="156" t="str">
        <f>'[2]Actv PlacedInServc'!AK142</f>
        <v/>
      </c>
      <c r="AB136" s="156" t="str">
        <f>'[2]Actv PlacedInServc'!AL142</f>
        <v/>
      </c>
      <c r="AC136" s="156">
        <v>0</v>
      </c>
      <c r="AD136" s="156">
        <v>0</v>
      </c>
      <c r="AE136" s="156">
        <v>0</v>
      </c>
      <c r="AF136" s="156">
        <v>0</v>
      </c>
      <c r="AG136" s="156">
        <v>0</v>
      </c>
      <c r="AH136" s="156">
        <v>0</v>
      </c>
      <c r="AI136" s="156">
        <v>0</v>
      </c>
      <c r="AJ136" s="156">
        <v>0</v>
      </c>
      <c r="AK136" s="156">
        <v>0</v>
      </c>
      <c r="AL136" s="156">
        <v>0</v>
      </c>
      <c r="AM136" s="156">
        <v>0</v>
      </c>
      <c r="AN136" s="156">
        <v>0</v>
      </c>
      <c r="AO136" s="156">
        <v>0</v>
      </c>
      <c r="AP136" s="156">
        <f t="shared" si="13"/>
        <v>0</v>
      </c>
      <c r="AQ136" s="156">
        <f t="shared" si="14"/>
        <v>0</v>
      </c>
      <c r="AR136" s="156">
        <f t="shared" si="15"/>
        <v>0</v>
      </c>
    </row>
    <row r="137" spans="1:44" x14ac:dyDescent="0.25">
      <c r="A137" s="152" t="str">
        <f>'[2]Actv PlacedInServc'!H143</f>
        <v/>
      </c>
      <c r="B137" s="153" t="str">
        <f>'[2]Actv PlacedInServc'!F143</f>
        <v/>
      </c>
      <c r="C137" s="154" t="str">
        <f t="shared" si="12"/>
        <v/>
      </c>
      <c r="D137" s="37">
        <f>IFERROR(VLOOKUP(C137,'UPIS Acct PP to SAP mapping'!$C$6:$F$81,4,FALSE),0)</f>
        <v>0</v>
      </c>
      <c r="E137" s="155"/>
      <c r="F137" s="156" t="str">
        <f>'[2]Actv PlacedInServc'!P143</f>
        <v/>
      </c>
      <c r="G137" s="156" t="str">
        <f>'[2]Actv PlacedInServc'!Q143</f>
        <v/>
      </c>
      <c r="H137" s="156" t="str">
        <f>'[2]Actv PlacedInServc'!R143</f>
        <v/>
      </c>
      <c r="I137" s="156" t="str">
        <f>'[2]Actv PlacedInServc'!S143</f>
        <v/>
      </c>
      <c r="J137" s="156" t="str">
        <f>'[2]Actv PlacedInServc'!T143</f>
        <v/>
      </c>
      <c r="K137" s="156" t="str">
        <f>'[2]Actv PlacedInServc'!U143</f>
        <v/>
      </c>
      <c r="L137" s="156" t="str">
        <f>'[2]Actv PlacedInServc'!V143</f>
        <v/>
      </c>
      <c r="M137" s="156" t="str">
        <f>'[2]Actv PlacedInServc'!W143</f>
        <v/>
      </c>
      <c r="N137" s="156" t="str">
        <f>'[2]Actv PlacedInServc'!X143</f>
        <v/>
      </c>
      <c r="O137" s="156" t="str">
        <f>'[2]Actv PlacedInServc'!Y143</f>
        <v/>
      </c>
      <c r="P137" s="156" t="str">
        <f>'[2]Actv PlacedInServc'!Z143</f>
        <v/>
      </c>
      <c r="Q137" s="156" t="str">
        <f>'[2]Actv PlacedInServc'!AA143</f>
        <v/>
      </c>
      <c r="R137" s="156" t="str">
        <f>'[2]Actv PlacedInServc'!AB143</f>
        <v/>
      </c>
      <c r="S137" s="156" t="str">
        <f>'[2]Actv PlacedInServc'!AC143</f>
        <v/>
      </c>
      <c r="T137" s="156" t="str">
        <f>'[2]Actv PlacedInServc'!AD143</f>
        <v/>
      </c>
      <c r="U137" s="156" t="str">
        <f>'[2]Actv PlacedInServc'!AE143</f>
        <v/>
      </c>
      <c r="V137" s="156" t="str">
        <f>'[2]Actv PlacedInServc'!AF143</f>
        <v/>
      </c>
      <c r="W137" s="156" t="str">
        <f>'[2]Actv PlacedInServc'!AG143</f>
        <v/>
      </c>
      <c r="X137" s="156" t="str">
        <f>'[2]Actv PlacedInServc'!AH143</f>
        <v/>
      </c>
      <c r="Y137" s="156" t="str">
        <f>'[2]Actv PlacedInServc'!AI143</f>
        <v/>
      </c>
      <c r="Z137" s="156" t="str">
        <f>'[2]Actv PlacedInServc'!AJ143</f>
        <v/>
      </c>
      <c r="AA137" s="156" t="str">
        <f>'[2]Actv PlacedInServc'!AK143</f>
        <v/>
      </c>
      <c r="AB137" s="156" t="str">
        <f>'[2]Actv PlacedInServc'!AL143</f>
        <v/>
      </c>
      <c r="AC137" s="156">
        <v>0</v>
      </c>
      <c r="AD137" s="156">
        <v>0</v>
      </c>
      <c r="AE137" s="156">
        <v>0</v>
      </c>
      <c r="AF137" s="156">
        <v>0</v>
      </c>
      <c r="AG137" s="156">
        <v>0</v>
      </c>
      <c r="AH137" s="156">
        <v>0</v>
      </c>
      <c r="AI137" s="156">
        <v>0</v>
      </c>
      <c r="AJ137" s="156">
        <v>0</v>
      </c>
      <c r="AK137" s="156">
        <v>0</v>
      </c>
      <c r="AL137" s="156">
        <v>0</v>
      </c>
      <c r="AM137" s="156">
        <v>0</v>
      </c>
      <c r="AN137" s="156">
        <v>0</v>
      </c>
      <c r="AO137" s="156">
        <v>0</v>
      </c>
      <c r="AP137" s="156">
        <f t="shared" si="13"/>
        <v>0</v>
      </c>
      <c r="AQ137" s="156">
        <f t="shared" si="14"/>
        <v>0</v>
      </c>
      <c r="AR137" s="156">
        <f t="shared" si="15"/>
        <v>0</v>
      </c>
    </row>
    <row r="138" spans="1:44" x14ac:dyDescent="0.25">
      <c r="A138" s="152" t="str">
        <f>'[2]Actv PlacedInServc'!H144</f>
        <v/>
      </c>
      <c r="B138" s="153" t="str">
        <f>'[2]Actv PlacedInServc'!F144</f>
        <v/>
      </c>
      <c r="C138" s="154" t="str">
        <f t="shared" si="12"/>
        <v/>
      </c>
      <c r="D138" s="37">
        <f>IFERROR(VLOOKUP(C138,'UPIS Acct PP to SAP mapping'!$C$6:$F$81,4,FALSE),0)</f>
        <v>0</v>
      </c>
      <c r="E138" s="155" t="str">
        <f>IF(A138="", B138, E137)</f>
        <v/>
      </c>
      <c r="F138" s="156" t="str">
        <f>'[2]Actv PlacedInServc'!P144</f>
        <v/>
      </c>
      <c r="G138" s="156" t="str">
        <f>'[2]Actv PlacedInServc'!Q144</f>
        <v/>
      </c>
      <c r="H138" s="156" t="str">
        <f>'[2]Actv PlacedInServc'!R144</f>
        <v/>
      </c>
      <c r="I138" s="156" t="str">
        <f>'[2]Actv PlacedInServc'!S144</f>
        <v/>
      </c>
      <c r="J138" s="156" t="str">
        <f>'[2]Actv PlacedInServc'!T144</f>
        <v/>
      </c>
      <c r="K138" s="156" t="str">
        <f>'[2]Actv PlacedInServc'!U144</f>
        <v/>
      </c>
      <c r="L138" s="156" t="str">
        <f>'[2]Actv PlacedInServc'!V144</f>
        <v/>
      </c>
      <c r="M138" s="156" t="str">
        <f>'[2]Actv PlacedInServc'!W144</f>
        <v/>
      </c>
      <c r="N138" s="156" t="str">
        <f>'[2]Actv PlacedInServc'!X144</f>
        <v/>
      </c>
      <c r="O138" s="156" t="str">
        <f>'[2]Actv PlacedInServc'!Y144</f>
        <v/>
      </c>
      <c r="P138" s="156" t="str">
        <f>'[2]Actv PlacedInServc'!Z144</f>
        <v/>
      </c>
      <c r="Q138" s="156" t="str">
        <f>'[2]Actv PlacedInServc'!AA144</f>
        <v/>
      </c>
      <c r="R138" s="156" t="str">
        <f>'[2]Actv PlacedInServc'!AB144</f>
        <v/>
      </c>
      <c r="S138" s="156" t="str">
        <f>'[2]Actv PlacedInServc'!AC144</f>
        <v/>
      </c>
      <c r="T138" s="156" t="str">
        <f>'[2]Actv PlacedInServc'!AD144</f>
        <v/>
      </c>
      <c r="U138" s="156" t="str">
        <f>'[2]Actv PlacedInServc'!AE144</f>
        <v/>
      </c>
      <c r="V138" s="156" t="str">
        <f>'[2]Actv PlacedInServc'!AF144</f>
        <v/>
      </c>
      <c r="W138" s="156" t="str">
        <f>'[2]Actv PlacedInServc'!AG144</f>
        <v/>
      </c>
      <c r="X138" s="156" t="str">
        <f>'[2]Actv PlacedInServc'!AH144</f>
        <v/>
      </c>
      <c r="Y138" s="156" t="str">
        <f>'[2]Actv PlacedInServc'!AI144</f>
        <v/>
      </c>
      <c r="Z138" s="156" t="str">
        <f>'[2]Actv PlacedInServc'!AJ144</f>
        <v/>
      </c>
      <c r="AA138" s="156" t="str">
        <f>'[2]Actv PlacedInServc'!AK144</f>
        <v/>
      </c>
      <c r="AB138" s="156" t="str">
        <f>'[2]Actv PlacedInServc'!AL144</f>
        <v/>
      </c>
      <c r="AC138" s="156">
        <v>0</v>
      </c>
      <c r="AD138" s="156">
        <v>0</v>
      </c>
      <c r="AE138" s="156">
        <v>0</v>
      </c>
      <c r="AF138" s="156">
        <v>0</v>
      </c>
      <c r="AG138" s="156">
        <v>0</v>
      </c>
      <c r="AH138" s="156">
        <v>0</v>
      </c>
      <c r="AI138" s="156">
        <v>0</v>
      </c>
      <c r="AJ138" s="156">
        <v>0</v>
      </c>
      <c r="AK138" s="156">
        <v>0</v>
      </c>
      <c r="AL138" s="156">
        <v>0</v>
      </c>
      <c r="AM138" s="156">
        <v>0</v>
      </c>
      <c r="AN138" s="156">
        <v>0</v>
      </c>
      <c r="AO138" s="156">
        <v>0</v>
      </c>
      <c r="AP138" s="156">
        <f t="shared" si="13"/>
        <v>0</v>
      </c>
      <c r="AQ138" s="156">
        <f t="shared" si="14"/>
        <v>0</v>
      </c>
      <c r="AR138" s="156">
        <f t="shared" si="15"/>
        <v>0</v>
      </c>
    </row>
    <row r="139" spans="1:44" x14ac:dyDescent="0.25">
      <c r="A139" s="152" t="str">
        <f>'[2]Actv PlacedInServc'!H145</f>
        <v/>
      </c>
      <c r="B139" s="153" t="str">
        <f>'[2]Actv PlacedInServc'!F145</f>
        <v/>
      </c>
      <c r="C139" s="154" t="str">
        <f t="shared" si="12"/>
        <v/>
      </c>
      <c r="D139" s="37">
        <f>IFERROR(VLOOKUP(C139,'UPIS Acct PP to SAP mapping'!$C$6:$F$81,4,FALSE),0)</f>
        <v>0</v>
      </c>
      <c r="E139" s="155"/>
      <c r="F139" s="156" t="str">
        <f>'[2]Actv PlacedInServc'!P145</f>
        <v/>
      </c>
      <c r="G139" s="156" t="str">
        <f>'[2]Actv PlacedInServc'!Q145</f>
        <v/>
      </c>
      <c r="H139" s="156" t="str">
        <f>'[2]Actv PlacedInServc'!R145</f>
        <v/>
      </c>
      <c r="I139" s="156" t="str">
        <f>'[2]Actv PlacedInServc'!S145</f>
        <v/>
      </c>
      <c r="J139" s="156" t="str">
        <f>'[2]Actv PlacedInServc'!T145</f>
        <v/>
      </c>
      <c r="K139" s="156" t="str">
        <f>'[2]Actv PlacedInServc'!U145</f>
        <v/>
      </c>
      <c r="L139" s="156" t="str">
        <f>'[2]Actv PlacedInServc'!V145</f>
        <v/>
      </c>
      <c r="M139" s="156" t="str">
        <f>'[2]Actv PlacedInServc'!W145</f>
        <v/>
      </c>
      <c r="N139" s="156" t="str">
        <f>'[2]Actv PlacedInServc'!X145</f>
        <v/>
      </c>
      <c r="O139" s="156" t="str">
        <f>'[2]Actv PlacedInServc'!Y145</f>
        <v/>
      </c>
      <c r="P139" s="156" t="str">
        <f>'[2]Actv PlacedInServc'!Z145</f>
        <v/>
      </c>
      <c r="Q139" s="156" t="str">
        <f>'[2]Actv PlacedInServc'!AA145</f>
        <v/>
      </c>
      <c r="R139" s="156" t="str">
        <f>'[2]Actv PlacedInServc'!AB145</f>
        <v/>
      </c>
      <c r="S139" s="156" t="str">
        <f>'[2]Actv PlacedInServc'!AC145</f>
        <v/>
      </c>
      <c r="T139" s="156" t="str">
        <f>'[2]Actv PlacedInServc'!AD145</f>
        <v/>
      </c>
      <c r="U139" s="156" t="str">
        <f>'[2]Actv PlacedInServc'!AE145</f>
        <v/>
      </c>
      <c r="V139" s="156" t="str">
        <f>'[2]Actv PlacedInServc'!AF145</f>
        <v/>
      </c>
      <c r="W139" s="156" t="str">
        <f>'[2]Actv PlacedInServc'!AG145</f>
        <v/>
      </c>
      <c r="X139" s="156" t="str">
        <f>'[2]Actv PlacedInServc'!AH145</f>
        <v/>
      </c>
      <c r="Y139" s="156" t="str">
        <f>'[2]Actv PlacedInServc'!AI145</f>
        <v/>
      </c>
      <c r="Z139" s="156" t="str">
        <f>'[2]Actv PlacedInServc'!AJ145</f>
        <v/>
      </c>
      <c r="AA139" s="156" t="str">
        <f>'[2]Actv PlacedInServc'!AK145</f>
        <v/>
      </c>
      <c r="AB139" s="156" t="str">
        <f>'[2]Actv PlacedInServc'!AL145</f>
        <v/>
      </c>
      <c r="AC139" s="156">
        <v>0</v>
      </c>
      <c r="AD139" s="156">
        <v>0</v>
      </c>
      <c r="AE139" s="156">
        <v>0</v>
      </c>
      <c r="AF139" s="156">
        <v>0</v>
      </c>
      <c r="AG139" s="156">
        <v>0</v>
      </c>
      <c r="AH139" s="156">
        <v>0</v>
      </c>
      <c r="AI139" s="156">
        <v>0</v>
      </c>
      <c r="AJ139" s="156">
        <v>0</v>
      </c>
      <c r="AK139" s="156">
        <v>0</v>
      </c>
      <c r="AL139" s="156">
        <v>0</v>
      </c>
      <c r="AM139" s="156">
        <v>0</v>
      </c>
      <c r="AN139" s="156">
        <v>0</v>
      </c>
      <c r="AO139" s="156">
        <v>0</v>
      </c>
      <c r="AP139" s="156">
        <f t="shared" si="13"/>
        <v>0</v>
      </c>
      <c r="AQ139" s="156">
        <f t="shared" si="14"/>
        <v>0</v>
      </c>
      <c r="AR139" s="156">
        <f t="shared" si="15"/>
        <v>0</v>
      </c>
    </row>
    <row r="140" spans="1:44" x14ac:dyDescent="0.25">
      <c r="A140" s="152" t="str">
        <f>'[2]Actv PlacedInServc'!H146</f>
        <v/>
      </c>
      <c r="B140" s="153" t="str">
        <f>'[2]Actv PlacedInServc'!F146</f>
        <v/>
      </c>
      <c r="C140" s="154" t="str">
        <f t="shared" si="12"/>
        <v/>
      </c>
      <c r="D140" s="37">
        <f>IFERROR(VLOOKUP(C140,'UPIS Acct PP to SAP mapping'!$C$6:$F$81,4,FALSE),0)</f>
        <v>0</v>
      </c>
      <c r="E140" s="155"/>
      <c r="F140" s="156" t="str">
        <f>'[2]Actv PlacedInServc'!P146</f>
        <v/>
      </c>
      <c r="G140" s="156" t="str">
        <f>'[2]Actv PlacedInServc'!Q146</f>
        <v/>
      </c>
      <c r="H140" s="156" t="str">
        <f>'[2]Actv PlacedInServc'!R146</f>
        <v/>
      </c>
      <c r="I140" s="156" t="str">
        <f>'[2]Actv PlacedInServc'!S146</f>
        <v/>
      </c>
      <c r="J140" s="156" t="str">
        <f>'[2]Actv PlacedInServc'!T146</f>
        <v/>
      </c>
      <c r="K140" s="156" t="str">
        <f>'[2]Actv PlacedInServc'!U146</f>
        <v/>
      </c>
      <c r="L140" s="156" t="str">
        <f>'[2]Actv PlacedInServc'!V146</f>
        <v/>
      </c>
      <c r="M140" s="156" t="str">
        <f>'[2]Actv PlacedInServc'!W146</f>
        <v/>
      </c>
      <c r="N140" s="156" t="str">
        <f>'[2]Actv PlacedInServc'!X146</f>
        <v/>
      </c>
      <c r="O140" s="156" t="str">
        <f>'[2]Actv PlacedInServc'!Y146</f>
        <v/>
      </c>
      <c r="P140" s="156" t="str">
        <f>'[2]Actv PlacedInServc'!Z146</f>
        <v/>
      </c>
      <c r="Q140" s="156" t="str">
        <f>'[2]Actv PlacedInServc'!AA146</f>
        <v/>
      </c>
      <c r="R140" s="156" t="str">
        <f>'[2]Actv PlacedInServc'!AB146</f>
        <v/>
      </c>
      <c r="S140" s="156" t="str">
        <f>'[2]Actv PlacedInServc'!AC146</f>
        <v/>
      </c>
      <c r="T140" s="156" t="str">
        <f>'[2]Actv PlacedInServc'!AD146</f>
        <v/>
      </c>
      <c r="U140" s="156" t="str">
        <f>'[2]Actv PlacedInServc'!AE146</f>
        <v/>
      </c>
      <c r="V140" s="156" t="str">
        <f>'[2]Actv PlacedInServc'!AF146</f>
        <v/>
      </c>
      <c r="W140" s="156" t="str">
        <f>'[2]Actv PlacedInServc'!AG146</f>
        <v/>
      </c>
      <c r="X140" s="156" t="str">
        <f>'[2]Actv PlacedInServc'!AH146</f>
        <v/>
      </c>
      <c r="Y140" s="156" t="str">
        <f>'[2]Actv PlacedInServc'!AI146</f>
        <v/>
      </c>
      <c r="Z140" s="156" t="str">
        <f>'[2]Actv PlacedInServc'!AJ146</f>
        <v/>
      </c>
      <c r="AA140" s="156" t="str">
        <f>'[2]Actv PlacedInServc'!AK146</f>
        <v/>
      </c>
      <c r="AB140" s="156" t="str">
        <f>'[2]Actv PlacedInServc'!AL146</f>
        <v/>
      </c>
      <c r="AC140" s="156">
        <v>0</v>
      </c>
      <c r="AD140" s="156">
        <v>0</v>
      </c>
      <c r="AE140" s="156">
        <v>0</v>
      </c>
      <c r="AF140" s="156">
        <v>0</v>
      </c>
      <c r="AG140" s="156">
        <v>0</v>
      </c>
      <c r="AH140" s="156">
        <v>0</v>
      </c>
      <c r="AI140" s="156">
        <v>0</v>
      </c>
      <c r="AJ140" s="156">
        <v>0</v>
      </c>
      <c r="AK140" s="156">
        <v>0</v>
      </c>
      <c r="AL140" s="156">
        <v>0</v>
      </c>
      <c r="AM140" s="156">
        <v>0</v>
      </c>
      <c r="AN140" s="156">
        <v>0</v>
      </c>
      <c r="AO140" s="156">
        <v>0</v>
      </c>
      <c r="AP140" s="156">
        <f t="shared" si="13"/>
        <v>0</v>
      </c>
      <c r="AQ140" s="156">
        <f t="shared" si="14"/>
        <v>0</v>
      </c>
      <c r="AR140" s="156">
        <f t="shared" si="15"/>
        <v>0</v>
      </c>
    </row>
    <row r="141" spans="1:44" x14ac:dyDescent="0.25">
      <c r="A141" s="152" t="str">
        <f>'[2]Actv PlacedInServc'!H147</f>
        <v/>
      </c>
      <c r="B141" s="153" t="str">
        <f>'[2]Actv PlacedInServc'!F147</f>
        <v>Post Acquisition BD Capex</v>
      </c>
      <c r="C141" s="154" t="str">
        <f t="shared" si="12"/>
        <v>Post A</v>
      </c>
      <c r="D141" s="37">
        <f>IFERROR(VLOOKUP(C141,'UPIS Acct PP to SAP mapping'!$C$6:$F$81,4,FALSE),0)</f>
        <v>0</v>
      </c>
      <c r="E141" s="155"/>
      <c r="F141" s="156" t="str">
        <f>'[2]Actv PlacedInServc'!P147</f>
        <v/>
      </c>
      <c r="G141" s="156">
        <f>'[2]Actv PlacedInServc'!Q147</f>
        <v>0</v>
      </c>
      <c r="H141" s="156">
        <f>'[2]Actv PlacedInServc'!R147</f>
        <v>0</v>
      </c>
      <c r="I141" s="156">
        <f>'[2]Actv PlacedInServc'!S147</f>
        <v>0</v>
      </c>
      <c r="J141" s="156">
        <f>'[2]Actv PlacedInServc'!T147</f>
        <v>0</v>
      </c>
      <c r="K141" s="156">
        <f>'[2]Actv PlacedInServc'!U147</f>
        <v>0</v>
      </c>
      <c r="L141" s="156">
        <f>'[2]Actv PlacedInServc'!V147</f>
        <v>0</v>
      </c>
      <c r="M141" s="156">
        <f>'[2]Actv PlacedInServc'!W147</f>
        <v>0</v>
      </c>
      <c r="N141" s="156">
        <f>'[2]Actv PlacedInServc'!X147</f>
        <v>0</v>
      </c>
      <c r="O141" s="156">
        <f>'[2]Actv PlacedInServc'!Y147</f>
        <v>0</v>
      </c>
      <c r="P141" s="156">
        <f>'[2]Actv PlacedInServc'!Z147</f>
        <v>0</v>
      </c>
      <c r="Q141" s="156">
        <f>'[2]Actv PlacedInServc'!AA147</f>
        <v>0</v>
      </c>
      <c r="R141" s="156">
        <f>'[2]Actv PlacedInServc'!AB147</f>
        <v>0</v>
      </c>
      <c r="S141" s="156">
        <f>'[2]Actv PlacedInServc'!AC147</f>
        <v>0</v>
      </c>
      <c r="T141" s="156">
        <f>'[2]Actv PlacedInServc'!AD147</f>
        <v>0</v>
      </c>
      <c r="U141" s="156">
        <f>'[2]Actv PlacedInServc'!AE147</f>
        <v>0</v>
      </c>
      <c r="V141" s="156">
        <f>'[2]Actv PlacedInServc'!AF147</f>
        <v>0</v>
      </c>
      <c r="W141" s="156">
        <f>'[2]Actv PlacedInServc'!AG147</f>
        <v>0</v>
      </c>
      <c r="X141" s="156">
        <f>'[2]Actv PlacedInServc'!AH147</f>
        <v>0</v>
      </c>
      <c r="Y141" s="156">
        <f>'[2]Actv PlacedInServc'!AI147</f>
        <v>0</v>
      </c>
      <c r="Z141" s="156">
        <f>'[2]Actv PlacedInServc'!AJ147</f>
        <v>0</v>
      </c>
      <c r="AA141" s="156">
        <f>'[2]Actv PlacedInServc'!AK147</f>
        <v>0</v>
      </c>
      <c r="AB141" s="156">
        <f>'[2]Actv PlacedInServc'!AL147</f>
        <v>0</v>
      </c>
      <c r="AC141" s="156">
        <v>0</v>
      </c>
      <c r="AD141" s="156">
        <v>0</v>
      </c>
      <c r="AE141" s="156">
        <v>0</v>
      </c>
      <c r="AF141" s="156">
        <v>0</v>
      </c>
      <c r="AG141" s="156">
        <v>0</v>
      </c>
      <c r="AH141" s="156">
        <v>0</v>
      </c>
      <c r="AI141" s="156">
        <v>0</v>
      </c>
      <c r="AJ141" s="156">
        <v>0</v>
      </c>
      <c r="AK141" s="156">
        <v>0</v>
      </c>
      <c r="AL141" s="156">
        <v>0</v>
      </c>
      <c r="AM141" s="156">
        <v>0</v>
      </c>
      <c r="AN141" s="156">
        <v>0</v>
      </c>
      <c r="AO141" s="156">
        <v>0</v>
      </c>
      <c r="AP141" s="156">
        <f t="shared" si="13"/>
        <v>0</v>
      </c>
      <c r="AQ141" s="156">
        <f t="shared" si="14"/>
        <v>0</v>
      </c>
      <c r="AR141" s="156">
        <f t="shared" si="15"/>
        <v>0</v>
      </c>
    </row>
    <row r="142" spans="1:44" x14ac:dyDescent="0.25">
      <c r="A142" s="152" t="str">
        <f>'[2]Actv PlacedInServc'!H148</f>
        <v/>
      </c>
      <c r="B142" s="153" t="str">
        <f>'[2]Actv PlacedInServc'!F148</f>
        <v/>
      </c>
      <c r="C142" s="154" t="str">
        <f t="shared" si="12"/>
        <v/>
      </c>
      <c r="D142" s="37">
        <f>IFERROR(VLOOKUP(C142,'UPIS Acct PP to SAP mapping'!$C$6:$F$81,4,FALSE),0)</f>
        <v>0</v>
      </c>
      <c r="E142" s="155"/>
      <c r="F142" s="156" t="str">
        <f>'[2]Actv PlacedInServc'!P148</f>
        <v/>
      </c>
      <c r="G142" s="156" t="str">
        <f>'[2]Actv PlacedInServc'!Q148</f>
        <v/>
      </c>
      <c r="H142" s="156" t="str">
        <f>'[2]Actv PlacedInServc'!R148</f>
        <v/>
      </c>
      <c r="I142" s="156" t="str">
        <f>'[2]Actv PlacedInServc'!S148</f>
        <v/>
      </c>
      <c r="J142" s="156" t="str">
        <f>'[2]Actv PlacedInServc'!T148</f>
        <v/>
      </c>
      <c r="K142" s="156" t="str">
        <f>'[2]Actv PlacedInServc'!U148</f>
        <v/>
      </c>
      <c r="L142" s="156" t="str">
        <f>'[2]Actv PlacedInServc'!V148</f>
        <v/>
      </c>
      <c r="M142" s="156" t="str">
        <f>'[2]Actv PlacedInServc'!W148</f>
        <v/>
      </c>
      <c r="N142" s="156" t="str">
        <f>'[2]Actv PlacedInServc'!X148</f>
        <v/>
      </c>
      <c r="O142" s="156" t="str">
        <f>'[2]Actv PlacedInServc'!Y148</f>
        <v/>
      </c>
      <c r="P142" s="156" t="str">
        <f>'[2]Actv PlacedInServc'!Z148</f>
        <v/>
      </c>
      <c r="Q142" s="156" t="str">
        <f>'[2]Actv PlacedInServc'!AA148</f>
        <v/>
      </c>
      <c r="R142" s="156" t="str">
        <f>'[2]Actv PlacedInServc'!AB148</f>
        <v/>
      </c>
      <c r="S142" s="156" t="str">
        <f>'[2]Actv PlacedInServc'!AC148</f>
        <v/>
      </c>
      <c r="T142" s="156" t="str">
        <f>'[2]Actv PlacedInServc'!AD148</f>
        <v/>
      </c>
      <c r="U142" s="156" t="str">
        <f>'[2]Actv PlacedInServc'!AE148</f>
        <v/>
      </c>
      <c r="V142" s="156" t="str">
        <f>'[2]Actv PlacedInServc'!AF148</f>
        <v/>
      </c>
      <c r="W142" s="156" t="str">
        <f>'[2]Actv PlacedInServc'!AG148</f>
        <v/>
      </c>
      <c r="X142" s="156" t="str">
        <f>'[2]Actv PlacedInServc'!AH148</f>
        <v/>
      </c>
      <c r="Y142" s="156" t="str">
        <f>'[2]Actv PlacedInServc'!AI148</f>
        <v/>
      </c>
      <c r="Z142" s="156" t="str">
        <f>'[2]Actv PlacedInServc'!AJ148</f>
        <v/>
      </c>
      <c r="AA142" s="156" t="str">
        <f>'[2]Actv PlacedInServc'!AK148</f>
        <v/>
      </c>
      <c r="AB142" s="156" t="str">
        <f>'[2]Actv PlacedInServc'!AL148</f>
        <v/>
      </c>
      <c r="AC142" s="156">
        <v>0</v>
      </c>
      <c r="AD142" s="156">
        <v>0</v>
      </c>
      <c r="AE142" s="156">
        <v>0</v>
      </c>
      <c r="AF142" s="156">
        <v>0</v>
      </c>
      <c r="AG142" s="156">
        <v>0</v>
      </c>
      <c r="AH142" s="156">
        <v>0</v>
      </c>
      <c r="AI142" s="156">
        <v>0</v>
      </c>
      <c r="AJ142" s="156">
        <v>0</v>
      </c>
      <c r="AK142" s="156">
        <v>0</v>
      </c>
      <c r="AL142" s="156">
        <v>0</v>
      </c>
      <c r="AM142" s="156">
        <v>0</v>
      </c>
      <c r="AN142" s="156">
        <v>0</v>
      </c>
      <c r="AO142" s="156">
        <v>0</v>
      </c>
      <c r="AP142" s="156">
        <f t="shared" si="13"/>
        <v>0</v>
      </c>
      <c r="AQ142" s="156">
        <f t="shared" si="14"/>
        <v>0</v>
      </c>
      <c r="AR142" s="156">
        <f t="shared" si="15"/>
        <v>0</v>
      </c>
    </row>
    <row r="143" spans="1:44" x14ac:dyDescent="0.25">
      <c r="A143" s="152" t="str">
        <f>'[2]Actv PlacedInServc'!H149</f>
        <v/>
      </c>
      <c r="B143" s="153" t="str">
        <f>'[2]Actv PlacedInServc'!F149</f>
        <v/>
      </c>
      <c r="C143" s="154" t="str">
        <f t="shared" si="12"/>
        <v/>
      </c>
      <c r="D143" s="37">
        <f>IFERROR(VLOOKUP(C143,'UPIS Acct PP to SAP mapping'!$C$6:$F$81,4,FALSE),0)</f>
        <v>0</v>
      </c>
      <c r="E143" s="155"/>
      <c r="F143" s="156" t="str">
        <f>'[2]Actv PlacedInServc'!P149</f>
        <v/>
      </c>
      <c r="G143" s="156" t="str">
        <f>'[2]Actv PlacedInServc'!Q149</f>
        <v/>
      </c>
      <c r="H143" s="156" t="str">
        <f>'[2]Actv PlacedInServc'!R149</f>
        <v/>
      </c>
      <c r="I143" s="156" t="str">
        <f>'[2]Actv PlacedInServc'!S149</f>
        <v/>
      </c>
      <c r="J143" s="156" t="str">
        <f>'[2]Actv PlacedInServc'!T149</f>
        <v/>
      </c>
      <c r="K143" s="156" t="str">
        <f>'[2]Actv PlacedInServc'!U149</f>
        <v/>
      </c>
      <c r="L143" s="156" t="str">
        <f>'[2]Actv PlacedInServc'!V149</f>
        <v/>
      </c>
      <c r="M143" s="156" t="str">
        <f>'[2]Actv PlacedInServc'!W149</f>
        <v/>
      </c>
      <c r="N143" s="156" t="str">
        <f>'[2]Actv PlacedInServc'!X149</f>
        <v/>
      </c>
      <c r="O143" s="156" t="str">
        <f>'[2]Actv PlacedInServc'!Y149</f>
        <v/>
      </c>
      <c r="P143" s="156" t="str">
        <f>'[2]Actv PlacedInServc'!Z149</f>
        <v/>
      </c>
      <c r="Q143" s="156" t="str">
        <f>'[2]Actv PlacedInServc'!AA149</f>
        <v/>
      </c>
      <c r="R143" s="156" t="str">
        <f>'[2]Actv PlacedInServc'!AB149</f>
        <v/>
      </c>
      <c r="S143" s="156" t="str">
        <f>'[2]Actv PlacedInServc'!AC149</f>
        <v/>
      </c>
      <c r="T143" s="156" t="str">
        <f>'[2]Actv PlacedInServc'!AD149</f>
        <v/>
      </c>
      <c r="U143" s="156" t="str">
        <f>'[2]Actv PlacedInServc'!AE149</f>
        <v/>
      </c>
      <c r="V143" s="156" t="str">
        <f>'[2]Actv PlacedInServc'!AF149</f>
        <v/>
      </c>
      <c r="W143" s="156" t="str">
        <f>'[2]Actv PlacedInServc'!AG149</f>
        <v/>
      </c>
      <c r="X143" s="156" t="str">
        <f>'[2]Actv PlacedInServc'!AH149</f>
        <v/>
      </c>
      <c r="Y143" s="156" t="str">
        <f>'[2]Actv PlacedInServc'!AI149</f>
        <v/>
      </c>
      <c r="Z143" s="156" t="str">
        <f>'[2]Actv PlacedInServc'!AJ149</f>
        <v/>
      </c>
      <c r="AA143" s="156" t="str">
        <f>'[2]Actv PlacedInServc'!AK149</f>
        <v/>
      </c>
      <c r="AB143" s="156" t="str">
        <f>'[2]Actv PlacedInServc'!AL149</f>
        <v/>
      </c>
      <c r="AC143" s="156">
        <v>0</v>
      </c>
      <c r="AD143" s="156">
        <v>0</v>
      </c>
      <c r="AE143" s="156">
        <v>0</v>
      </c>
      <c r="AF143" s="156">
        <v>0</v>
      </c>
      <c r="AG143" s="156">
        <v>0</v>
      </c>
      <c r="AH143" s="156">
        <v>0</v>
      </c>
      <c r="AI143" s="156">
        <v>0</v>
      </c>
      <c r="AJ143" s="156">
        <v>0</v>
      </c>
      <c r="AK143" s="156">
        <v>0</v>
      </c>
      <c r="AL143" s="156">
        <v>0</v>
      </c>
      <c r="AM143" s="156">
        <v>0</v>
      </c>
      <c r="AN143" s="156">
        <v>0</v>
      </c>
      <c r="AO143" s="156">
        <v>0</v>
      </c>
      <c r="AP143" s="156">
        <f t="shared" si="13"/>
        <v>0</v>
      </c>
      <c r="AQ143" s="156">
        <f t="shared" si="14"/>
        <v>0</v>
      </c>
      <c r="AR143" s="156">
        <f t="shared" si="15"/>
        <v>0</v>
      </c>
    </row>
    <row r="144" spans="1:44" x14ac:dyDescent="0.25">
      <c r="A144" s="152" t="str">
        <f>'[2]Actv PlacedInServc'!H150</f>
        <v/>
      </c>
      <c r="B144" s="153" t="str">
        <f>'[2]Actv PlacedInServc'!F150</f>
        <v/>
      </c>
      <c r="C144" s="154" t="str">
        <f t="shared" si="12"/>
        <v/>
      </c>
      <c r="D144" s="37">
        <f>IFERROR(VLOOKUP(C144,'UPIS Acct PP to SAP mapping'!$C$6:$F$81,4,FALSE),0)</f>
        <v>0</v>
      </c>
      <c r="E144" s="155" t="str">
        <f>IF(A144="", B144, E143)</f>
        <v/>
      </c>
      <c r="F144" s="156" t="str">
        <f>'[2]Actv PlacedInServc'!P150</f>
        <v/>
      </c>
      <c r="G144" s="156" t="str">
        <f>'[2]Actv PlacedInServc'!Q150</f>
        <v/>
      </c>
      <c r="H144" s="156" t="str">
        <f>'[2]Actv PlacedInServc'!R150</f>
        <v/>
      </c>
      <c r="I144" s="156" t="str">
        <f>'[2]Actv PlacedInServc'!S150</f>
        <v/>
      </c>
      <c r="J144" s="156" t="str">
        <f>'[2]Actv PlacedInServc'!T150</f>
        <v/>
      </c>
      <c r="K144" s="156" t="str">
        <f>'[2]Actv PlacedInServc'!U150</f>
        <v/>
      </c>
      <c r="L144" s="156" t="str">
        <f>'[2]Actv PlacedInServc'!V150</f>
        <v/>
      </c>
      <c r="M144" s="156" t="str">
        <f>'[2]Actv PlacedInServc'!W150</f>
        <v/>
      </c>
      <c r="N144" s="156" t="str">
        <f>'[2]Actv PlacedInServc'!X150</f>
        <v/>
      </c>
      <c r="O144" s="156" t="str">
        <f>'[2]Actv PlacedInServc'!Y150</f>
        <v/>
      </c>
      <c r="P144" s="156" t="str">
        <f>'[2]Actv PlacedInServc'!Z150</f>
        <v/>
      </c>
      <c r="Q144" s="156" t="str">
        <f>'[2]Actv PlacedInServc'!AA150</f>
        <v/>
      </c>
      <c r="R144" s="156" t="str">
        <f>'[2]Actv PlacedInServc'!AB150</f>
        <v/>
      </c>
      <c r="S144" s="156" t="str">
        <f>'[2]Actv PlacedInServc'!AC150</f>
        <v/>
      </c>
      <c r="T144" s="156" t="str">
        <f>'[2]Actv PlacedInServc'!AD150</f>
        <v/>
      </c>
      <c r="U144" s="156" t="str">
        <f>'[2]Actv PlacedInServc'!AE150</f>
        <v/>
      </c>
      <c r="V144" s="156" t="str">
        <f>'[2]Actv PlacedInServc'!AF150</f>
        <v/>
      </c>
      <c r="W144" s="156" t="str">
        <f>'[2]Actv PlacedInServc'!AG150</f>
        <v/>
      </c>
      <c r="X144" s="156" t="str">
        <f>'[2]Actv PlacedInServc'!AH150</f>
        <v/>
      </c>
      <c r="Y144" s="156" t="str">
        <f>'[2]Actv PlacedInServc'!AI150</f>
        <v/>
      </c>
      <c r="Z144" s="156" t="str">
        <f>'[2]Actv PlacedInServc'!AJ150</f>
        <v/>
      </c>
      <c r="AA144" s="156" t="str">
        <f>'[2]Actv PlacedInServc'!AK150</f>
        <v/>
      </c>
      <c r="AB144" s="156" t="str">
        <f>'[2]Actv PlacedInServc'!AL150</f>
        <v/>
      </c>
      <c r="AC144" s="156">
        <v>0</v>
      </c>
      <c r="AD144" s="156">
        <v>0</v>
      </c>
      <c r="AE144" s="156">
        <v>0</v>
      </c>
      <c r="AF144" s="156">
        <v>0</v>
      </c>
      <c r="AG144" s="156">
        <v>0</v>
      </c>
      <c r="AH144" s="156">
        <v>0</v>
      </c>
      <c r="AI144" s="156">
        <v>0</v>
      </c>
      <c r="AJ144" s="156">
        <v>0</v>
      </c>
      <c r="AK144" s="156">
        <v>0</v>
      </c>
      <c r="AL144" s="156">
        <v>0</v>
      </c>
      <c r="AM144" s="156">
        <v>0</v>
      </c>
      <c r="AN144" s="156">
        <v>0</v>
      </c>
      <c r="AO144" s="156">
        <v>0</v>
      </c>
      <c r="AP144" s="156">
        <f t="shared" si="13"/>
        <v>0</v>
      </c>
      <c r="AQ144" s="156">
        <f t="shared" si="14"/>
        <v>0</v>
      </c>
      <c r="AR144" s="156">
        <f t="shared" si="15"/>
        <v>0</v>
      </c>
    </row>
    <row r="145" spans="1:44" x14ac:dyDescent="0.25">
      <c r="A145" s="152" t="str">
        <f>'[2]Actv PlacedInServc'!H151</f>
        <v/>
      </c>
      <c r="B145" s="153" t="str">
        <f>'[2]Actv PlacedInServc'!F151</f>
        <v/>
      </c>
      <c r="C145" s="154" t="str">
        <f t="shared" si="12"/>
        <v/>
      </c>
      <c r="D145" s="37">
        <f>IFERROR(VLOOKUP(C145,'UPIS Acct PP to SAP mapping'!$C$6:$F$81,4,FALSE),0)</f>
        <v>0</v>
      </c>
      <c r="E145" s="155" t="str">
        <f>IF(A145="", B145, E144)</f>
        <v/>
      </c>
      <c r="F145" s="156" t="str">
        <f>'[2]Actv PlacedInServc'!P151</f>
        <v/>
      </c>
      <c r="G145" s="156" t="str">
        <f>'[2]Actv PlacedInServc'!Q151</f>
        <v/>
      </c>
      <c r="H145" s="156" t="str">
        <f>'[2]Actv PlacedInServc'!R151</f>
        <v/>
      </c>
      <c r="I145" s="156" t="str">
        <f>'[2]Actv PlacedInServc'!S151</f>
        <v/>
      </c>
      <c r="J145" s="156" t="str">
        <f>'[2]Actv PlacedInServc'!T151</f>
        <v/>
      </c>
      <c r="K145" s="156" t="str">
        <f>'[2]Actv PlacedInServc'!U151</f>
        <v/>
      </c>
      <c r="L145" s="156" t="str">
        <f>'[2]Actv PlacedInServc'!V151</f>
        <v/>
      </c>
      <c r="M145" s="156" t="str">
        <f>'[2]Actv PlacedInServc'!W151</f>
        <v/>
      </c>
      <c r="N145" s="156" t="str">
        <f>'[2]Actv PlacedInServc'!X151</f>
        <v/>
      </c>
      <c r="O145" s="156" t="str">
        <f>'[2]Actv PlacedInServc'!Y151</f>
        <v/>
      </c>
      <c r="P145" s="156" t="str">
        <f>'[2]Actv PlacedInServc'!Z151</f>
        <v/>
      </c>
      <c r="Q145" s="156" t="str">
        <f>'[2]Actv PlacedInServc'!AA151</f>
        <v/>
      </c>
      <c r="R145" s="156" t="str">
        <f>'[2]Actv PlacedInServc'!AB151</f>
        <v/>
      </c>
      <c r="S145" s="156" t="str">
        <f>'[2]Actv PlacedInServc'!AC151</f>
        <v/>
      </c>
      <c r="T145" s="156" t="str">
        <f>'[2]Actv PlacedInServc'!AD151</f>
        <v/>
      </c>
      <c r="U145" s="156" t="str">
        <f>'[2]Actv PlacedInServc'!AE151</f>
        <v/>
      </c>
      <c r="V145" s="156" t="str">
        <f>'[2]Actv PlacedInServc'!AF151</f>
        <v/>
      </c>
      <c r="W145" s="156" t="str">
        <f>'[2]Actv PlacedInServc'!AG151</f>
        <v/>
      </c>
      <c r="X145" s="156" t="str">
        <f>'[2]Actv PlacedInServc'!AH151</f>
        <v/>
      </c>
      <c r="Y145" s="156" t="str">
        <f>'[2]Actv PlacedInServc'!AI151</f>
        <v/>
      </c>
      <c r="Z145" s="156" t="str">
        <f>'[2]Actv PlacedInServc'!AJ151</f>
        <v/>
      </c>
      <c r="AA145" s="156" t="str">
        <f>'[2]Actv PlacedInServc'!AK151</f>
        <v/>
      </c>
      <c r="AB145" s="156" t="str">
        <f>'[2]Actv PlacedInServc'!AL151</f>
        <v/>
      </c>
      <c r="AC145" s="156">
        <v>0</v>
      </c>
      <c r="AD145" s="156">
        <v>0</v>
      </c>
      <c r="AE145" s="156">
        <v>0</v>
      </c>
      <c r="AF145" s="156">
        <v>0</v>
      </c>
      <c r="AG145" s="156">
        <v>0</v>
      </c>
      <c r="AH145" s="156">
        <v>0</v>
      </c>
      <c r="AI145" s="156">
        <v>0</v>
      </c>
      <c r="AJ145" s="156">
        <v>0</v>
      </c>
      <c r="AK145" s="156">
        <v>0</v>
      </c>
      <c r="AL145" s="156">
        <v>0</v>
      </c>
      <c r="AM145" s="156">
        <v>0</v>
      </c>
      <c r="AN145" s="156">
        <v>0</v>
      </c>
      <c r="AO145" s="156">
        <v>0</v>
      </c>
      <c r="AP145" s="156">
        <f t="shared" si="13"/>
        <v>0</v>
      </c>
      <c r="AQ145" s="156">
        <f t="shared" si="14"/>
        <v>0</v>
      </c>
      <c r="AR145" s="156">
        <f t="shared" si="15"/>
        <v>0</v>
      </c>
    </row>
    <row r="146" spans="1:44" x14ac:dyDescent="0.25">
      <c r="A146" s="152" t="str">
        <f>'[2]Actv PlacedInServc'!H152</f>
        <v/>
      </c>
      <c r="B146" s="153" t="str">
        <f>'[2]Actv PlacedInServc'!F152</f>
        <v/>
      </c>
      <c r="C146" s="154" t="str">
        <f t="shared" si="12"/>
        <v/>
      </c>
      <c r="D146" s="37">
        <f>IFERROR(VLOOKUP(C146,'UPIS Acct PP to SAP mapping'!$C$6:$F$81,4,FALSE),0)</f>
        <v>0</v>
      </c>
      <c r="E146" s="155"/>
      <c r="F146" s="156" t="str">
        <f>'[2]Actv PlacedInServc'!P152</f>
        <v/>
      </c>
      <c r="G146" s="156">
        <f>'[2]Actv PlacedInServc'!Q152</f>
        <v>0</v>
      </c>
      <c r="H146" s="156">
        <f>'[2]Actv PlacedInServc'!R152</f>
        <v>0</v>
      </c>
      <c r="I146" s="156">
        <f>'[2]Actv PlacedInServc'!S152</f>
        <v>0</v>
      </c>
      <c r="J146" s="156">
        <f>'[2]Actv PlacedInServc'!T152</f>
        <v>0</v>
      </c>
      <c r="K146" s="156">
        <f>'[2]Actv PlacedInServc'!U152</f>
        <v>0</v>
      </c>
      <c r="L146" s="156">
        <f>'[2]Actv PlacedInServc'!V152</f>
        <v>0</v>
      </c>
      <c r="M146" s="156">
        <f>'[2]Actv PlacedInServc'!W152</f>
        <v>0</v>
      </c>
      <c r="N146" s="156">
        <f>'[2]Actv PlacedInServc'!X152</f>
        <v>0</v>
      </c>
      <c r="O146" s="156">
        <f>'[2]Actv PlacedInServc'!Y152</f>
        <v>0</v>
      </c>
      <c r="P146" s="156">
        <f>'[2]Actv PlacedInServc'!Z152</f>
        <v>0</v>
      </c>
      <c r="Q146" s="156">
        <f>'[2]Actv PlacedInServc'!AA152</f>
        <v>0</v>
      </c>
      <c r="R146" s="156">
        <f>'[2]Actv PlacedInServc'!AB152</f>
        <v>0</v>
      </c>
      <c r="S146" s="156">
        <f>'[2]Actv PlacedInServc'!AC152</f>
        <v>0</v>
      </c>
      <c r="T146" s="156">
        <f>'[2]Actv PlacedInServc'!AD152</f>
        <v>0</v>
      </c>
      <c r="U146" s="156">
        <f>'[2]Actv PlacedInServc'!AE152</f>
        <v>0</v>
      </c>
      <c r="V146" s="156">
        <f>'[2]Actv PlacedInServc'!AF152</f>
        <v>0</v>
      </c>
      <c r="W146" s="156">
        <f>'[2]Actv PlacedInServc'!AG152</f>
        <v>0</v>
      </c>
      <c r="X146" s="156">
        <f>'[2]Actv PlacedInServc'!AH152</f>
        <v>0</v>
      </c>
      <c r="Y146" s="156">
        <f>'[2]Actv PlacedInServc'!AI152</f>
        <v>0</v>
      </c>
      <c r="Z146" s="156">
        <f>'[2]Actv PlacedInServc'!AJ152</f>
        <v>0</v>
      </c>
      <c r="AA146" s="156">
        <f>'[2]Actv PlacedInServc'!AK152</f>
        <v>0</v>
      </c>
      <c r="AB146" s="156">
        <f>'[2]Actv PlacedInServc'!AL152</f>
        <v>0</v>
      </c>
      <c r="AC146" s="156">
        <v>0</v>
      </c>
      <c r="AD146" s="156">
        <v>0</v>
      </c>
      <c r="AE146" s="156">
        <v>0</v>
      </c>
      <c r="AF146" s="156">
        <v>0</v>
      </c>
      <c r="AG146" s="156">
        <v>0</v>
      </c>
      <c r="AH146" s="156">
        <v>0</v>
      </c>
      <c r="AI146" s="156">
        <v>0</v>
      </c>
      <c r="AJ146" s="156">
        <v>0</v>
      </c>
      <c r="AK146" s="156">
        <v>0</v>
      </c>
      <c r="AL146" s="156">
        <v>0</v>
      </c>
      <c r="AM146" s="156">
        <v>0</v>
      </c>
      <c r="AN146" s="156">
        <v>0</v>
      </c>
      <c r="AO146" s="156">
        <v>0</v>
      </c>
      <c r="AP146" s="156">
        <f t="shared" si="13"/>
        <v>0</v>
      </c>
      <c r="AQ146" s="156">
        <f t="shared" si="14"/>
        <v>0</v>
      </c>
      <c r="AR146" s="156">
        <f t="shared" si="15"/>
        <v>0</v>
      </c>
    </row>
    <row r="147" spans="1:44" x14ac:dyDescent="0.25">
      <c r="A147" s="152" t="str">
        <f>'[2]Actv PlacedInServc'!H153</f>
        <v/>
      </c>
      <c r="B147" s="153" t="str">
        <f>'[2]Actv PlacedInServc'!F153</f>
        <v>KRS2 Transfer Switch</v>
      </c>
      <c r="C147" s="154" t="str">
        <f t="shared" si="12"/>
        <v>KRS2 T</v>
      </c>
      <c r="D147" s="37">
        <f>IFERROR(VLOOKUP(C147,'UPIS Acct PP to SAP mapping'!$C$6:$F$81,4,FALSE),0)</f>
        <v>0</v>
      </c>
      <c r="E147" s="155"/>
      <c r="F147" s="156" t="str">
        <f>'[2]Actv PlacedInServc'!P153</f>
        <v/>
      </c>
      <c r="G147" s="156">
        <f>'[2]Actv PlacedInServc'!Q153</f>
        <v>0</v>
      </c>
      <c r="H147" s="156">
        <f>'[2]Actv PlacedInServc'!R153</f>
        <v>0</v>
      </c>
      <c r="I147" s="156">
        <f>'[2]Actv PlacedInServc'!S153</f>
        <v>0</v>
      </c>
      <c r="J147" s="156">
        <f>'[2]Actv PlacedInServc'!T153</f>
        <v>0</v>
      </c>
      <c r="K147" s="156">
        <f>'[2]Actv PlacedInServc'!U153</f>
        <v>0</v>
      </c>
      <c r="L147" s="156">
        <f>'[2]Actv PlacedInServc'!V153</f>
        <v>0</v>
      </c>
      <c r="M147" s="156">
        <f>'[2]Actv PlacedInServc'!W153</f>
        <v>0</v>
      </c>
      <c r="N147" s="156">
        <f>'[2]Actv PlacedInServc'!X153</f>
        <v>0</v>
      </c>
      <c r="O147" s="156">
        <f>'[2]Actv PlacedInServc'!Y153</f>
        <v>0</v>
      </c>
      <c r="P147" s="156">
        <f>'[2]Actv PlacedInServc'!Z153</f>
        <v>0</v>
      </c>
      <c r="Q147" s="156">
        <f>'[2]Actv PlacedInServc'!AA153</f>
        <v>0</v>
      </c>
      <c r="R147" s="156">
        <f>'[2]Actv PlacedInServc'!AB153</f>
        <v>0</v>
      </c>
      <c r="S147" s="156">
        <f>'[2]Actv PlacedInServc'!AC153</f>
        <v>0</v>
      </c>
      <c r="T147" s="156">
        <f>'[2]Actv PlacedInServc'!AD153</f>
        <v>0</v>
      </c>
      <c r="U147" s="156">
        <f>'[2]Actv PlacedInServc'!AE153</f>
        <v>0</v>
      </c>
      <c r="V147" s="156">
        <f>'[2]Actv PlacedInServc'!AF153</f>
        <v>0</v>
      </c>
      <c r="W147" s="156">
        <f>'[2]Actv PlacedInServc'!AG153</f>
        <v>0</v>
      </c>
      <c r="X147" s="156">
        <f>'[2]Actv PlacedInServc'!AH153</f>
        <v>0</v>
      </c>
      <c r="Y147" s="156">
        <f>'[2]Actv PlacedInServc'!AI153</f>
        <v>0</v>
      </c>
      <c r="Z147" s="156">
        <f>'[2]Actv PlacedInServc'!AJ153</f>
        <v>0</v>
      </c>
      <c r="AA147" s="156">
        <f>'[2]Actv PlacedInServc'!AK153</f>
        <v>0</v>
      </c>
      <c r="AB147" s="156">
        <f>'[2]Actv PlacedInServc'!AL153</f>
        <v>0</v>
      </c>
      <c r="AC147" s="156">
        <v>0</v>
      </c>
      <c r="AD147" s="156">
        <v>0</v>
      </c>
      <c r="AE147" s="156">
        <v>0</v>
      </c>
      <c r="AF147" s="156">
        <v>0</v>
      </c>
      <c r="AG147" s="156">
        <v>0</v>
      </c>
      <c r="AH147" s="156">
        <v>0</v>
      </c>
      <c r="AI147" s="156">
        <v>0</v>
      </c>
      <c r="AJ147" s="156">
        <v>0</v>
      </c>
      <c r="AK147" s="156">
        <v>0</v>
      </c>
      <c r="AL147" s="156">
        <v>0</v>
      </c>
      <c r="AM147" s="156">
        <v>0</v>
      </c>
      <c r="AN147" s="156">
        <v>0</v>
      </c>
      <c r="AO147" s="156">
        <v>0</v>
      </c>
      <c r="AP147" s="156">
        <f t="shared" si="13"/>
        <v>0</v>
      </c>
      <c r="AQ147" s="156">
        <f t="shared" si="14"/>
        <v>0</v>
      </c>
      <c r="AR147" s="156">
        <f t="shared" si="15"/>
        <v>0</v>
      </c>
    </row>
    <row r="148" spans="1:44" x14ac:dyDescent="0.25">
      <c r="A148" s="152" t="str">
        <f>'[2]Actv PlacedInServc'!H154</f>
        <v>10132010</v>
      </c>
      <c r="B148" s="153" t="str">
        <f>'[2]Actv PlacedInServc'!F154</f>
        <v>320100-WT Equip Non-Media</v>
      </c>
      <c r="C148" s="154" t="str">
        <f t="shared" si="12"/>
        <v>320100</v>
      </c>
      <c r="D148" s="37" t="str">
        <f>IFERROR(VLOOKUP(C148,'UPIS Acct PP to SAP mapping'!$C$6:$F$81,4,FALSE),0)</f>
        <v>WATER</v>
      </c>
      <c r="E148" s="155"/>
      <c r="F148" s="156">
        <f>'[2]Actv PlacedInServc'!P154</f>
        <v>99867.33</v>
      </c>
      <c r="G148" s="156">
        <f>'[2]Actv PlacedInServc'!Q154</f>
        <v>0</v>
      </c>
      <c r="H148" s="156">
        <f>'[2]Actv PlacedInServc'!R154</f>
        <v>0</v>
      </c>
      <c r="I148" s="156">
        <f>'[2]Actv PlacedInServc'!S154</f>
        <v>0</v>
      </c>
      <c r="J148" s="156">
        <f>'[2]Actv PlacedInServc'!T154</f>
        <v>0</v>
      </c>
      <c r="K148" s="156">
        <f>'[2]Actv PlacedInServc'!U154</f>
        <v>0</v>
      </c>
      <c r="L148" s="156">
        <f>'[2]Actv PlacedInServc'!V154</f>
        <v>0</v>
      </c>
      <c r="M148" s="156">
        <f>'[2]Actv PlacedInServc'!W154</f>
        <v>0</v>
      </c>
      <c r="N148" s="156">
        <f>'[2]Actv PlacedInServc'!X154</f>
        <v>0</v>
      </c>
      <c r="O148" s="156">
        <f>'[2]Actv PlacedInServc'!Y154</f>
        <v>0</v>
      </c>
      <c r="P148" s="156">
        <f>'[2]Actv PlacedInServc'!Z154</f>
        <v>0</v>
      </c>
      <c r="Q148" s="156">
        <f>'[2]Actv PlacedInServc'!AA154</f>
        <v>0</v>
      </c>
      <c r="R148" s="156">
        <f>'[2]Actv PlacedInServc'!AB154</f>
        <v>0</v>
      </c>
      <c r="S148" s="156">
        <f>'[2]Actv PlacedInServc'!AC154</f>
        <v>0</v>
      </c>
      <c r="T148" s="156">
        <f>'[2]Actv PlacedInServc'!AD154</f>
        <v>0</v>
      </c>
      <c r="U148" s="156">
        <f>'[2]Actv PlacedInServc'!AE154</f>
        <v>1205961.395669135</v>
      </c>
      <c r="V148" s="156">
        <f>'[2]Actv PlacedInServc'!AF154</f>
        <v>7841.4817499999999</v>
      </c>
      <c r="W148" s="156">
        <f>'[2]Actv PlacedInServc'!AG154</f>
        <v>0</v>
      </c>
      <c r="X148" s="156">
        <f>'[2]Actv PlacedInServc'!AH154</f>
        <v>0</v>
      </c>
      <c r="Y148" s="156">
        <f>'[2]Actv PlacedInServc'!AI154</f>
        <v>0</v>
      </c>
      <c r="Z148" s="156">
        <f>'[2]Actv PlacedInServc'!AJ154</f>
        <v>0</v>
      </c>
      <c r="AA148" s="156">
        <f>'[2]Actv PlacedInServc'!AK154</f>
        <v>0</v>
      </c>
      <c r="AB148" s="156">
        <f>'[2]Actv PlacedInServc'!AL154</f>
        <v>0</v>
      </c>
      <c r="AC148" s="156">
        <v>0</v>
      </c>
      <c r="AD148" s="156">
        <v>0</v>
      </c>
      <c r="AE148" s="156">
        <v>0</v>
      </c>
      <c r="AF148" s="156">
        <v>0</v>
      </c>
      <c r="AG148" s="156">
        <v>0</v>
      </c>
      <c r="AH148" s="156">
        <v>0</v>
      </c>
      <c r="AI148" s="156">
        <v>0</v>
      </c>
      <c r="AJ148" s="156">
        <v>0</v>
      </c>
      <c r="AK148" s="156">
        <v>0</v>
      </c>
      <c r="AL148" s="156">
        <v>0</v>
      </c>
      <c r="AM148" s="156">
        <v>0</v>
      </c>
      <c r="AN148" s="156">
        <v>0</v>
      </c>
      <c r="AO148" s="156">
        <v>0</v>
      </c>
      <c r="AP148" s="156">
        <f t="shared" si="13"/>
        <v>99867.33</v>
      </c>
      <c r="AQ148" s="156">
        <f t="shared" si="14"/>
        <v>1213802.8774191351</v>
      </c>
      <c r="AR148" s="156">
        <f t="shared" si="15"/>
        <v>0</v>
      </c>
    </row>
    <row r="149" spans="1:44" x14ac:dyDescent="0.25">
      <c r="A149" s="152" t="str">
        <f>'[2]Actv PlacedInServc'!H155</f>
        <v/>
      </c>
      <c r="B149" s="153" t="str">
        <f>'[2]Actv PlacedInServc'!F155</f>
        <v/>
      </c>
      <c r="C149" s="154" t="str">
        <f t="shared" si="12"/>
        <v/>
      </c>
      <c r="D149" s="37">
        <f>IFERROR(VLOOKUP(C149,'UPIS Acct PP to SAP mapping'!$C$6:$F$81,4,FALSE),0)</f>
        <v>0</v>
      </c>
      <c r="E149" s="155"/>
      <c r="F149" s="156" t="str">
        <f>'[2]Actv PlacedInServc'!P155</f>
        <v/>
      </c>
      <c r="G149" s="156" t="str">
        <f>'[2]Actv PlacedInServc'!Q155</f>
        <v/>
      </c>
      <c r="H149" s="156" t="str">
        <f>'[2]Actv PlacedInServc'!R155</f>
        <v/>
      </c>
      <c r="I149" s="156" t="str">
        <f>'[2]Actv PlacedInServc'!S155</f>
        <v/>
      </c>
      <c r="J149" s="156" t="str">
        <f>'[2]Actv PlacedInServc'!T155</f>
        <v/>
      </c>
      <c r="K149" s="156" t="str">
        <f>'[2]Actv PlacedInServc'!U155</f>
        <v/>
      </c>
      <c r="L149" s="156" t="str">
        <f>'[2]Actv PlacedInServc'!V155</f>
        <v/>
      </c>
      <c r="M149" s="156" t="str">
        <f>'[2]Actv PlacedInServc'!W155</f>
        <v/>
      </c>
      <c r="N149" s="156" t="str">
        <f>'[2]Actv PlacedInServc'!X155</f>
        <v/>
      </c>
      <c r="O149" s="156" t="str">
        <f>'[2]Actv PlacedInServc'!Y155</f>
        <v/>
      </c>
      <c r="P149" s="156" t="str">
        <f>'[2]Actv PlacedInServc'!Z155</f>
        <v/>
      </c>
      <c r="Q149" s="156" t="str">
        <f>'[2]Actv PlacedInServc'!AA155</f>
        <v/>
      </c>
      <c r="R149" s="156" t="str">
        <f>'[2]Actv PlacedInServc'!AB155</f>
        <v/>
      </c>
      <c r="S149" s="156" t="str">
        <f>'[2]Actv PlacedInServc'!AC155</f>
        <v/>
      </c>
      <c r="T149" s="156" t="str">
        <f>'[2]Actv PlacedInServc'!AD155</f>
        <v/>
      </c>
      <c r="U149" s="156" t="str">
        <f>'[2]Actv PlacedInServc'!AE155</f>
        <v/>
      </c>
      <c r="V149" s="156" t="str">
        <f>'[2]Actv PlacedInServc'!AF155</f>
        <v/>
      </c>
      <c r="W149" s="156" t="str">
        <f>'[2]Actv PlacedInServc'!AG155</f>
        <v/>
      </c>
      <c r="X149" s="156" t="str">
        <f>'[2]Actv PlacedInServc'!AH155</f>
        <v/>
      </c>
      <c r="Y149" s="156" t="str">
        <f>'[2]Actv PlacedInServc'!AI155</f>
        <v/>
      </c>
      <c r="Z149" s="156" t="str">
        <f>'[2]Actv PlacedInServc'!AJ155</f>
        <v/>
      </c>
      <c r="AA149" s="156" t="str">
        <f>'[2]Actv PlacedInServc'!AK155</f>
        <v/>
      </c>
      <c r="AB149" s="156" t="str">
        <f>'[2]Actv PlacedInServc'!AL155</f>
        <v/>
      </c>
      <c r="AC149" s="156" t="s">
        <v>302</v>
      </c>
      <c r="AD149" s="156" t="s">
        <v>302</v>
      </c>
      <c r="AE149" s="156" t="s">
        <v>302</v>
      </c>
      <c r="AF149" s="156" t="s">
        <v>302</v>
      </c>
      <c r="AG149" s="156" t="s">
        <v>302</v>
      </c>
      <c r="AH149" s="156" t="s">
        <v>302</v>
      </c>
      <c r="AI149" s="156" t="s">
        <v>302</v>
      </c>
      <c r="AJ149" s="156" t="s">
        <v>302</v>
      </c>
      <c r="AK149" s="156" t="s">
        <v>302</v>
      </c>
      <c r="AL149" s="156" t="s">
        <v>302</v>
      </c>
      <c r="AM149" s="156" t="s">
        <v>302</v>
      </c>
      <c r="AN149" s="156" t="s">
        <v>302</v>
      </c>
      <c r="AO149" s="156">
        <v>0</v>
      </c>
      <c r="AP149" s="156">
        <f t="shared" si="13"/>
        <v>0</v>
      </c>
      <c r="AQ149" s="156">
        <f t="shared" si="14"/>
        <v>0</v>
      </c>
      <c r="AR149" s="156">
        <f t="shared" si="15"/>
        <v>0</v>
      </c>
    </row>
    <row r="150" spans="1:44" x14ac:dyDescent="0.25">
      <c r="A150" s="152" t="str">
        <f>'[2]Actv PlacedInServc'!H156</f>
        <v/>
      </c>
      <c r="B150" s="153" t="str">
        <f>'[2]Actv PlacedInServc'!F156</f>
        <v/>
      </c>
      <c r="C150" s="154" t="str">
        <f t="shared" si="12"/>
        <v/>
      </c>
      <c r="D150" s="37">
        <f>IFERROR(VLOOKUP(C150,'UPIS Acct PP to SAP mapping'!$C$6:$F$81,4,FALSE),0)</f>
        <v>0</v>
      </c>
      <c r="E150" s="155" t="str">
        <f>IF(A150="", B150, E149)</f>
        <v/>
      </c>
      <c r="F150" s="156" t="str">
        <f>'[2]Actv PlacedInServc'!P156</f>
        <v/>
      </c>
      <c r="G150" s="156" t="str">
        <f>'[2]Actv PlacedInServc'!Q156</f>
        <v/>
      </c>
      <c r="H150" s="156" t="str">
        <f>'[2]Actv PlacedInServc'!R156</f>
        <v/>
      </c>
      <c r="I150" s="156" t="str">
        <f>'[2]Actv PlacedInServc'!S156</f>
        <v/>
      </c>
      <c r="J150" s="156" t="str">
        <f>'[2]Actv PlacedInServc'!T156</f>
        <v/>
      </c>
      <c r="K150" s="156" t="str">
        <f>'[2]Actv PlacedInServc'!U156</f>
        <v/>
      </c>
      <c r="L150" s="156" t="str">
        <f>'[2]Actv PlacedInServc'!V156</f>
        <v/>
      </c>
      <c r="M150" s="156" t="str">
        <f>'[2]Actv PlacedInServc'!W156</f>
        <v/>
      </c>
      <c r="N150" s="156" t="str">
        <f>'[2]Actv PlacedInServc'!X156</f>
        <v/>
      </c>
      <c r="O150" s="156" t="str">
        <f>'[2]Actv PlacedInServc'!Y156</f>
        <v/>
      </c>
      <c r="P150" s="156" t="str">
        <f>'[2]Actv PlacedInServc'!Z156</f>
        <v/>
      </c>
      <c r="Q150" s="156" t="str">
        <f>'[2]Actv PlacedInServc'!AA156</f>
        <v/>
      </c>
      <c r="R150" s="156" t="str">
        <f>'[2]Actv PlacedInServc'!AB156</f>
        <v/>
      </c>
      <c r="S150" s="156" t="str">
        <f>'[2]Actv PlacedInServc'!AC156</f>
        <v/>
      </c>
      <c r="T150" s="156" t="str">
        <f>'[2]Actv PlacedInServc'!AD156</f>
        <v/>
      </c>
      <c r="U150" s="156" t="str">
        <f>'[2]Actv PlacedInServc'!AE156</f>
        <v/>
      </c>
      <c r="V150" s="156" t="str">
        <f>'[2]Actv PlacedInServc'!AF156</f>
        <v/>
      </c>
      <c r="W150" s="156" t="str">
        <f>'[2]Actv PlacedInServc'!AG156</f>
        <v/>
      </c>
      <c r="X150" s="156" t="str">
        <f>'[2]Actv PlacedInServc'!AH156</f>
        <v/>
      </c>
      <c r="Y150" s="156" t="str">
        <f>'[2]Actv PlacedInServc'!AI156</f>
        <v/>
      </c>
      <c r="Z150" s="156" t="str">
        <f>'[2]Actv PlacedInServc'!AJ156</f>
        <v/>
      </c>
      <c r="AA150" s="156" t="str">
        <f>'[2]Actv PlacedInServc'!AK156</f>
        <v/>
      </c>
      <c r="AB150" s="156" t="str">
        <f>'[2]Actv PlacedInServc'!AL156</f>
        <v/>
      </c>
      <c r="AC150" s="156" t="s">
        <v>302</v>
      </c>
      <c r="AD150" s="156" t="s">
        <v>302</v>
      </c>
      <c r="AE150" s="156" t="s">
        <v>302</v>
      </c>
      <c r="AF150" s="156" t="s">
        <v>302</v>
      </c>
      <c r="AG150" s="156" t="s">
        <v>302</v>
      </c>
      <c r="AH150" s="156" t="s">
        <v>302</v>
      </c>
      <c r="AI150" s="156" t="s">
        <v>302</v>
      </c>
      <c r="AJ150" s="156" t="s">
        <v>302</v>
      </c>
      <c r="AK150" s="156" t="s">
        <v>302</v>
      </c>
      <c r="AL150" s="156" t="s">
        <v>302</v>
      </c>
      <c r="AM150" s="156" t="s">
        <v>302</v>
      </c>
      <c r="AN150" s="156" t="s">
        <v>302</v>
      </c>
      <c r="AO150" s="156">
        <v>0</v>
      </c>
      <c r="AP150" s="156">
        <f t="shared" si="13"/>
        <v>0</v>
      </c>
      <c r="AQ150" s="156">
        <f t="shared" si="14"/>
        <v>0</v>
      </c>
      <c r="AR150" s="156">
        <f t="shared" si="15"/>
        <v>0</v>
      </c>
    </row>
    <row r="151" spans="1:44" x14ac:dyDescent="0.25">
      <c r="A151" s="152" t="str">
        <f>'[2]Actv PlacedInServc'!H157</f>
        <v/>
      </c>
      <c r="B151" s="153" t="str">
        <f>'[2]Actv PlacedInServc'!F157</f>
        <v/>
      </c>
      <c r="C151" s="154" t="str">
        <f t="shared" si="12"/>
        <v/>
      </c>
      <c r="D151" s="37">
        <f>IFERROR(VLOOKUP(C151,'UPIS Acct PP to SAP mapping'!$C$6:$F$81,4,FALSE),0)</f>
        <v>0</v>
      </c>
      <c r="E151" s="155" t="str">
        <f>IF(A151="", B151, E150)</f>
        <v/>
      </c>
      <c r="F151" s="156" t="str">
        <f>'[2]Actv PlacedInServc'!P157</f>
        <v/>
      </c>
      <c r="G151" s="156" t="str">
        <f>'[2]Actv PlacedInServc'!Q157</f>
        <v/>
      </c>
      <c r="H151" s="156" t="str">
        <f>'[2]Actv PlacedInServc'!R157</f>
        <v/>
      </c>
      <c r="I151" s="156" t="str">
        <f>'[2]Actv PlacedInServc'!S157</f>
        <v/>
      </c>
      <c r="J151" s="156" t="str">
        <f>'[2]Actv PlacedInServc'!T157</f>
        <v/>
      </c>
      <c r="K151" s="156" t="str">
        <f>'[2]Actv PlacedInServc'!U157</f>
        <v/>
      </c>
      <c r="L151" s="156" t="str">
        <f>'[2]Actv PlacedInServc'!V157</f>
        <v/>
      </c>
      <c r="M151" s="156" t="str">
        <f>'[2]Actv PlacedInServc'!W157</f>
        <v/>
      </c>
      <c r="N151" s="156" t="str">
        <f>'[2]Actv PlacedInServc'!X157</f>
        <v/>
      </c>
      <c r="O151" s="156" t="str">
        <f>'[2]Actv PlacedInServc'!Y157</f>
        <v/>
      </c>
      <c r="P151" s="156" t="str">
        <f>'[2]Actv PlacedInServc'!Z157</f>
        <v/>
      </c>
      <c r="Q151" s="156" t="str">
        <f>'[2]Actv PlacedInServc'!AA157</f>
        <v/>
      </c>
      <c r="R151" s="156" t="str">
        <f>'[2]Actv PlacedInServc'!AB157</f>
        <v/>
      </c>
      <c r="S151" s="156" t="str">
        <f>'[2]Actv PlacedInServc'!AC157</f>
        <v/>
      </c>
      <c r="T151" s="156" t="str">
        <f>'[2]Actv PlacedInServc'!AD157</f>
        <v/>
      </c>
      <c r="U151" s="156" t="str">
        <f>'[2]Actv PlacedInServc'!AE157</f>
        <v/>
      </c>
      <c r="V151" s="156" t="str">
        <f>'[2]Actv PlacedInServc'!AF157</f>
        <v/>
      </c>
      <c r="W151" s="156" t="str">
        <f>'[2]Actv PlacedInServc'!AG157</f>
        <v/>
      </c>
      <c r="X151" s="156" t="str">
        <f>'[2]Actv PlacedInServc'!AH157</f>
        <v/>
      </c>
      <c r="Y151" s="156" t="str">
        <f>'[2]Actv PlacedInServc'!AI157</f>
        <v/>
      </c>
      <c r="Z151" s="156" t="str">
        <f>'[2]Actv PlacedInServc'!AJ157</f>
        <v/>
      </c>
      <c r="AA151" s="156" t="str">
        <f>'[2]Actv PlacedInServc'!AK157</f>
        <v/>
      </c>
      <c r="AB151" s="156" t="str">
        <f>'[2]Actv PlacedInServc'!AL157</f>
        <v/>
      </c>
      <c r="AC151" s="156" t="s">
        <v>302</v>
      </c>
      <c r="AD151" s="156" t="s">
        <v>302</v>
      </c>
      <c r="AE151" s="156" t="s">
        <v>302</v>
      </c>
      <c r="AF151" s="156" t="s">
        <v>302</v>
      </c>
      <c r="AG151" s="156" t="s">
        <v>302</v>
      </c>
      <c r="AH151" s="156" t="s">
        <v>302</v>
      </c>
      <c r="AI151" s="156" t="s">
        <v>302</v>
      </c>
      <c r="AJ151" s="156" t="s">
        <v>302</v>
      </c>
      <c r="AK151" s="156" t="s">
        <v>302</v>
      </c>
      <c r="AL151" s="156" t="s">
        <v>302</v>
      </c>
      <c r="AM151" s="156" t="s">
        <v>302</v>
      </c>
      <c r="AN151" s="156" t="s">
        <v>302</v>
      </c>
      <c r="AO151" s="156">
        <v>0</v>
      </c>
      <c r="AP151" s="156">
        <f t="shared" si="13"/>
        <v>0</v>
      </c>
      <c r="AQ151" s="156">
        <f t="shared" si="14"/>
        <v>0</v>
      </c>
      <c r="AR151" s="156">
        <f t="shared" si="15"/>
        <v>0</v>
      </c>
    </row>
    <row r="152" spans="1:44" x14ac:dyDescent="0.25">
      <c r="A152" s="152" t="str">
        <f>'[2]Actv PlacedInServc'!H158</f>
        <v/>
      </c>
      <c r="B152" s="153" t="str">
        <f>'[2]Actv PlacedInServc'!F158</f>
        <v/>
      </c>
      <c r="C152" s="154" t="str">
        <f t="shared" si="12"/>
        <v/>
      </c>
      <c r="D152" s="37">
        <f>IFERROR(VLOOKUP(C152,'UPIS Acct PP to SAP mapping'!$C$6:$F$81,4,FALSE),0)</f>
        <v>0</v>
      </c>
      <c r="E152" s="155" t="str">
        <f>IF(A152="", B152, E151)</f>
        <v/>
      </c>
      <c r="F152" s="156" t="str">
        <f>'[2]Actv PlacedInServc'!P158</f>
        <v/>
      </c>
      <c r="G152" s="156">
        <f>'[2]Actv PlacedInServc'!Q158</f>
        <v>0</v>
      </c>
      <c r="H152" s="156">
        <f>'[2]Actv PlacedInServc'!R158</f>
        <v>0</v>
      </c>
      <c r="I152" s="156">
        <f>'[2]Actv PlacedInServc'!S158</f>
        <v>0</v>
      </c>
      <c r="J152" s="156">
        <f>'[2]Actv PlacedInServc'!T158</f>
        <v>0</v>
      </c>
      <c r="K152" s="156">
        <f>'[2]Actv PlacedInServc'!U158</f>
        <v>0</v>
      </c>
      <c r="L152" s="156">
        <f>'[2]Actv PlacedInServc'!V158</f>
        <v>0</v>
      </c>
      <c r="M152" s="156">
        <f>'[2]Actv PlacedInServc'!W158</f>
        <v>0</v>
      </c>
      <c r="N152" s="156">
        <f>'[2]Actv PlacedInServc'!X158</f>
        <v>0</v>
      </c>
      <c r="O152" s="156">
        <f>'[2]Actv PlacedInServc'!Y158</f>
        <v>0</v>
      </c>
      <c r="P152" s="156">
        <f>'[2]Actv PlacedInServc'!Z158</f>
        <v>0</v>
      </c>
      <c r="Q152" s="156">
        <f>'[2]Actv PlacedInServc'!AA158</f>
        <v>0</v>
      </c>
      <c r="R152" s="156">
        <f>'[2]Actv PlacedInServc'!AB158</f>
        <v>0</v>
      </c>
      <c r="S152" s="156">
        <f>'[2]Actv PlacedInServc'!AC158</f>
        <v>0</v>
      </c>
      <c r="T152" s="156">
        <f>'[2]Actv PlacedInServc'!AD158</f>
        <v>0</v>
      </c>
      <c r="U152" s="156">
        <f>'[2]Actv PlacedInServc'!AE158</f>
        <v>0</v>
      </c>
      <c r="V152" s="156">
        <f>'[2]Actv PlacedInServc'!AF158</f>
        <v>0</v>
      </c>
      <c r="W152" s="156">
        <f>'[2]Actv PlacedInServc'!AG158</f>
        <v>0</v>
      </c>
      <c r="X152" s="156">
        <f>'[2]Actv PlacedInServc'!AH158</f>
        <v>0</v>
      </c>
      <c r="Y152" s="156">
        <f>'[2]Actv PlacedInServc'!AI158</f>
        <v>0</v>
      </c>
      <c r="Z152" s="156">
        <f>'[2]Actv PlacedInServc'!AJ158</f>
        <v>0</v>
      </c>
      <c r="AA152" s="156">
        <f>'[2]Actv PlacedInServc'!AK158</f>
        <v>0</v>
      </c>
      <c r="AB152" s="156">
        <f>'[2]Actv PlacedInServc'!AL158</f>
        <v>0</v>
      </c>
      <c r="AC152" s="156">
        <v>0</v>
      </c>
      <c r="AD152" s="156">
        <v>0</v>
      </c>
      <c r="AE152" s="156">
        <v>0</v>
      </c>
      <c r="AF152" s="156">
        <v>0</v>
      </c>
      <c r="AG152" s="156">
        <v>0</v>
      </c>
      <c r="AH152" s="156">
        <v>0</v>
      </c>
      <c r="AI152" s="156">
        <v>0</v>
      </c>
      <c r="AJ152" s="156">
        <v>0</v>
      </c>
      <c r="AK152" s="156">
        <v>0</v>
      </c>
      <c r="AL152" s="156">
        <v>0</v>
      </c>
      <c r="AM152" s="156">
        <v>0</v>
      </c>
      <c r="AN152" s="156">
        <v>0</v>
      </c>
      <c r="AO152" s="156">
        <v>0</v>
      </c>
      <c r="AP152" s="156">
        <f t="shared" si="13"/>
        <v>0</v>
      </c>
      <c r="AQ152" s="156">
        <f t="shared" si="14"/>
        <v>0</v>
      </c>
      <c r="AR152" s="156">
        <f t="shared" si="15"/>
        <v>0</v>
      </c>
    </row>
    <row r="153" spans="1:44" x14ac:dyDescent="0.25">
      <c r="A153" s="152" t="str">
        <f>'[2]Actv PlacedInServc'!H159</f>
        <v/>
      </c>
      <c r="B153" s="153" t="str">
        <f>'[2]Actv PlacedInServc'!F159</f>
        <v>KRS1 UV Facility</v>
      </c>
      <c r="C153" s="154" t="str">
        <f t="shared" si="12"/>
        <v>KRS1 U</v>
      </c>
      <c r="D153" s="37">
        <f>IFERROR(VLOOKUP(C153,'UPIS Acct PP to SAP mapping'!$C$6:$F$81,4,FALSE),0)</f>
        <v>0</v>
      </c>
      <c r="E153" s="155"/>
      <c r="F153" s="156" t="str">
        <f>'[2]Actv PlacedInServc'!P159</f>
        <v/>
      </c>
      <c r="G153" s="156">
        <f>'[2]Actv PlacedInServc'!Q159</f>
        <v>0</v>
      </c>
      <c r="H153" s="156">
        <f>'[2]Actv PlacedInServc'!R159</f>
        <v>0</v>
      </c>
      <c r="I153" s="156">
        <f>'[2]Actv PlacedInServc'!S159</f>
        <v>0</v>
      </c>
      <c r="J153" s="156">
        <f>'[2]Actv PlacedInServc'!T159</f>
        <v>0</v>
      </c>
      <c r="K153" s="156">
        <f>'[2]Actv PlacedInServc'!U159</f>
        <v>0</v>
      </c>
      <c r="L153" s="156">
        <f>'[2]Actv PlacedInServc'!V159</f>
        <v>0</v>
      </c>
      <c r="M153" s="156">
        <f>'[2]Actv PlacedInServc'!W159</f>
        <v>0</v>
      </c>
      <c r="N153" s="156">
        <f>'[2]Actv PlacedInServc'!X159</f>
        <v>0</v>
      </c>
      <c r="O153" s="156">
        <f>'[2]Actv PlacedInServc'!Y159</f>
        <v>0</v>
      </c>
      <c r="P153" s="156">
        <f>'[2]Actv PlacedInServc'!Z159</f>
        <v>0</v>
      </c>
      <c r="Q153" s="156">
        <f>'[2]Actv PlacedInServc'!AA159</f>
        <v>0</v>
      </c>
      <c r="R153" s="156">
        <f>'[2]Actv PlacedInServc'!AB159</f>
        <v>0</v>
      </c>
      <c r="S153" s="156">
        <f>'[2]Actv PlacedInServc'!AC159</f>
        <v>0</v>
      </c>
      <c r="T153" s="156">
        <f>'[2]Actv PlacedInServc'!AD159</f>
        <v>0</v>
      </c>
      <c r="U153" s="156">
        <f>'[2]Actv PlacedInServc'!AE159</f>
        <v>0</v>
      </c>
      <c r="V153" s="156">
        <f>'[2]Actv PlacedInServc'!AF159</f>
        <v>0</v>
      </c>
      <c r="W153" s="156">
        <f>'[2]Actv PlacedInServc'!AG159</f>
        <v>0</v>
      </c>
      <c r="X153" s="156">
        <f>'[2]Actv PlacedInServc'!AH159</f>
        <v>0</v>
      </c>
      <c r="Y153" s="156">
        <f>'[2]Actv PlacedInServc'!AI159</f>
        <v>0</v>
      </c>
      <c r="Z153" s="156">
        <f>'[2]Actv PlacedInServc'!AJ159</f>
        <v>0</v>
      </c>
      <c r="AA153" s="156">
        <f>'[2]Actv PlacedInServc'!AK159</f>
        <v>0</v>
      </c>
      <c r="AB153" s="156">
        <f>'[2]Actv PlacedInServc'!AL159</f>
        <v>0</v>
      </c>
      <c r="AC153" s="156">
        <v>0</v>
      </c>
      <c r="AD153" s="156">
        <v>0</v>
      </c>
      <c r="AE153" s="156">
        <v>0</v>
      </c>
      <c r="AF153" s="156">
        <v>0</v>
      </c>
      <c r="AG153" s="156">
        <v>0</v>
      </c>
      <c r="AH153" s="156">
        <v>0</v>
      </c>
      <c r="AI153" s="156">
        <v>0</v>
      </c>
      <c r="AJ153" s="156">
        <v>0</v>
      </c>
      <c r="AK153" s="156">
        <v>0</v>
      </c>
      <c r="AL153" s="156">
        <v>0</v>
      </c>
      <c r="AM153" s="156">
        <v>0</v>
      </c>
      <c r="AN153" s="156">
        <v>0</v>
      </c>
      <c r="AO153" s="156">
        <v>0</v>
      </c>
      <c r="AP153" s="156">
        <f t="shared" si="13"/>
        <v>0</v>
      </c>
      <c r="AQ153" s="156">
        <f t="shared" si="14"/>
        <v>0</v>
      </c>
      <c r="AR153" s="156">
        <f t="shared" si="15"/>
        <v>0</v>
      </c>
    </row>
    <row r="154" spans="1:44" x14ac:dyDescent="0.25">
      <c r="A154" s="152" t="str">
        <f>'[2]Actv PlacedInServc'!H160</f>
        <v>10131120</v>
      </c>
      <c r="B154" s="153" t="str">
        <f>'[2]Actv PlacedInServc'!F160</f>
        <v>311200-Pump Eqp Electric</v>
      </c>
      <c r="C154" s="154" t="str">
        <f t="shared" si="12"/>
        <v>311200</v>
      </c>
      <c r="D154" s="37" t="str">
        <f>IFERROR(VLOOKUP(C154,'UPIS Acct PP to SAP mapping'!$C$6:$F$81,4,FALSE),0)</f>
        <v>WATER</v>
      </c>
      <c r="E154" s="155"/>
      <c r="F154" s="156">
        <f>'[2]Actv PlacedInServc'!P160</f>
        <v>26589.094000000001</v>
      </c>
      <c r="G154" s="156">
        <f>'[2]Actv PlacedInServc'!Q160</f>
        <v>0</v>
      </c>
      <c r="H154" s="156">
        <f>'[2]Actv PlacedInServc'!R160</f>
        <v>0</v>
      </c>
      <c r="I154" s="156">
        <f>'[2]Actv PlacedInServc'!S160</f>
        <v>0</v>
      </c>
      <c r="J154" s="156">
        <f>'[2]Actv PlacedInServc'!T160</f>
        <v>0</v>
      </c>
      <c r="K154" s="156">
        <f>'[2]Actv PlacedInServc'!U160</f>
        <v>0</v>
      </c>
      <c r="L154" s="156">
        <f>'[2]Actv PlacedInServc'!V160</f>
        <v>0</v>
      </c>
      <c r="M154" s="156">
        <f>'[2]Actv PlacedInServc'!W160</f>
        <v>0</v>
      </c>
      <c r="N154" s="156">
        <f>'[2]Actv PlacedInServc'!X160</f>
        <v>0</v>
      </c>
      <c r="O154" s="156">
        <f>'[2]Actv PlacedInServc'!Y160</f>
        <v>0</v>
      </c>
      <c r="P154" s="156">
        <f>'[2]Actv PlacedInServc'!Z160</f>
        <v>0</v>
      </c>
      <c r="Q154" s="156">
        <f>'[2]Actv PlacedInServc'!AA160</f>
        <v>0</v>
      </c>
      <c r="R154" s="156">
        <f>'[2]Actv PlacedInServc'!AB160</f>
        <v>0</v>
      </c>
      <c r="S154" s="156">
        <f>'[2]Actv PlacedInServc'!AC160</f>
        <v>0</v>
      </c>
      <c r="T154" s="156">
        <f>'[2]Actv PlacedInServc'!AD160</f>
        <v>0</v>
      </c>
      <c r="U154" s="156">
        <f>'[2]Actv PlacedInServc'!AE160</f>
        <v>0</v>
      </c>
      <c r="V154" s="156">
        <f>'[2]Actv PlacedInServc'!AF160</f>
        <v>0</v>
      </c>
      <c r="W154" s="156">
        <f>'[2]Actv PlacedInServc'!AG160</f>
        <v>0</v>
      </c>
      <c r="X154" s="156">
        <f>'[2]Actv PlacedInServc'!AH160</f>
        <v>5069299.7464272613</v>
      </c>
      <c r="Y154" s="156">
        <f>'[2]Actv PlacedInServc'!AI160</f>
        <v>847192.5</v>
      </c>
      <c r="Z154" s="156">
        <f>'[2]Actv PlacedInServc'!AJ160</f>
        <v>924209.99999999988</v>
      </c>
      <c r="AA154" s="156">
        <f>'[2]Actv PlacedInServc'!AK160</f>
        <v>77017.5</v>
      </c>
      <c r="AB154" s="156">
        <f>'[2]Actv PlacedInServc'!AL160</f>
        <v>9039.9290624999994</v>
      </c>
      <c r="AC154" s="156">
        <v>0</v>
      </c>
      <c r="AD154" s="156">
        <v>0</v>
      </c>
      <c r="AE154" s="156">
        <v>0</v>
      </c>
      <c r="AF154" s="156">
        <v>0</v>
      </c>
      <c r="AG154" s="156">
        <v>0</v>
      </c>
      <c r="AH154" s="156">
        <v>0</v>
      </c>
      <c r="AI154" s="156">
        <v>0</v>
      </c>
      <c r="AJ154" s="156">
        <v>0</v>
      </c>
      <c r="AK154" s="156">
        <v>0</v>
      </c>
      <c r="AL154" s="156">
        <v>0</v>
      </c>
      <c r="AM154" s="156">
        <v>0</v>
      </c>
      <c r="AN154" s="156">
        <v>0</v>
      </c>
      <c r="AO154" s="156">
        <v>0</v>
      </c>
      <c r="AP154" s="156">
        <f t="shared" si="13"/>
        <v>26589.094000000001</v>
      </c>
      <c r="AQ154" s="156">
        <f t="shared" si="14"/>
        <v>6926759.6754897609</v>
      </c>
      <c r="AR154" s="156">
        <f t="shared" si="15"/>
        <v>0</v>
      </c>
    </row>
    <row r="155" spans="1:44" x14ac:dyDescent="0.25">
      <c r="A155" s="152" t="str">
        <f>'[2]Actv PlacedInServc'!H161</f>
        <v>10131154</v>
      </c>
      <c r="B155" s="153" t="str">
        <f>'[2]Actv PlacedInServc'!F161</f>
        <v>311540-Pumping Equipment TD</v>
      </c>
      <c r="C155" s="154" t="str">
        <f t="shared" si="12"/>
        <v>311540</v>
      </c>
      <c r="D155" s="37" t="str">
        <f>IFERROR(VLOOKUP(C155,'UPIS Acct PP to SAP mapping'!$C$6:$F$81,4,FALSE),0)</f>
        <v>WATER</v>
      </c>
      <c r="E155" s="155"/>
      <c r="F155" s="156">
        <f>'[2]Actv PlacedInServc'!P161</f>
        <v>11395.326000000001</v>
      </c>
      <c r="G155" s="156">
        <f>'[2]Actv PlacedInServc'!Q161</f>
        <v>0</v>
      </c>
      <c r="H155" s="156">
        <f>'[2]Actv PlacedInServc'!R161</f>
        <v>0</v>
      </c>
      <c r="I155" s="156">
        <f>'[2]Actv PlacedInServc'!S161</f>
        <v>0</v>
      </c>
      <c r="J155" s="156">
        <f>'[2]Actv PlacedInServc'!T161</f>
        <v>0</v>
      </c>
      <c r="K155" s="156">
        <f>'[2]Actv PlacedInServc'!U161</f>
        <v>0</v>
      </c>
      <c r="L155" s="156">
        <f>'[2]Actv PlacedInServc'!V161</f>
        <v>0</v>
      </c>
      <c r="M155" s="156">
        <f>'[2]Actv PlacedInServc'!W161</f>
        <v>0</v>
      </c>
      <c r="N155" s="156">
        <f>'[2]Actv PlacedInServc'!X161</f>
        <v>0</v>
      </c>
      <c r="O155" s="156">
        <f>'[2]Actv PlacedInServc'!Y161</f>
        <v>0</v>
      </c>
      <c r="P155" s="156">
        <f>'[2]Actv PlacedInServc'!Z161</f>
        <v>0</v>
      </c>
      <c r="Q155" s="156">
        <f>'[2]Actv PlacedInServc'!AA161</f>
        <v>0</v>
      </c>
      <c r="R155" s="156">
        <f>'[2]Actv PlacedInServc'!AB161</f>
        <v>0</v>
      </c>
      <c r="S155" s="156">
        <f>'[2]Actv PlacedInServc'!AC161</f>
        <v>0</v>
      </c>
      <c r="T155" s="156">
        <f>'[2]Actv PlacedInServc'!AD161</f>
        <v>0</v>
      </c>
      <c r="U155" s="156">
        <f>'[2]Actv PlacedInServc'!AE161</f>
        <v>0</v>
      </c>
      <c r="V155" s="156">
        <f>'[2]Actv PlacedInServc'!AF161</f>
        <v>0</v>
      </c>
      <c r="W155" s="156">
        <f>'[2]Actv PlacedInServc'!AG161</f>
        <v>0</v>
      </c>
      <c r="X155" s="156">
        <f>'[2]Actv PlacedInServc'!AH161</f>
        <v>2172557.0341831124</v>
      </c>
      <c r="Y155" s="156">
        <f>'[2]Actv PlacedInServc'!AI161</f>
        <v>363082.5</v>
      </c>
      <c r="Z155" s="156">
        <f>'[2]Actv PlacedInServc'!AJ161</f>
        <v>396090</v>
      </c>
      <c r="AA155" s="156">
        <f>'[2]Actv PlacedInServc'!AK161</f>
        <v>33007.5</v>
      </c>
      <c r="AB155" s="156">
        <f>'[2]Actv PlacedInServc'!AL161</f>
        <v>3874.2553124999999</v>
      </c>
      <c r="AC155" s="156">
        <v>0</v>
      </c>
      <c r="AD155" s="156">
        <v>0</v>
      </c>
      <c r="AE155" s="156">
        <v>0</v>
      </c>
      <c r="AF155" s="156">
        <v>0</v>
      </c>
      <c r="AG155" s="156">
        <v>0</v>
      </c>
      <c r="AH155" s="156">
        <v>0</v>
      </c>
      <c r="AI155" s="156">
        <v>0</v>
      </c>
      <c r="AJ155" s="156">
        <v>0</v>
      </c>
      <c r="AK155" s="156">
        <v>0</v>
      </c>
      <c r="AL155" s="156">
        <v>0</v>
      </c>
      <c r="AM155" s="156">
        <v>0</v>
      </c>
      <c r="AN155" s="156">
        <v>0</v>
      </c>
      <c r="AO155" s="156">
        <v>0</v>
      </c>
      <c r="AP155" s="156">
        <f t="shared" si="13"/>
        <v>11395.326000000001</v>
      </c>
      <c r="AQ155" s="156">
        <f t="shared" si="14"/>
        <v>2968611.2894956125</v>
      </c>
      <c r="AR155" s="156">
        <f t="shared" si="15"/>
        <v>0</v>
      </c>
    </row>
    <row r="156" spans="1:44" x14ac:dyDescent="0.25">
      <c r="A156" s="152" t="str">
        <f>'[2]Actv PlacedInServc'!H162</f>
        <v/>
      </c>
      <c r="B156" s="153" t="str">
        <f>'[2]Actv PlacedInServc'!F162</f>
        <v/>
      </c>
      <c r="C156" s="154" t="str">
        <f t="shared" si="12"/>
        <v/>
      </c>
      <c r="D156" s="37">
        <f>IFERROR(VLOOKUP(C156,'UPIS Acct PP to SAP mapping'!$C$6:$F$81,4,FALSE),0)</f>
        <v>0</v>
      </c>
      <c r="E156" s="155" t="str">
        <f>IF(A156="", B156, E155)</f>
        <v/>
      </c>
      <c r="F156" s="156" t="str">
        <f>'[2]Actv PlacedInServc'!P162</f>
        <v/>
      </c>
      <c r="G156" s="156" t="str">
        <f>'[2]Actv PlacedInServc'!Q162</f>
        <v/>
      </c>
      <c r="H156" s="156" t="str">
        <f>'[2]Actv PlacedInServc'!R162</f>
        <v/>
      </c>
      <c r="I156" s="156" t="str">
        <f>'[2]Actv PlacedInServc'!S162</f>
        <v/>
      </c>
      <c r="J156" s="156" t="str">
        <f>'[2]Actv PlacedInServc'!T162</f>
        <v/>
      </c>
      <c r="K156" s="156" t="str">
        <f>'[2]Actv PlacedInServc'!U162</f>
        <v/>
      </c>
      <c r="L156" s="156" t="str">
        <f>'[2]Actv PlacedInServc'!V162</f>
        <v/>
      </c>
      <c r="M156" s="156" t="str">
        <f>'[2]Actv PlacedInServc'!W162</f>
        <v/>
      </c>
      <c r="N156" s="156" t="str">
        <f>'[2]Actv PlacedInServc'!X162</f>
        <v/>
      </c>
      <c r="O156" s="156" t="str">
        <f>'[2]Actv PlacedInServc'!Y162</f>
        <v/>
      </c>
      <c r="P156" s="156" t="str">
        <f>'[2]Actv PlacedInServc'!Z162</f>
        <v/>
      </c>
      <c r="Q156" s="156" t="str">
        <f>'[2]Actv PlacedInServc'!AA162</f>
        <v/>
      </c>
      <c r="R156" s="156" t="str">
        <f>'[2]Actv PlacedInServc'!AB162</f>
        <v/>
      </c>
      <c r="S156" s="156" t="str">
        <f>'[2]Actv PlacedInServc'!AC162</f>
        <v/>
      </c>
      <c r="T156" s="156" t="str">
        <f>'[2]Actv PlacedInServc'!AD162</f>
        <v/>
      </c>
      <c r="U156" s="156" t="str">
        <f>'[2]Actv PlacedInServc'!AE162</f>
        <v/>
      </c>
      <c r="V156" s="156" t="str">
        <f>'[2]Actv PlacedInServc'!AF162</f>
        <v/>
      </c>
      <c r="W156" s="156" t="str">
        <f>'[2]Actv PlacedInServc'!AG162</f>
        <v/>
      </c>
      <c r="X156" s="156" t="str">
        <f>'[2]Actv PlacedInServc'!AH162</f>
        <v/>
      </c>
      <c r="Y156" s="156" t="str">
        <f>'[2]Actv PlacedInServc'!AI162</f>
        <v/>
      </c>
      <c r="Z156" s="156" t="str">
        <f>'[2]Actv PlacedInServc'!AJ162</f>
        <v/>
      </c>
      <c r="AA156" s="156" t="str">
        <f>'[2]Actv PlacedInServc'!AK162</f>
        <v/>
      </c>
      <c r="AB156" s="156" t="str">
        <f>'[2]Actv PlacedInServc'!AL162</f>
        <v/>
      </c>
      <c r="AC156" s="156" t="s">
        <v>302</v>
      </c>
      <c r="AD156" s="156" t="s">
        <v>302</v>
      </c>
      <c r="AE156" s="156" t="s">
        <v>302</v>
      </c>
      <c r="AF156" s="156" t="s">
        <v>302</v>
      </c>
      <c r="AG156" s="156" t="s">
        <v>302</v>
      </c>
      <c r="AH156" s="156" t="s">
        <v>302</v>
      </c>
      <c r="AI156" s="156" t="s">
        <v>302</v>
      </c>
      <c r="AJ156" s="156" t="s">
        <v>302</v>
      </c>
      <c r="AK156" s="156" t="s">
        <v>302</v>
      </c>
      <c r="AL156" s="156" t="s">
        <v>302</v>
      </c>
      <c r="AM156" s="156" t="s">
        <v>302</v>
      </c>
      <c r="AN156" s="156" t="s">
        <v>302</v>
      </c>
      <c r="AO156" s="156">
        <v>0</v>
      </c>
      <c r="AP156" s="156">
        <f t="shared" si="13"/>
        <v>0</v>
      </c>
      <c r="AQ156" s="156">
        <f t="shared" si="14"/>
        <v>0</v>
      </c>
      <c r="AR156" s="156">
        <f t="shared" si="15"/>
        <v>0</v>
      </c>
    </row>
    <row r="157" spans="1:44" x14ac:dyDescent="0.25">
      <c r="A157" s="152" t="str">
        <f>'[2]Actv PlacedInServc'!H163</f>
        <v/>
      </c>
      <c r="B157" s="153" t="str">
        <f>'[2]Actv PlacedInServc'!F163</f>
        <v/>
      </c>
      <c r="C157" s="154" t="str">
        <f t="shared" si="12"/>
        <v/>
      </c>
      <c r="D157" s="37">
        <f>IFERROR(VLOOKUP(C157,'UPIS Acct PP to SAP mapping'!$C$6:$F$81,4,FALSE),0)</f>
        <v>0</v>
      </c>
      <c r="E157" s="155" t="str">
        <f>IF(A157="", B157, E156)</f>
        <v/>
      </c>
      <c r="F157" s="156" t="str">
        <f>'[2]Actv PlacedInServc'!P163</f>
        <v/>
      </c>
      <c r="G157" s="156" t="str">
        <f>'[2]Actv PlacedInServc'!Q163</f>
        <v/>
      </c>
      <c r="H157" s="156" t="str">
        <f>'[2]Actv PlacedInServc'!R163</f>
        <v/>
      </c>
      <c r="I157" s="156" t="str">
        <f>'[2]Actv PlacedInServc'!S163</f>
        <v/>
      </c>
      <c r="J157" s="156" t="str">
        <f>'[2]Actv PlacedInServc'!T163</f>
        <v/>
      </c>
      <c r="K157" s="156" t="str">
        <f>'[2]Actv PlacedInServc'!U163</f>
        <v/>
      </c>
      <c r="L157" s="156" t="str">
        <f>'[2]Actv PlacedInServc'!V163</f>
        <v/>
      </c>
      <c r="M157" s="156" t="str">
        <f>'[2]Actv PlacedInServc'!W163</f>
        <v/>
      </c>
      <c r="N157" s="156" t="str">
        <f>'[2]Actv PlacedInServc'!X163</f>
        <v/>
      </c>
      <c r="O157" s="156" t="str">
        <f>'[2]Actv PlacedInServc'!Y163</f>
        <v/>
      </c>
      <c r="P157" s="156" t="str">
        <f>'[2]Actv PlacedInServc'!Z163</f>
        <v/>
      </c>
      <c r="Q157" s="156" t="str">
        <f>'[2]Actv PlacedInServc'!AA163</f>
        <v/>
      </c>
      <c r="R157" s="156" t="str">
        <f>'[2]Actv PlacedInServc'!AB163</f>
        <v/>
      </c>
      <c r="S157" s="156" t="str">
        <f>'[2]Actv PlacedInServc'!AC163</f>
        <v/>
      </c>
      <c r="T157" s="156" t="str">
        <f>'[2]Actv PlacedInServc'!AD163</f>
        <v/>
      </c>
      <c r="U157" s="156" t="str">
        <f>'[2]Actv PlacedInServc'!AE163</f>
        <v/>
      </c>
      <c r="V157" s="156" t="str">
        <f>'[2]Actv PlacedInServc'!AF163</f>
        <v/>
      </c>
      <c r="W157" s="156" t="str">
        <f>'[2]Actv PlacedInServc'!AG163</f>
        <v/>
      </c>
      <c r="X157" s="156" t="str">
        <f>'[2]Actv PlacedInServc'!AH163</f>
        <v/>
      </c>
      <c r="Y157" s="156" t="str">
        <f>'[2]Actv PlacedInServc'!AI163</f>
        <v/>
      </c>
      <c r="Z157" s="156" t="str">
        <f>'[2]Actv PlacedInServc'!AJ163</f>
        <v/>
      </c>
      <c r="AA157" s="156" t="str">
        <f>'[2]Actv PlacedInServc'!AK163</f>
        <v/>
      </c>
      <c r="AB157" s="156" t="str">
        <f>'[2]Actv PlacedInServc'!AL163</f>
        <v/>
      </c>
      <c r="AC157" s="156" t="s">
        <v>302</v>
      </c>
      <c r="AD157" s="156" t="s">
        <v>302</v>
      </c>
      <c r="AE157" s="156" t="s">
        <v>302</v>
      </c>
      <c r="AF157" s="156" t="s">
        <v>302</v>
      </c>
      <c r="AG157" s="156" t="s">
        <v>302</v>
      </c>
      <c r="AH157" s="156" t="s">
        <v>302</v>
      </c>
      <c r="AI157" s="156" t="s">
        <v>302</v>
      </c>
      <c r="AJ157" s="156" t="s">
        <v>302</v>
      </c>
      <c r="AK157" s="156" t="s">
        <v>302</v>
      </c>
      <c r="AL157" s="156" t="s">
        <v>302</v>
      </c>
      <c r="AM157" s="156" t="s">
        <v>302</v>
      </c>
      <c r="AN157" s="156" t="s">
        <v>302</v>
      </c>
      <c r="AO157" s="156">
        <v>0</v>
      </c>
      <c r="AP157" s="156">
        <f t="shared" si="13"/>
        <v>0</v>
      </c>
      <c r="AQ157" s="156">
        <f t="shared" si="14"/>
        <v>0</v>
      </c>
      <c r="AR157" s="156">
        <f t="shared" si="15"/>
        <v>0</v>
      </c>
    </row>
    <row r="158" spans="1:44" x14ac:dyDescent="0.25">
      <c r="A158" s="152" t="str">
        <f>'[2]Actv PlacedInServc'!H164</f>
        <v/>
      </c>
      <c r="B158" s="153" t="str">
        <f>'[2]Actv PlacedInServc'!F164</f>
        <v/>
      </c>
      <c r="C158" s="154" t="str">
        <f t="shared" si="12"/>
        <v/>
      </c>
      <c r="D158" s="37">
        <f>IFERROR(VLOOKUP(C158,'UPIS Acct PP to SAP mapping'!$C$6:$F$81,4,FALSE),0)</f>
        <v>0</v>
      </c>
      <c r="E158" s="155"/>
      <c r="F158" s="156" t="str">
        <f>'[2]Actv PlacedInServc'!P164</f>
        <v/>
      </c>
      <c r="G158" s="156">
        <f>'[2]Actv PlacedInServc'!Q164</f>
        <v>0</v>
      </c>
      <c r="H158" s="156">
        <f>'[2]Actv PlacedInServc'!R164</f>
        <v>0</v>
      </c>
      <c r="I158" s="156">
        <f>'[2]Actv PlacedInServc'!S164</f>
        <v>0</v>
      </c>
      <c r="J158" s="156">
        <f>'[2]Actv PlacedInServc'!T164</f>
        <v>0</v>
      </c>
      <c r="K158" s="156">
        <f>'[2]Actv PlacedInServc'!U164</f>
        <v>0</v>
      </c>
      <c r="L158" s="156">
        <f>'[2]Actv PlacedInServc'!V164</f>
        <v>0</v>
      </c>
      <c r="M158" s="156">
        <f>'[2]Actv PlacedInServc'!W164</f>
        <v>0</v>
      </c>
      <c r="N158" s="156">
        <f>'[2]Actv PlacedInServc'!X164</f>
        <v>0</v>
      </c>
      <c r="O158" s="156">
        <f>'[2]Actv PlacedInServc'!Y164</f>
        <v>0</v>
      </c>
      <c r="P158" s="156">
        <f>'[2]Actv PlacedInServc'!Z164</f>
        <v>0</v>
      </c>
      <c r="Q158" s="156">
        <f>'[2]Actv PlacedInServc'!AA164</f>
        <v>0</v>
      </c>
      <c r="R158" s="156">
        <f>'[2]Actv PlacedInServc'!AB164</f>
        <v>0</v>
      </c>
      <c r="S158" s="156">
        <f>'[2]Actv PlacedInServc'!AC164</f>
        <v>0</v>
      </c>
      <c r="T158" s="156">
        <f>'[2]Actv PlacedInServc'!AD164</f>
        <v>0</v>
      </c>
      <c r="U158" s="156">
        <f>'[2]Actv PlacedInServc'!AE164</f>
        <v>0</v>
      </c>
      <c r="V158" s="156">
        <f>'[2]Actv PlacedInServc'!AF164</f>
        <v>0</v>
      </c>
      <c r="W158" s="156">
        <f>'[2]Actv PlacedInServc'!AG164</f>
        <v>0</v>
      </c>
      <c r="X158" s="156">
        <f>'[2]Actv PlacedInServc'!AH164</f>
        <v>0</v>
      </c>
      <c r="Y158" s="156">
        <f>'[2]Actv PlacedInServc'!AI164</f>
        <v>0</v>
      </c>
      <c r="Z158" s="156">
        <f>'[2]Actv PlacedInServc'!AJ164</f>
        <v>0</v>
      </c>
      <c r="AA158" s="156">
        <f>'[2]Actv PlacedInServc'!AK164</f>
        <v>0</v>
      </c>
      <c r="AB158" s="156">
        <f>'[2]Actv PlacedInServc'!AL164</f>
        <v>0</v>
      </c>
      <c r="AC158" s="156">
        <v>0</v>
      </c>
      <c r="AD158" s="156">
        <v>0</v>
      </c>
      <c r="AE158" s="156">
        <v>0</v>
      </c>
      <c r="AF158" s="156">
        <v>0</v>
      </c>
      <c r="AG158" s="156">
        <v>0</v>
      </c>
      <c r="AH158" s="156">
        <v>0</v>
      </c>
      <c r="AI158" s="156">
        <v>0</v>
      </c>
      <c r="AJ158" s="156">
        <v>0</v>
      </c>
      <c r="AK158" s="156">
        <v>0</v>
      </c>
      <c r="AL158" s="156">
        <v>0</v>
      </c>
      <c r="AM158" s="156">
        <v>0</v>
      </c>
      <c r="AN158" s="156">
        <v>0</v>
      </c>
      <c r="AO158" s="156">
        <v>0</v>
      </c>
      <c r="AP158" s="156">
        <f t="shared" si="13"/>
        <v>0</v>
      </c>
      <c r="AQ158" s="156">
        <f t="shared" si="14"/>
        <v>0</v>
      </c>
      <c r="AR158" s="156">
        <f t="shared" si="15"/>
        <v>0</v>
      </c>
    </row>
    <row r="159" spans="1:44" x14ac:dyDescent="0.25">
      <c r="A159" s="152" t="str">
        <f>'[2]Actv PlacedInServc'!H165</f>
        <v/>
      </c>
      <c r="B159" s="153" t="str">
        <f>'[2]Actv PlacedInServc'!F165</f>
        <v>Mercer Rd Booster Station</v>
      </c>
      <c r="C159" s="154" t="str">
        <f t="shared" si="12"/>
        <v>Mercer</v>
      </c>
      <c r="D159" s="37">
        <f>IFERROR(VLOOKUP(C159,'UPIS Acct PP to SAP mapping'!$C$6:$F$81,4,FALSE),0)</f>
        <v>0</v>
      </c>
      <c r="E159" s="155" t="str">
        <f>IF(A159="", B159, E158)</f>
        <v>Mercer Rd Booster Station</v>
      </c>
      <c r="F159" s="156" t="str">
        <f>'[2]Actv PlacedInServc'!P165</f>
        <v/>
      </c>
      <c r="G159" s="156">
        <f>'[2]Actv PlacedInServc'!Q165</f>
        <v>0</v>
      </c>
      <c r="H159" s="156">
        <f>'[2]Actv PlacedInServc'!R165</f>
        <v>0</v>
      </c>
      <c r="I159" s="156">
        <f>'[2]Actv PlacedInServc'!S165</f>
        <v>0</v>
      </c>
      <c r="J159" s="156">
        <f>'[2]Actv PlacedInServc'!T165</f>
        <v>0</v>
      </c>
      <c r="K159" s="156">
        <f>'[2]Actv PlacedInServc'!U165</f>
        <v>0</v>
      </c>
      <c r="L159" s="156">
        <f>'[2]Actv PlacedInServc'!V165</f>
        <v>0</v>
      </c>
      <c r="M159" s="156">
        <f>'[2]Actv PlacedInServc'!W165</f>
        <v>0</v>
      </c>
      <c r="N159" s="156">
        <f>'[2]Actv PlacedInServc'!X165</f>
        <v>0</v>
      </c>
      <c r="O159" s="156">
        <f>'[2]Actv PlacedInServc'!Y165</f>
        <v>0</v>
      </c>
      <c r="P159" s="156">
        <f>'[2]Actv PlacedInServc'!Z165</f>
        <v>0</v>
      </c>
      <c r="Q159" s="156">
        <f>'[2]Actv PlacedInServc'!AA165</f>
        <v>0</v>
      </c>
      <c r="R159" s="156">
        <f>'[2]Actv PlacedInServc'!AB165</f>
        <v>0</v>
      </c>
      <c r="S159" s="156">
        <f>'[2]Actv PlacedInServc'!AC165</f>
        <v>0</v>
      </c>
      <c r="T159" s="156">
        <f>'[2]Actv PlacedInServc'!AD165</f>
        <v>0</v>
      </c>
      <c r="U159" s="156">
        <f>'[2]Actv PlacedInServc'!AE165</f>
        <v>0</v>
      </c>
      <c r="V159" s="156">
        <f>'[2]Actv PlacedInServc'!AF165</f>
        <v>0</v>
      </c>
      <c r="W159" s="156">
        <f>'[2]Actv PlacedInServc'!AG165</f>
        <v>0</v>
      </c>
      <c r="X159" s="156">
        <f>'[2]Actv PlacedInServc'!AH165</f>
        <v>0</v>
      </c>
      <c r="Y159" s="156">
        <f>'[2]Actv PlacedInServc'!AI165</f>
        <v>0</v>
      </c>
      <c r="Z159" s="156">
        <f>'[2]Actv PlacedInServc'!AJ165</f>
        <v>0</v>
      </c>
      <c r="AA159" s="156">
        <f>'[2]Actv PlacedInServc'!AK165</f>
        <v>0</v>
      </c>
      <c r="AB159" s="156">
        <f>'[2]Actv PlacedInServc'!AL165</f>
        <v>0</v>
      </c>
      <c r="AC159" s="156">
        <v>0</v>
      </c>
      <c r="AD159" s="156">
        <v>0</v>
      </c>
      <c r="AE159" s="156">
        <v>0</v>
      </c>
      <c r="AF159" s="156">
        <v>0</v>
      </c>
      <c r="AG159" s="156">
        <v>0</v>
      </c>
      <c r="AH159" s="156">
        <v>0</v>
      </c>
      <c r="AI159" s="156">
        <v>0</v>
      </c>
      <c r="AJ159" s="156">
        <v>0</v>
      </c>
      <c r="AK159" s="156">
        <v>0</v>
      </c>
      <c r="AL159" s="156">
        <v>0</v>
      </c>
      <c r="AM159" s="156">
        <v>0</v>
      </c>
      <c r="AN159" s="156">
        <v>0</v>
      </c>
      <c r="AO159" s="156">
        <v>0</v>
      </c>
      <c r="AP159" s="156">
        <f t="shared" si="13"/>
        <v>0</v>
      </c>
      <c r="AQ159" s="156">
        <f t="shared" si="14"/>
        <v>0</v>
      </c>
      <c r="AR159" s="156">
        <f t="shared" si="15"/>
        <v>0</v>
      </c>
    </row>
    <row r="160" spans="1:44" x14ac:dyDescent="0.25">
      <c r="A160" s="152" t="str">
        <f>'[2]Actv PlacedInServc'!H166</f>
        <v>10133100</v>
      </c>
      <c r="B160" s="153" t="str">
        <f>'[2]Actv PlacedInServc'!F166</f>
        <v>331200-TD Mains 6in to 8in</v>
      </c>
      <c r="C160" s="154" t="str">
        <f t="shared" si="12"/>
        <v>331200</v>
      </c>
      <c r="D160" s="37" t="str">
        <f>IFERROR(VLOOKUP(C160,'UPIS Acct PP to SAP mapping'!$C$6:$F$81,4,FALSE),0)</f>
        <v>WATER</v>
      </c>
      <c r="E160" s="155" t="str">
        <f>IF(A160="", B160, E159)</f>
        <v>Mercer Rd Booster Station</v>
      </c>
      <c r="F160" s="156">
        <f>'[2]Actv PlacedInServc'!P166</f>
        <v>0</v>
      </c>
      <c r="G160" s="156">
        <f>'[2]Actv PlacedInServc'!Q166</f>
        <v>0</v>
      </c>
      <c r="H160" s="156">
        <f>'[2]Actv PlacedInServc'!R166</f>
        <v>0</v>
      </c>
      <c r="I160" s="156">
        <f>'[2]Actv PlacedInServc'!S166</f>
        <v>0</v>
      </c>
      <c r="J160" s="156">
        <f>'[2]Actv PlacedInServc'!T166</f>
        <v>0</v>
      </c>
      <c r="K160" s="156">
        <f>'[2]Actv PlacedInServc'!U166</f>
        <v>0</v>
      </c>
      <c r="L160" s="156">
        <f>'[2]Actv PlacedInServc'!V166</f>
        <v>0</v>
      </c>
      <c r="M160" s="156">
        <f>'[2]Actv PlacedInServc'!W166</f>
        <v>0</v>
      </c>
      <c r="N160" s="156">
        <f>'[2]Actv PlacedInServc'!X166</f>
        <v>0</v>
      </c>
      <c r="O160" s="156">
        <f>'[2]Actv PlacedInServc'!Y166</f>
        <v>0</v>
      </c>
      <c r="P160" s="156">
        <f>'[2]Actv PlacedInServc'!Z166</f>
        <v>0</v>
      </c>
      <c r="Q160" s="156">
        <f>'[2]Actv PlacedInServc'!AA166</f>
        <v>0</v>
      </c>
      <c r="R160" s="156">
        <f>'[2]Actv PlacedInServc'!AB166</f>
        <v>0</v>
      </c>
      <c r="S160" s="156">
        <f>'[2]Actv PlacedInServc'!AC166</f>
        <v>0</v>
      </c>
      <c r="T160" s="156">
        <f>'[2]Actv PlacedInServc'!AD166</f>
        <v>0</v>
      </c>
      <c r="U160" s="156">
        <f>'[2]Actv PlacedInServc'!AE166</f>
        <v>0</v>
      </c>
      <c r="V160" s="156">
        <f>'[2]Actv PlacedInServc'!AF166</f>
        <v>0</v>
      </c>
      <c r="W160" s="156">
        <f>'[2]Actv PlacedInServc'!AG166</f>
        <v>0</v>
      </c>
      <c r="X160" s="156">
        <f>'[2]Actv PlacedInServc'!AH166</f>
        <v>0</v>
      </c>
      <c r="Y160" s="156">
        <f>'[2]Actv PlacedInServc'!AI166</f>
        <v>0</v>
      </c>
      <c r="Z160" s="156">
        <f>'[2]Actv PlacedInServc'!AJ166</f>
        <v>0</v>
      </c>
      <c r="AA160" s="156">
        <f>'[2]Actv PlacedInServc'!AK166</f>
        <v>0</v>
      </c>
      <c r="AB160" s="156">
        <f>'[2]Actv PlacedInServc'!AL166</f>
        <v>0</v>
      </c>
      <c r="AC160" s="156">
        <v>0</v>
      </c>
      <c r="AD160" s="156">
        <v>0</v>
      </c>
      <c r="AE160" s="156">
        <v>0</v>
      </c>
      <c r="AF160" s="156">
        <v>0</v>
      </c>
      <c r="AG160" s="156">
        <v>0</v>
      </c>
      <c r="AH160" s="156">
        <v>0</v>
      </c>
      <c r="AI160" s="156">
        <v>0</v>
      </c>
      <c r="AJ160" s="156">
        <v>1647099.4184235071</v>
      </c>
      <c r="AK160" s="156">
        <v>2901.35925</v>
      </c>
      <c r="AL160" s="156">
        <v>0</v>
      </c>
      <c r="AM160" s="156">
        <v>0</v>
      </c>
      <c r="AN160" s="156">
        <v>0</v>
      </c>
      <c r="AO160" s="156">
        <v>0</v>
      </c>
      <c r="AP160" s="156">
        <f t="shared" si="13"/>
        <v>0</v>
      </c>
      <c r="AQ160" s="156">
        <f t="shared" si="14"/>
        <v>0</v>
      </c>
      <c r="AR160" s="156">
        <f t="shared" si="15"/>
        <v>1650000.7776735071</v>
      </c>
    </row>
    <row r="161" spans="1:44" x14ac:dyDescent="0.25">
      <c r="A161" s="152" t="str">
        <f>'[2]Actv PlacedInServc'!H167</f>
        <v/>
      </c>
      <c r="B161" s="153" t="str">
        <f>'[2]Actv PlacedInServc'!F167</f>
        <v/>
      </c>
      <c r="C161" s="154" t="str">
        <f t="shared" si="12"/>
        <v/>
      </c>
      <c r="D161" s="37">
        <f>IFERROR(VLOOKUP(C161,'UPIS Acct PP to SAP mapping'!$C$6:$F$81,4,FALSE),0)</f>
        <v>0</v>
      </c>
      <c r="E161" s="155"/>
      <c r="F161" s="156" t="str">
        <f>'[2]Actv PlacedInServc'!P167</f>
        <v/>
      </c>
      <c r="G161" s="156" t="str">
        <f>'[2]Actv PlacedInServc'!Q167</f>
        <v/>
      </c>
      <c r="H161" s="156" t="str">
        <f>'[2]Actv PlacedInServc'!R167</f>
        <v/>
      </c>
      <c r="I161" s="156" t="str">
        <f>'[2]Actv PlacedInServc'!S167</f>
        <v/>
      </c>
      <c r="J161" s="156" t="str">
        <f>'[2]Actv PlacedInServc'!T167</f>
        <v/>
      </c>
      <c r="K161" s="156" t="str">
        <f>'[2]Actv PlacedInServc'!U167</f>
        <v/>
      </c>
      <c r="L161" s="156" t="str">
        <f>'[2]Actv PlacedInServc'!V167</f>
        <v/>
      </c>
      <c r="M161" s="156" t="str">
        <f>'[2]Actv PlacedInServc'!W167</f>
        <v/>
      </c>
      <c r="N161" s="156" t="str">
        <f>'[2]Actv PlacedInServc'!X167</f>
        <v/>
      </c>
      <c r="O161" s="156" t="str">
        <f>'[2]Actv PlacedInServc'!Y167</f>
        <v/>
      </c>
      <c r="P161" s="156" t="str">
        <f>'[2]Actv PlacedInServc'!Z167</f>
        <v/>
      </c>
      <c r="Q161" s="156" t="str">
        <f>'[2]Actv PlacedInServc'!AA167</f>
        <v/>
      </c>
      <c r="R161" s="156" t="str">
        <f>'[2]Actv PlacedInServc'!AB167</f>
        <v/>
      </c>
      <c r="S161" s="156" t="str">
        <f>'[2]Actv PlacedInServc'!AC167</f>
        <v/>
      </c>
      <c r="T161" s="156" t="str">
        <f>'[2]Actv PlacedInServc'!AD167</f>
        <v/>
      </c>
      <c r="U161" s="156" t="str">
        <f>'[2]Actv PlacedInServc'!AE167</f>
        <v/>
      </c>
      <c r="V161" s="156" t="str">
        <f>'[2]Actv PlacedInServc'!AF167</f>
        <v/>
      </c>
      <c r="W161" s="156" t="str">
        <f>'[2]Actv PlacedInServc'!AG167</f>
        <v/>
      </c>
      <c r="X161" s="156" t="str">
        <f>'[2]Actv PlacedInServc'!AH167</f>
        <v/>
      </c>
      <c r="Y161" s="156" t="str">
        <f>'[2]Actv PlacedInServc'!AI167</f>
        <v/>
      </c>
      <c r="Z161" s="156" t="str">
        <f>'[2]Actv PlacedInServc'!AJ167</f>
        <v/>
      </c>
      <c r="AA161" s="156" t="str">
        <f>'[2]Actv PlacedInServc'!AK167</f>
        <v/>
      </c>
      <c r="AB161" s="156" t="str">
        <f>'[2]Actv PlacedInServc'!AL167</f>
        <v/>
      </c>
      <c r="AC161" s="156" t="s">
        <v>302</v>
      </c>
      <c r="AD161" s="156" t="s">
        <v>302</v>
      </c>
      <c r="AE161" s="156" t="s">
        <v>302</v>
      </c>
      <c r="AF161" s="156" t="s">
        <v>302</v>
      </c>
      <c r="AG161" s="156" t="s">
        <v>302</v>
      </c>
      <c r="AH161" s="156" t="s">
        <v>302</v>
      </c>
      <c r="AI161" s="156" t="s">
        <v>302</v>
      </c>
      <c r="AJ161" s="156" t="s">
        <v>302</v>
      </c>
      <c r="AK161" s="156" t="s">
        <v>302</v>
      </c>
      <c r="AL161" s="156" t="s">
        <v>302</v>
      </c>
      <c r="AM161" s="156" t="s">
        <v>302</v>
      </c>
      <c r="AN161" s="156" t="s">
        <v>302</v>
      </c>
      <c r="AO161" s="156">
        <v>0</v>
      </c>
      <c r="AP161" s="156">
        <f t="shared" si="13"/>
        <v>0</v>
      </c>
      <c r="AQ161" s="156">
        <f t="shared" si="14"/>
        <v>0</v>
      </c>
      <c r="AR161" s="156">
        <f t="shared" si="15"/>
        <v>0</v>
      </c>
    </row>
    <row r="162" spans="1:44" x14ac:dyDescent="0.25">
      <c r="A162" s="152" t="str">
        <f>'[2]Actv PlacedInServc'!H168</f>
        <v/>
      </c>
      <c r="B162" s="153" t="str">
        <f>'[2]Actv PlacedInServc'!F168</f>
        <v/>
      </c>
      <c r="C162" s="154" t="str">
        <f t="shared" si="12"/>
        <v/>
      </c>
      <c r="D162" s="37">
        <f>IFERROR(VLOOKUP(C162,'UPIS Acct PP to SAP mapping'!$C$6:$F$81,4,FALSE),0)</f>
        <v>0</v>
      </c>
      <c r="E162" s="155" t="str">
        <f>IF(A162="", B162, E161)</f>
        <v/>
      </c>
      <c r="F162" s="156" t="str">
        <f>'[2]Actv PlacedInServc'!P168</f>
        <v/>
      </c>
      <c r="G162" s="156" t="str">
        <f>'[2]Actv PlacedInServc'!Q168</f>
        <v/>
      </c>
      <c r="H162" s="156" t="str">
        <f>'[2]Actv PlacedInServc'!R168</f>
        <v/>
      </c>
      <c r="I162" s="156" t="str">
        <f>'[2]Actv PlacedInServc'!S168</f>
        <v/>
      </c>
      <c r="J162" s="156" t="str">
        <f>'[2]Actv PlacedInServc'!T168</f>
        <v/>
      </c>
      <c r="K162" s="156" t="str">
        <f>'[2]Actv PlacedInServc'!U168</f>
        <v/>
      </c>
      <c r="L162" s="156" t="str">
        <f>'[2]Actv PlacedInServc'!V168</f>
        <v/>
      </c>
      <c r="M162" s="156" t="str">
        <f>'[2]Actv PlacedInServc'!W168</f>
        <v/>
      </c>
      <c r="N162" s="156" t="str">
        <f>'[2]Actv PlacedInServc'!X168</f>
        <v/>
      </c>
      <c r="O162" s="156" t="str">
        <f>'[2]Actv PlacedInServc'!Y168</f>
        <v/>
      </c>
      <c r="P162" s="156" t="str">
        <f>'[2]Actv PlacedInServc'!Z168</f>
        <v/>
      </c>
      <c r="Q162" s="156" t="str">
        <f>'[2]Actv PlacedInServc'!AA168</f>
        <v/>
      </c>
      <c r="R162" s="156" t="str">
        <f>'[2]Actv PlacedInServc'!AB168</f>
        <v/>
      </c>
      <c r="S162" s="156" t="str">
        <f>'[2]Actv PlacedInServc'!AC168</f>
        <v/>
      </c>
      <c r="T162" s="156" t="str">
        <f>'[2]Actv PlacedInServc'!AD168</f>
        <v/>
      </c>
      <c r="U162" s="156" t="str">
        <f>'[2]Actv PlacedInServc'!AE168</f>
        <v/>
      </c>
      <c r="V162" s="156" t="str">
        <f>'[2]Actv PlacedInServc'!AF168</f>
        <v/>
      </c>
      <c r="W162" s="156" t="str">
        <f>'[2]Actv PlacedInServc'!AG168</f>
        <v/>
      </c>
      <c r="X162" s="156" t="str">
        <f>'[2]Actv PlacedInServc'!AH168</f>
        <v/>
      </c>
      <c r="Y162" s="156" t="str">
        <f>'[2]Actv PlacedInServc'!AI168</f>
        <v/>
      </c>
      <c r="Z162" s="156" t="str">
        <f>'[2]Actv PlacedInServc'!AJ168</f>
        <v/>
      </c>
      <c r="AA162" s="156" t="str">
        <f>'[2]Actv PlacedInServc'!AK168</f>
        <v/>
      </c>
      <c r="AB162" s="156" t="str">
        <f>'[2]Actv PlacedInServc'!AL168</f>
        <v/>
      </c>
      <c r="AC162" s="156" t="s">
        <v>302</v>
      </c>
      <c r="AD162" s="156" t="s">
        <v>302</v>
      </c>
      <c r="AE162" s="156" t="s">
        <v>302</v>
      </c>
      <c r="AF162" s="156" t="s">
        <v>302</v>
      </c>
      <c r="AG162" s="156" t="s">
        <v>302</v>
      </c>
      <c r="AH162" s="156" t="s">
        <v>302</v>
      </c>
      <c r="AI162" s="156" t="s">
        <v>302</v>
      </c>
      <c r="AJ162" s="156" t="s">
        <v>302</v>
      </c>
      <c r="AK162" s="156" t="s">
        <v>302</v>
      </c>
      <c r="AL162" s="156" t="s">
        <v>302</v>
      </c>
      <c r="AM162" s="156" t="s">
        <v>302</v>
      </c>
      <c r="AN162" s="156" t="s">
        <v>302</v>
      </c>
      <c r="AO162" s="156">
        <v>0</v>
      </c>
      <c r="AP162" s="156">
        <f t="shared" si="13"/>
        <v>0</v>
      </c>
      <c r="AQ162" s="156">
        <f t="shared" si="14"/>
        <v>0</v>
      </c>
      <c r="AR162" s="156">
        <f t="shared" si="15"/>
        <v>0</v>
      </c>
    </row>
    <row r="163" spans="1:44" x14ac:dyDescent="0.25">
      <c r="A163" s="152" t="str">
        <f>'[2]Actv PlacedInServc'!H169</f>
        <v/>
      </c>
      <c r="B163" s="153" t="str">
        <f>'[2]Actv PlacedInServc'!F169</f>
        <v/>
      </c>
      <c r="C163" s="154" t="str">
        <f t="shared" si="12"/>
        <v/>
      </c>
      <c r="D163" s="37">
        <f>IFERROR(VLOOKUP(C163,'UPIS Acct PP to SAP mapping'!$C$6:$F$81,4,FALSE),0)</f>
        <v>0</v>
      </c>
      <c r="E163" s="155" t="str">
        <f>IF(A163="", B163, E162)</f>
        <v/>
      </c>
      <c r="F163" s="156" t="str">
        <f>'[2]Actv PlacedInServc'!P169</f>
        <v/>
      </c>
      <c r="G163" s="156" t="str">
        <f>'[2]Actv PlacedInServc'!Q169</f>
        <v/>
      </c>
      <c r="H163" s="156" t="str">
        <f>'[2]Actv PlacedInServc'!R169</f>
        <v/>
      </c>
      <c r="I163" s="156" t="str">
        <f>'[2]Actv PlacedInServc'!S169</f>
        <v/>
      </c>
      <c r="J163" s="156" t="str">
        <f>'[2]Actv PlacedInServc'!T169</f>
        <v/>
      </c>
      <c r="K163" s="156" t="str">
        <f>'[2]Actv PlacedInServc'!U169</f>
        <v/>
      </c>
      <c r="L163" s="156" t="str">
        <f>'[2]Actv PlacedInServc'!V169</f>
        <v/>
      </c>
      <c r="M163" s="156" t="str">
        <f>'[2]Actv PlacedInServc'!W169</f>
        <v/>
      </c>
      <c r="N163" s="156" t="str">
        <f>'[2]Actv PlacedInServc'!X169</f>
        <v/>
      </c>
      <c r="O163" s="156" t="str">
        <f>'[2]Actv PlacedInServc'!Y169</f>
        <v/>
      </c>
      <c r="P163" s="156" t="str">
        <f>'[2]Actv PlacedInServc'!Z169</f>
        <v/>
      </c>
      <c r="Q163" s="156" t="str">
        <f>'[2]Actv PlacedInServc'!AA169</f>
        <v/>
      </c>
      <c r="R163" s="156" t="str">
        <f>'[2]Actv PlacedInServc'!AB169</f>
        <v/>
      </c>
      <c r="S163" s="156" t="str">
        <f>'[2]Actv PlacedInServc'!AC169</f>
        <v/>
      </c>
      <c r="T163" s="156" t="str">
        <f>'[2]Actv PlacedInServc'!AD169</f>
        <v/>
      </c>
      <c r="U163" s="156" t="str">
        <f>'[2]Actv PlacedInServc'!AE169</f>
        <v/>
      </c>
      <c r="V163" s="156" t="str">
        <f>'[2]Actv PlacedInServc'!AF169</f>
        <v/>
      </c>
      <c r="W163" s="156" t="str">
        <f>'[2]Actv PlacedInServc'!AG169</f>
        <v/>
      </c>
      <c r="X163" s="156" t="str">
        <f>'[2]Actv PlacedInServc'!AH169</f>
        <v/>
      </c>
      <c r="Y163" s="156" t="str">
        <f>'[2]Actv PlacedInServc'!AI169</f>
        <v/>
      </c>
      <c r="Z163" s="156" t="str">
        <f>'[2]Actv PlacedInServc'!AJ169</f>
        <v/>
      </c>
      <c r="AA163" s="156" t="str">
        <f>'[2]Actv PlacedInServc'!AK169</f>
        <v/>
      </c>
      <c r="AB163" s="156" t="str">
        <f>'[2]Actv PlacedInServc'!AL169</f>
        <v/>
      </c>
      <c r="AC163" s="156" t="s">
        <v>302</v>
      </c>
      <c r="AD163" s="156" t="s">
        <v>302</v>
      </c>
      <c r="AE163" s="156" t="s">
        <v>302</v>
      </c>
      <c r="AF163" s="156" t="s">
        <v>302</v>
      </c>
      <c r="AG163" s="156" t="s">
        <v>302</v>
      </c>
      <c r="AH163" s="156" t="s">
        <v>302</v>
      </c>
      <c r="AI163" s="156" t="s">
        <v>302</v>
      </c>
      <c r="AJ163" s="156" t="s">
        <v>302</v>
      </c>
      <c r="AK163" s="156" t="s">
        <v>302</v>
      </c>
      <c r="AL163" s="156" t="s">
        <v>302</v>
      </c>
      <c r="AM163" s="156" t="s">
        <v>302</v>
      </c>
      <c r="AN163" s="156" t="s">
        <v>302</v>
      </c>
      <c r="AO163" s="156">
        <v>0</v>
      </c>
      <c r="AP163" s="156">
        <f t="shared" si="13"/>
        <v>0</v>
      </c>
      <c r="AQ163" s="156">
        <f t="shared" si="14"/>
        <v>0</v>
      </c>
      <c r="AR163" s="156">
        <f t="shared" si="15"/>
        <v>0</v>
      </c>
    </row>
    <row r="164" spans="1:44" x14ac:dyDescent="0.25">
      <c r="A164" s="152" t="str">
        <f>'[2]Actv PlacedInServc'!H170</f>
        <v/>
      </c>
      <c r="B164" s="153" t="str">
        <f>'[2]Actv PlacedInServc'!F170</f>
        <v/>
      </c>
      <c r="C164" s="154" t="str">
        <f t="shared" si="12"/>
        <v/>
      </c>
      <c r="D164" s="37">
        <f>IFERROR(VLOOKUP(C164,'UPIS Acct PP to SAP mapping'!$C$6:$F$81,4,FALSE),0)</f>
        <v>0</v>
      </c>
      <c r="E164" s="155"/>
      <c r="F164" s="156" t="str">
        <f>'[2]Actv PlacedInServc'!P170</f>
        <v/>
      </c>
      <c r="G164" s="156">
        <f>'[2]Actv PlacedInServc'!Q170</f>
        <v>0</v>
      </c>
      <c r="H164" s="156">
        <f>'[2]Actv PlacedInServc'!R170</f>
        <v>0</v>
      </c>
      <c r="I164" s="156">
        <f>'[2]Actv PlacedInServc'!S170</f>
        <v>0</v>
      </c>
      <c r="J164" s="156">
        <f>'[2]Actv PlacedInServc'!T170</f>
        <v>0</v>
      </c>
      <c r="K164" s="156">
        <f>'[2]Actv PlacedInServc'!U170</f>
        <v>0</v>
      </c>
      <c r="L164" s="156">
        <f>'[2]Actv PlacedInServc'!V170</f>
        <v>0</v>
      </c>
      <c r="M164" s="156">
        <f>'[2]Actv PlacedInServc'!W170</f>
        <v>0</v>
      </c>
      <c r="N164" s="156">
        <f>'[2]Actv PlacedInServc'!X170</f>
        <v>0</v>
      </c>
      <c r="O164" s="156">
        <f>'[2]Actv PlacedInServc'!Y170</f>
        <v>0</v>
      </c>
      <c r="P164" s="156">
        <f>'[2]Actv PlacedInServc'!Z170</f>
        <v>0</v>
      </c>
      <c r="Q164" s="156">
        <f>'[2]Actv PlacedInServc'!AA170</f>
        <v>0</v>
      </c>
      <c r="R164" s="156">
        <f>'[2]Actv PlacedInServc'!AB170</f>
        <v>0</v>
      </c>
      <c r="S164" s="156">
        <f>'[2]Actv PlacedInServc'!AC170</f>
        <v>0</v>
      </c>
      <c r="T164" s="156">
        <f>'[2]Actv PlacedInServc'!AD170</f>
        <v>0</v>
      </c>
      <c r="U164" s="156">
        <f>'[2]Actv PlacedInServc'!AE170</f>
        <v>0</v>
      </c>
      <c r="V164" s="156">
        <f>'[2]Actv PlacedInServc'!AF170</f>
        <v>0</v>
      </c>
      <c r="W164" s="156">
        <f>'[2]Actv PlacedInServc'!AG170</f>
        <v>0</v>
      </c>
      <c r="X164" s="156">
        <f>'[2]Actv PlacedInServc'!AH170</f>
        <v>0</v>
      </c>
      <c r="Y164" s="156">
        <f>'[2]Actv PlacedInServc'!AI170</f>
        <v>0</v>
      </c>
      <c r="Z164" s="156">
        <f>'[2]Actv PlacedInServc'!AJ170</f>
        <v>0</v>
      </c>
      <c r="AA164" s="156">
        <f>'[2]Actv PlacedInServc'!AK170</f>
        <v>0</v>
      </c>
      <c r="AB164" s="156">
        <f>'[2]Actv PlacedInServc'!AL170</f>
        <v>0</v>
      </c>
      <c r="AC164" s="156">
        <v>0</v>
      </c>
      <c r="AD164" s="156">
        <v>0</v>
      </c>
      <c r="AE164" s="156">
        <v>0</v>
      </c>
      <c r="AF164" s="156">
        <v>0</v>
      </c>
      <c r="AG164" s="156">
        <v>0</v>
      </c>
      <c r="AH164" s="156">
        <v>0</v>
      </c>
      <c r="AI164" s="156">
        <v>0</v>
      </c>
      <c r="AJ164" s="156">
        <v>0</v>
      </c>
      <c r="AK164" s="156">
        <v>0</v>
      </c>
      <c r="AL164" s="156">
        <v>0</v>
      </c>
      <c r="AM164" s="156">
        <v>0</v>
      </c>
      <c r="AN164" s="156">
        <v>0</v>
      </c>
      <c r="AO164" s="156">
        <v>0</v>
      </c>
      <c r="AP164" s="156">
        <f t="shared" si="13"/>
        <v>0</v>
      </c>
      <c r="AQ164" s="156">
        <f t="shared" si="14"/>
        <v>0</v>
      </c>
      <c r="AR164" s="156">
        <f t="shared" si="15"/>
        <v>0</v>
      </c>
    </row>
    <row r="165" spans="1:44" x14ac:dyDescent="0.25">
      <c r="A165" s="152" t="str">
        <f>'[2]Actv PlacedInServc'!H171</f>
        <v/>
      </c>
      <c r="B165" s="153" t="str">
        <f>'[2]Actv PlacedInServc'!F171</f>
        <v>Hall Booster</v>
      </c>
      <c r="C165" s="154" t="str">
        <f t="shared" si="12"/>
        <v>Hall B</v>
      </c>
      <c r="D165" s="37">
        <f>IFERROR(VLOOKUP(C165,'UPIS Acct PP to SAP mapping'!$C$6:$F$81,4,FALSE),0)</f>
        <v>0</v>
      </c>
      <c r="E165" s="155"/>
      <c r="F165" s="156" t="str">
        <f>'[2]Actv PlacedInServc'!P171</f>
        <v/>
      </c>
      <c r="G165" s="156">
        <f>'[2]Actv PlacedInServc'!Q171</f>
        <v>0</v>
      </c>
      <c r="H165" s="156">
        <f>'[2]Actv PlacedInServc'!R171</f>
        <v>0</v>
      </c>
      <c r="I165" s="156">
        <f>'[2]Actv PlacedInServc'!S171</f>
        <v>0</v>
      </c>
      <c r="J165" s="156">
        <f>'[2]Actv PlacedInServc'!T171</f>
        <v>0</v>
      </c>
      <c r="K165" s="156">
        <f>'[2]Actv PlacedInServc'!U171</f>
        <v>0</v>
      </c>
      <c r="L165" s="156">
        <f>'[2]Actv PlacedInServc'!V171</f>
        <v>0</v>
      </c>
      <c r="M165" s="156">
        <f>'[2]Actv PlacedInServc'!W171</f>
        <v>0</v>
      </c>
      <c r="N165" s="156">
        <f>'[2]Actv PlacedInServc'!X171</f>
        <v>0</v>
      </c>
      <c r="O165" s="156">
        <f>'[2]Actv PlacedInServc'!Y171</f>
        <v>0</v>
      </c>
      <c r="P165" s="156">
        <f>'[2]Actv PlacedInServc'!Z171</f>
        <v>0</v>
      </c>
      <c r="Q165" s="156">
        <f>'[2]Actv PlacedInServc'!AA171</f>
        <v>0</v>
      </c>
      <c r="R165" s="156">
        <f>'[2]Actv PlacedInServc'!AB171</f>
        <v>0</v>
      </c>
      <c r="S165" s="156">
        <f>'[2]Actv PlacedInServc'!AC171</f>
        <v>0</v>
      </c>
      <c r="T165" s="156">
        <f>'[2]Actv PlacedInServc'!AD171</f>
        <v>0</v>
      </c>
      <c r="U165" s="156">
        <f>'[2]Actv PlacedInServc'!AE171</f>
        <v>0</v>
      </c>
      <c r="V165" s="156">
        <f>'[2]Actv PlacedInServc'!AF171</f>
        <v>0</v>
      </c>
      <c r="W165" s="156">
        <f>'[2]Actv PlacedInServc'!AG171</f>
        <v>0</v>
      </c>
      <c r="X165" s="156">
        <f>'[2]Actv PlacedInServc'!AH171</f>
        <v>0</v>
      </c>
      <c r="Y165" s="156">
        <f>'[2]Actv PlacedInServc'!AI171</f>
        <v>0</v>
      </c>
      <c r="Z165" s="156">
        <f>'[2]Actv PlacedInServc'!AJ171</f>
        <v>0</v>
      </c>
      <c r="AA165" s="156">
        <f>'[2]Actv PlacedInServc'!AK171</f>
        <v>0</v>
      </c>
      <c r="AB165" s="156">
        <f>'[2]Actv PlacedInServc'!AL171</f>
        <v>0</v>
      </c>
      <c r="AC165" s="156">
        <v>0</v>
      </c>
      <c r="AD165" s="156">
        <v>0</v>
      </c>
      <c r="AE165" s="156">
        <v>0</v>
      </c>
      <c r="AF165" s="156">
        <v>0</v>
      </c>
      <c r="AG165" s="156">
        <v>0</v>
      </c>
      <c r="AH165" s="156">
        <v>0</v>
      </c>
      <c r="AI165" s="156">
        <v>0</v>
      </c>
      <c r="AJ165" s="156">
        <v>0</v>
      </c>
      <c r="AK165" s="156">
        <v>0</v>
      </c>
      <c r="AL165" s="156">
        <v>0</v>
      </c>
      <c r="AM165" s="156">
        <v>0</v>
      </c>
      <c r="AN165" s="156">
        <v>0</v>
      </c>
      <c r="AO165" s="156">
        <v>0</v>
      </c>
      <c r="AP165" s="156">
        <f t="shared" si="13"/>
        <v>0</v>
      </c>
      <c r="AQ165" s="156">
        <f t="shared" si="14"/>
        <v>0</v>
      </c>
      <c r="AR165" s="156">
        <f t="shared" si="15"/>
        <v>0</v>
      </c>
    </row>
    <row r="166" spans="1:44" x14ac:dyDescent="0.25">
      <c r="A166" s="152" t="str">
        <f>'[2]Actv PlacedInServc'!H172</f>
        <v>10131000</v>
      </c>
      <c r="B166" s="153" t="str">
        <f>'[2]Actv PlacedInServc'!F172</f>
        <v>310000-Power Generation Equip</v>
      </c>
      <c r="C166" s="154" t="str">
        <f t="shared" si="12"/>
        <v>310000</v>
      </c>
      <c r="D166" s="37" t="str">
        <f>IFERROR(VLOOKUP(C166,'UPIS Acct PP to SAP mapping'!$C$6:$F$81,4,FALSE),0)</f>
        <v>WATER</v>
      </c>
      <c r="E166" s="155"/>
      <c r="F166" s="156">
        <f>'[2]Actv PlacedInServc'!P172</f>
        <v>0</v>
      </c>
      <c r="G166" s="156">
        <f>'[2]Actv PlacedInServc'!Q172</f>
        <v>0</v>
      </c>
      <c r="H166" s="156">
        <f>'[2]Actv PlacedInServc'!R172</f>
        <v>0</v>
      </c>
      <c r="I166" s="156">
        <f>'[2]Actv PlacedInServc'!S172</f>
        <v>0</v>
      </c>
      <c r="J166" s="156">
        <f>'[2]Actv PlacedInServc'!T172</f>
        <v>0</v>
      </c>
      <c r="K166" s="156">
        <f>'[2]Actv PlacedInServc'!U172</f>
        <v>0</v>
      </c>
      <c r="L166" s="156">
        <f>'[2]Actv PlacedInServc'!V172</f>
        <v>0</v>
      </c>
      <c r="M166" s="156">
        <f>'[2]Actv PlacedInServc'!W172</f>
        <v>0</v>
      </c>
      <c r="N166" s="156">
        <f>'[2]Actv PlacedInServc'!X172</f>
        <v>0</v>
      </c>
      <c r="O166" s="156">
        <f>'[2]Actv PlacedInServc'!Y172</f>
        <v>0</v>
      </c>
      <c r="P166" s="156">
        <f>'[2]Actv PlacedInServc'!Z172</f>
        <v>0</v>
      </c>
      <c r="Q166" s="156">
        <f>'[2]Actv PlacedInServc'!AA172</f>
        <v>0</v>
      </c>
      <c r="R166" s="156">
        <f>'[2]Actv PlacedInServc'!AB172</f>
        <v>0</v>
      </c>
      <c r="S166" s="156">
        <f>'[2]Actv PlacedInServc'!AC172</f>
        <v>0</v>
      </c>
      <c r="T166" s="156">
        <f>'[2]Actv PlacedInServc'!AD172</f>
        <v>0</v>
      </c>
      <c r="U166" s="156">
        <f>'[2]Actv PlacedInServc'!AE172</f>
        <v>0</v>
      </c>
      <c r="V166" s="156">
        <f>'[2]Actv PlacedInServc'!AF172</f>
        <v>0</v>
      </c>
      <c r="W166" s="156">
        <f>'[2]Actv PlacedInServc'!AG172</f>
        <v>0</v>
      </c>
      <c r="X166" s="156">
        <f>'[2]Actv PlacedInServc'!AH172</f>
        <v>0</v>
      </c>
      <c r="Y166" s="156">
        <f>'[2]Actv PlacedInServc'!AI172</f>
        <v>0</v>
      </c>
      <c r="Z166" s="156">
        <f>'[2]Actv PlacedInServc'!AJ172</f>
        <v>0</v>
      </c>
      <c r="AA166" s="156">
        <f>'[2]Actv PlacedInServc'!AK172</f>
        <v>0</v>
      </c>
      <c r="AB166" s="156">
        <f>'[2]Actv PlacedInServc'!AL172</f>
        <v>0</v>
      </c>
      <c r="AC166" s="156">
        <v>0</v>
      </c>
      <c r="AD166" s="156">
        <v>0</v>
      </c>
      <c r="AE166" s="156">
        <v>0</v>
      </c>
      <c r="AF166" s="156">
        <v>0</v>
      </c>
      <c r="AG166" s="156">
        <v>791131.53497985506</v>
      </c>
      <c r="AH166" s="156">
        <v>98367.851250000007</v>
      </c>
      <c r="AI166" s="156">
        <v>98367.851250000007</v>
      </c>
      <c r="AJ166" s="156">
        <v>94295.826000000001</v>
      </c>
      <c r="AK166" s="156">
        <v>0</v>
      </c>
      <c r="AL166" s="156">
        <v>0</v>
      </c>
      <c r="AM166" s="156">
        <v>0</v>
      </c>
      <c r="AN166" s="156">
        <v>957.21749999999997</v>
      </c>
      <c r="AO166" s="156">
        <v>0</v>
      </c>
      <c r="AP166" s="156">
        <f t="shared" si="13"/>
        <v>0</v>
      </c>
      <c r="AQ166" s="156">
        <f t="shared" si="14"/>
        <v>0</v>
      </c>
      <c r="AR166" s="156">
        <f t="shared" si="15"/>
        <v>1083120.2809798552</v>
      </c>
    </row>
    <row r="167" spans="1:44" x14ac:dyDescent="0.25">
      <c r="A167" s="152" t="str">
        <f>'[2]Actv PlacedInServc'!H173</f>
        <v/>
      </c>
      <c r="B167" s="153" t="str">
        <f>'[2]Actv PlacedInServc'!F173</f>
        <v/>
      </c>
      <c r="C167" s="154" t="str">
        <f t="shared" si="12"/>
        <v/>
      </c>
      <c r="D167" s="37">
        <f>IFERROR(VLOOKUP(C167,'UPIS Acct PP to SAP mapping'!$C$6:$F$81,4,FALSE),0)</f>
        <v>0</v>
      </c>
      <c r="E167" s="155"/>
      <c r="F167" s="156" t="str">
        <f>'[2]Actv PlacedInServc'!P173</f>
        <v/>
      </c>
      <c r="G167" s="156" t="str">
        <f>'[2]Actv PlacedInServc'!Q173</f>
        <v/>
      </c>
      <c r="H167" s="156" t="str">
        <f>'[2]Actv PlacedInServc'!R173</f>
        <v/>
      </c>
      <c r="I167" s="156" t="str">
        <f>'[2]Actv PlacedInServc'!S173</f>
        <v/>
      </c>
      <c r="J167" s="156" t="str">
        <f>'[2]Actv PlacedInServc'!T173</f>
        <v/>
      </c>
      <c r="K167" s="156" t="str">
        <f>'[2]Actv PlacedInServc'!U173</f>
        <v/>
      </c>
      <c r="L167" s="156" t="str">
        <f>'[2]Actv PlacedInServc'!V173</f>
        <v/>
      </c>
      <c r="M167" s="156" t="str">
        <f>'[2]Actv PlacedInServc'!W173</f>
        <v/>
      </c>
      <c r="N167" s="156" t="str">
        <f>'[2]Actv PlacedInServc'!X173</f>
        <v/>
      </c>
      <c r="O167" s="156" t="str">
        <f>'[2]Actv PlacedInServc'!Y173</f>
        <v/>
      </c>
      <c r="P167" s="156" t="str">
        <f>'[2]Actv PlacedInServc'!Z173</f>
        <v/>
      </c>
      <c r="Q167" s="156" t="str">
        <f>'[2]Actv PlacedInServc'!AA173</f>
        <v/>
      </c>
      <c r="R167" s="156" t="str">
        <f>'[2]Actv PlacedInServc'!AB173</f>
        <v/>
      </c>
      <c r="S167" s="156" t="str">
        <f>'[2]Actv PlacedInServc'!AC173</f>
        <v/>
      </c>
      <c r="T167" s="156" t="str">
        <f>'[2]Actv PlacedInServc'!AD173</f>
        <v/>
      </c>
      <c r="U167" s="156" t="str">
        <f>'[2]Actv PlacedInServc'!AE173</f>
        <v/>
      </c>
      <c r="V167" s="156" t="str">
        <f>'[2]Actv PlacedInServc'!AF173</f>
        <v/>
      </c>
      <c r="W167" s="156" t="str">
        <f>'[2]Actv PlacedInServc'!AG173</f>
        <v/>
      </c>
      <c r="X167" s="156" t="str">
        <f>'[2]Actv PlacedInServc'!AH173</f>
        <v/>
      </c>
      <c r="Y167" s="156" t="str">
        <f>'[2]Actv PlacedInServc'!AI173</f>
        <v/>
      </c>
      <c r="Z167" s="156" t="str">
        <f>'[2]Actv PlacedInServc'!AJ173</f>
        <v/>
      </c>
      <c r="AA167" s="156" t="str">
        <f>'[2]Actv PlacedInServc'!AK173</f>
        <v/>
      </c>
      <c r="AB167" s="156" t="str">
        <f>'[2]Actv PlacedInServc'!AL173</f>
        <v/>
      </c>
      <c r="AC167" s="156" t="s">
        <v>302</v>
      </c>
      <c r="AD167" s="156" t="s">
        <v>302</v>
      </c>
      <c r="AE167" s="156" t="s">
        <v>302</v>
      </c>
      <c r="AF167" s="156" t="s">
        <v>302</v>
      </c>
      <c r="AG167" s="156" t="s">
        <v>302</v>
      </c>
      <c r="AH167" s="156" t="s">
        <v>302</v>
      </c>
      <c r="AI167" s="156" t="s">
        <v>302</v>
      </c>
      <c r="AJ167" s="156" t="s">
        <v>302</v>
      </c>
      <c r="AK167" s="156" t="s">
        <v>302</v>
      </c>
      <c r="AL167" s="156" t="s">
        <v>302</v>
      </c>
      <c r="AM167" s="156" t="s">
        <v>302</v>
      </c>
      <c r="AN167" s="156" t="s">
        <v>302</v>
      </c>
      <c r="AO167" s="156">
        <v>0</v>
      </c>
      <c r="AP167" s="156">
        <f t="shared" si="13"/>
        <v>0</v>
      </c>
      <c r="AQ167" s="156">
        <f t="shared" si="14"/>
        <v>0</v>
      </c>
      <c r="AR167" s="156">
        <f t="shared" si="15"/>
        <v>0</v>
      </c>
    </row>
    <row r="168" spans="1:44" x14ac:dyDescent="0.25">
      <c r="A168" s="152" t="str">
        <f>'[2]Actv PlacedInServc'!H174</f>
        <v/>
      </c>
      <c r="B168" s="153" t="str">
        <f>'[2]Actv PlacedInServc'!F174</f>
        <v/>
      </c>
      <c r="C168" s="154" t="str">
        <f t="shared" si="12"/>
        <v/>
      </c>
      <c r="D168" s="37">
        <f>IFERROR(VLOOKUP(C168,'UPIS Acct PP to SAP mapping'!$C$6:$F$81,4,FALSE),0)</f>
        <v>0</v>
      </c>
      <c r="E168" s="155" t="str">
        <f>IF(A168="", B168, E167)</f>
        <v/>
      </c>
      <c r="F168" s="156" t="str">
        <f>'[2]Actv PlacedInServc'!P174</f>
        <v/>
      </c>
      <c r="G168" s="156" t="str">
        <f>'[2]Actv PlacedInServc'!Q174</f>
        <v/>
      </c>
      <c r="H168" s="156" t="str">
        <f>'[2]Actv PlacedInServc'!R174</f>
        <v/>
      </c>
      <c r="I168" s="156" t="str">
        <f>'[2]Actv PlacedInServc'!S174</f>
        <v/>
      </c>
      <c r="J168" s="156" t="str">
        <f>'[2]Actv PlacedInServc'!T174</f>
        <v/>
      </c>
      <c r="K168" s="156" t="str">
        <f>'[2]Actv PlacedInServc'!U174</f>
        <v/>
      </c>
      <c r="L168" s="156" t="str">
        <f>'[2]Actv PlacedInServc'!V174</f>
        <v/>
      </c>
      <c r="M168" s="156" t="str">
        <f>'[2]Actv PlacedInServc'!W174</f>
        <v/>
      </c>
      <c r="N168" s="156" t="str">
        <f>'[2]Actv PlacedInServc'!X174</f>
        <v/>
      </c>
      <c r="O168" s="156" t="str">
        <f>'[2]Actv PlacedInServc'!Y174</f>
        <v/>
      </c>
      <c r="P168" s="156" t="str">
        <f>'[2]Actv PlacedInServc'!Z174</f>
        <v/>
      </c>
      <c r="Q168" s="156" t="str">
        <f>'[2]Actv PlacedInServc'!AA174</f>
        <v/>
      </c>
      <c r="R168" s="156" t="str">
        <f>'[2]Actv PlacedInServc'!AB174</f>
        <v/>
      </c>
      <c r="S168" s="156" t="str">
        <f>'[2]Actv PlacedInServc'!AC174</f>
        <v/>
      </c>
      <c r="T168" s="156" t="str">
        <f>'[2]Actv PlacedInServc'!AD174</f>
        <v/>
      </c>
      <c r="U168" s="156" t="str">
        <f>'[2]Actv PlacedInServc'!AE174</f>
        <v/>
      </c>
      <c r="V168" s="156" t="str">
        <f>'[2]Actv PlacedInServc'!AF174</f>
        <v/>
      </c>
      <c r="W168" s="156" t="str">
        <f>'[2]Actv PlacedInServc'!AG174</f>
        <v/>
      </c>
      <c r="X168" s="156" t="str">
        <f>'[2]Actv PlacedInServc'!AH174</f>
        <v/>
      </c>
      <c r="Y168" s="156" t="str">
        <f>'[2]Actv PlacedInServc'!AI174</f>
        <v/>
      </c>
      <c r="Z168" s="156" t="str">
        <f>'[2]Actv PlacedInServc'!AJ174</f>
        <v/>
      </c>
      <c r="AA168" s="156" t="str">
        <f>'[2]Actv PlacedInServc'!AK174</f>
        <v/>
      </c>
      <c r="AB168" s="156" t="str">
        <f>'[2]Actv PlacedInServc'!AL174</f>
        <v/>
      </c>
      <c r="AC168" s="156" t="s">
        <v>302</v>
      </c>
      <c r="AD168" s="156" t="s">
        <v>302</v>
      </c>
      <c r="AE168" s="156" t="s">
        <v>302</v>
      </c>
      <c r="AF168" s="156" t="s">
        <v>302</v>
      </c>
      <c r="AG168" s="156" t="s">
        <v>302</v>
      </c>
      <c r="AH168" s="156" t="s">
        <v>302</v>
      </c>
      <c r="AI168" s="156" t="s">
        <v>302</v>
      </c>
      <c r="AJ168" s="156" t="s">
        <v>302</v>
      </c>
      <c r="AK168" s="156" t="s">
        <v>302</v>
      </c>
      <c r="AL168" s="156" t="s">
        <v>302</v>
      </c>
      <c r="AM168" s="156" t="s">
        <v>302</v>
      </c>
      <c r="AN168" s="156" t="s">
        <v>302</v>
      </c>
      <c r="AO168" s="156">
        <v>0</v>
      </c>
      <c r="AP168" s="156">
        <f t="shared" si="13"/>
        <v>0</v>
      </c>
      <c r="AQ168" s="156">
        <f t="shared" si="14"/>
        <v>0</v>
      </c>
      <c r="AR168" s="156">
        <f t="shared" si="15"/>
        <v>0</v>
      </c>
    </row>
    <row r="169" spans="1:44" x14ac:dyDescent="0.25">
      <c r="A169" s="152" t="str">
        <f>'[2]Actv PlacedInServc'!H175</f>
        <v/>
      </c>
      <c r="B169" s="153" t="str">
        <f>'[2]Actv PlacedInServc'!F175</f>
        <v/>
      </c>
      <c r="C169" s="154" t="str">
        <f t="shared" si="12"/>
        <v/>
      </c>
      <c r="D169" s="37">
        <f>IFERROR(VLOOKUP(C169,'UPIS Acct PP to SAP mapping'!$C$6:$F$81,4,FALSE),0)</f>
        <v>0</v>
      </c>
      <c r="E169" s="155" t="str">
        <f>IF(A169="", B169, E168)</f>
        <v/>
      </c>
      <c r="F169" s="156" t="str">
        <f>'[2]Actv PlacedInServc'!P175</f>
        <v/>
      </c>
      <c r="G169" s="156" t="str">
        <f>'[2]Actv PlacedInServc'!Q175</f>
        <v/>
      </c>
      <c r="H169" s="156" t="str">
        <f>'[2]Actv PlacedInServc'!R175</f>
        <v/>
      </c>
      <c r="I169" s="156" t="str">
        <f>'[2]Actv PlacedInServc'!S175</f>
        <v/>
      </c>
      <c r="J169" s="156" t="str">
        <f>'[2]Actv PlacedInServc'!T175</f>
        <v/>
      </c>
      <c r="K169" s="156" t="str">
        <f>'[2]Actv PlacedInServc'!U175</f>
        <v/>
      </c>
      <c r="L169" s="156" t="str">
        <f>'[2]Actv PlacedInServc'!V175</f>
        <v/>
      </c>
      <c r="M169" s="156" t="str">
        <f>'[2]Actv PlacedInServc'!W175</f>
        <v/>
      </c>
      <c r="N169" s="156" t="str">
        <f>'[2]Actv PlacedInServc'!X175</f>
        <v/>
      </c>
      <c r="O169" s="156" t="str">
        <f>'[2]Actv PlacedInServc'!Y175</f>
        <v/>
      </c>
      <c r="P169" s="156" t="str">
        <f>'[2]Actv PlacedInServc'!Z175</f>
        <v/>
      </c>
      <c r="Q169" s="156" t="str">
        <f>'[2]Actv PlacedInServc'!AA175</f>
        <v/>
      </c>
      <c r="R169" s="156" t="str">
        <f>'[2]Actv PlacedInServc'!AB175</f>
        <v/>
      </c>
      <c r="S169" s="156" t="str">
        <f>'[2]Actv PlacedInServc'!AC175</f>
        <v/>
      </c>
      <c r="T169" s="156" t="str">
        <f>'[2]Actv PlacedInServc'!AD175</f>
        <v/>
      </c>
      <c r="U169" s="156" t="str">
        <f>'[2]Actv PlacedInServc'!AE175</f>
        <v/>
      </c>
      <c r="V169" s="156" t="str">
        <f>'[2]Actv PlacedInServc'!AF175</f>
        <v/>
      </c>
      <c r="W169" s="156" t="str">
        <f>'[2]Actv PlacedInServc'!AG175</f>
        <v/>
      </c>
      <c r="X169" s="156" t="str">
        <f>'[2]Actv PlacedInServc'!AH175</f>
        <v/>
      </c>
      <c r="Y169" s="156" t="str">
        <f>'[2]Actv PlacedInServc'!AI175</f>
        <v/>
      </c>
      <c r="Z169" s="156" t="str">
        <f>'[2]Actv PlacedInServc'!AJ175</f>
        <v/>
      </c>
      <c r="AA169" s="156" t="str">
        <f>'[2]Actv PlacedInServc'!AK175</f>
        <v/>
      </c>
      <c r="AB169" s="156" t="str">
        <f>'[2]Actv PlacedInServc'!AL175</f>
        <v/>
      </c>
      <c r="AC169" s="156" t="s">
        <v>302</v>
      </c>
      <c r="AD169" s="156" t="s">
        <v>302</v>
      </c>
      <c r="AE169" s="156" t="s">
        <v>302</v>
      </c>
      <c r="AF169" s="156" t="s">
        <v>302</v>
      </c>
      <c r="AG169" s="156" t="s">
        <v>302</v>
      </c>
      <c r="AH169" s="156" t="s">
        <v>302</v>
      </c>
      <c r="AI169" s="156" t="s">
        <v>302</v>
      </c>
      <c r="AJ169" s="156" t="s">
        <v>302</v>
      </c>
      <c r="AK169" s="156" t="s">
        <v>302</v>
      </c>
      <c r="AL169" s="156" t="s">
        <v>302</v>
      </c>
      <c r="AM169" s="156" t="s">
        <v>302</v>
      </c>
      <c r="AN169" s="156" t="s">
        <v>302</v>
      </c>
      <c r="AO169" s="156">
        <v>0</v>
      </c>
      <c r="AP169" s="156">
        <f t="shared" si="13"/>
        <v>0</v>
      </c>
      <c r="AQ169" s="156">
        <f t="shared" si="14"/>
        <v>0</v>
      </c>
      <c r="AR169" s="156">
        <f t="shared" si="15"/>
        <v>0</v>
      </c>
    </row>
    <row r="170" spans="1:44" x14ac:dyDescent="0.25">
      <c r="A170" s="152" t="str">
        <f>'[2]Actv PlacedInServc'!H176</f>
        <v/>
      </c>
      <c r="B170" s="153" t="str">
        <f>'[2]Actv PlacedInServc'!F176</f>
        <v/>
      </c>
      <c r="C170" s="154" t="str">
        <f t="shared" si="12"/>
        <v/>
      </c>
      <c r="D170" s="37">
        <f>IFERROR(VLOOKUP(C170,'UPIS Acct PP to SAP mapping'!$C$6:$F$81,4,FALSE),0)</f>
        <v>0</v>
      </c>
      <c r="E170" s="155" t="str">
        <f>IF(A170="", B170, E169)</f>
        <v/>
      </c>
      <c r="F170" s="156" t="str">
        <f>'[2]Actv PlacedInServc'!P176</f>
        <v/>
      </c>
      <c r="G170" s="156">
        <f>'[2]Actv PlacedInServc'!Q176</f>
        <v>0</v>
      </c>
      <c r="H170" s="156">
        <f>'[2]Actv PlacedInServc'!R176</f>
        <v>0</v>
      </c>
      <c r="I170" s="156">
        <f>'[2]Actv PlacedInServc'!S176</f>
        <v>0</v>
      </c>
      <c r="J170" s="156">
        <f>'[2]Actv PlacedInServc'!T176</f>
        <v>0</v>
      </c>
      <c r="K170" s="156">
        <f>'[2]Actv PlacedInServc'!U176</f>
        <v>0</v>
      </c>
      <c r="L170" s="156">
        <f>'[2]Actv PlacedInServc'!V176</f>
        <v>0</v>
      </c>
      <c r="M170" s="156">
        <f>'[2]Actv PlacedInServc'!W176</f>
        <v>0</v>
      </c>
      <c r="N170" s="156">
        <f>'[2]Actv PlacedInServc'!X176</f>
        <v>0</v>
      </c>
      <c r="O170" s="156">
        <f>'[2]Actv PlacedInServc'!Y176</f>
        <v>0</v>
      </c>
      <c r="P170" s="156">
        <f>'[2]Actv PlacedInServc'!Z176</f>
        <v>0</v>
      </c>
      <c r="Q170" s="156">
        <f>'[2]Actv PlacedInServc'!AA176</f>
        <v>0</v>
      </c>
      <c r="R170" s="156">
        <f>'[2]Actv PlacedInServc'!AB176</f>
        <v>0</v>
      </c>
      <c r="S170" s="156">
        <f>'[2]Actv PlacedInServc'!AC176</f>
        <v>0</v>
      </c>
      <c r="T170" s="156">
        <f>'[2]Actv PlacedInServc'!AD176</f>
        <v>0</v>
      </c>
      <c r="U170" s="156">
        <f>'[2]Actv PlacedInServc'!AE176</f>
        <v>0</v>
      </c>
      <c r="V170" s="156">
        <f>'[2]Actv PlacedInServc'!AF176</f>
        <v>0</v>
      </c>
      <c r="W170" s="156">
        <f>'[2]Actv PlacedInServc'!AG176</f>
        <v>0</v>
      </c>
      <c r="X170" s="156">
        <f>'[2]Actv PlacedInServc'!AH176</f>
        <v>0</v>
      </c>
      <c r="Y170" s="156">
        <f>'[2]Actv PlacedInServc'!AI176</f>
        <v>0</v>
      </c>
      <c r="Z170" s="156">
        <f>'[2]Actv PlacedInServc'!AJ176</f>
        <v>0</v>
      </c>
      <c r="AA170" s="156">
        <f>'[2]Actv PlacedInServc'!AK176</f>
        <v>0</v>
      </c>
      <c r="AB170" s="156">
        <f>'[2]Actv PlacedInServc'!AL176</f>
        <v>0</v>
      </c>
      <c r="AC170" s="156">
        <v>0</v>
      </c>
      <c r="AD170" s="156">
        <v>0</v>
      </c>
      <c r="AE170" s="156">
        <v>0</v>
      </c>
      <c r="AF170" s="156">
        <v>0</v>
      </c>
      <c r="AG170" s="156">
        <v>0</v>
      </c>
      <c r="AH170" s="156">
        <v>0</v>
      </c>
      <c r="AI170" s="156">
        <v>0</v>
      </c>
      <c r="AJ170" s="156">
        <v>0</v>
      </c>
      <c r="AK170" s="156">
        <v>0</v>
      </c>
      <c r="AL170" s="156">
        <v>0</v>
      </c>
      <c r="AM170" s="156">
        <v>0</v>
      </c>
      <c r="AN170" s="156">
        <v>0</v>
      </c>
      <c r="AO170" s="156">
        <v>0</v>
      </c>
      <c r="AP170" s="156">
        <f t="shared" si="13"/>
        <v>0</v>
      </c>
      <c r="AQ170" s="156">
        <f t="shared" si="14"/>
        <v>0</v>
      </c>
      <c r="AR170" s="156">
        <f t="shared" si="15"/>
        <v>0</v>
      </c>
    </row>
    <row r="171" spans="1:44" ht="30" x14ac:dyDescent="0.25">
      <c r="A171" s="152" t="str">
        <f>'[2]Actv PlacedInServc'!H177</f>
        <v/>
      </c>
      <c r="B171" s="153" t="str">
        <f>'[2]Actv PlacedInServc'!F177</f>
        <v>KRS1 Low Service Pump No. 3/ Transfer Pump No.9</v>
      </c>
      <c r="C171" s="154" t="str">
        <f t="shared" si="12"/>
        <v>KRS1 L</v>
      </c>
      <c r="D171" s="37">
        <f>IFERROR(VLOOKUP(C171,'UPIS Acct PP to SAP mapping'!$C$6:$F$81,4,FALSE),0)</f>
        <v>0</v>
      </c>
      <c r="E171" s="155" t="str">
        <f>IF(A171="", B171, E170)</f>
        <v>KRS1 Low Service Pump No. 3/ Transfer Pump No.9</v>
      </c>
      <c r="F171" s="156" t="str">
        <f>'[2]Actv PlacedInServc'!P177</f>
        <v/>
      </c>
      <c r="G171" s="156">
        <f>'[2]Actv PlacedInServc'!Q177</f>
        <v>0</v>
      </c>
      <c r="H171" s="156">
        <f>'[2]Actv PlacedInServc'!R177</f>
        <v>0</v>
      </c>
      <c r="I171" s="156">
        <f>'[2]Actv PlacedInServc'!S177</f>
        <v>0</v>
      </c>
      <c r="J171" s="156">
        <f>'[2]Actv PlacedInServc'!T177</f>
        <v>0</v>
      </c>
      <c r="K171" s="156">
        <f>'[2]Actv PlacedInServc'!U177</f>
        <v>0</v>
      </c>
      <c r="L171" s="156">
        <f>'[2]Actv PlacedInServc'!V177</f>
        <v>0</v>
      </c>
      <c r="M171" s="156">
        <f>'[2]Actv PlacedInServc'!W177</f>
        <v>0</v>
      </c>
      <c r="N171" s="156">
        <f>'[2]Actv PlacedInServc'!X177</f>
        <v>0</v>
      </c>
      <c r="O171" s="156">
        <f>'[2]Actv PlacedInServc'!Y177</f>
        <v>0</v>
      </c>
      <c r="P171" s="156">
        <f>'[2]Actv PlacedInServc'!Z177</f>
        <v>0</v>
      </c>
      <c r="Q171" s="156">
        <f>'[2]Actv PlacedInServc'!AA177</f>
        <v>0</v>
      </c>
      <c r="R171" s="156">
        <f>'[2]Actv PlacedInServc'!AB177</f>
        <v>0</v>
      </c>
      <c r="S171" s="156">
        <f>'[2]Actv PlacedInServc'!AC177</f>
        <v>0</v>
      </c>
      <c r="T171" s="156">
        <f>'[2]Actv PlacedInServc'!AD177</f>
        <v>0</v>
      </c>
      <c r="U171" s="156">
        <f>'[2]Actv PlacedInServc'!AE177</f>
        <v>0</v>
      </c>
      <c r="V171" s="156">
        <f>'[2]Actv PlacedInServc'!AF177</f>
        <v>0</v>
      </c>
      <c r="W171" s="156">
        <f>'[2]Actv PlacedInServc'!AG177</f>
        <v>0</v>
      </c>
      <c r="X171" s="156">
        <f>'[2]Actv PlacedInServc'!AH177</f>
        <v>0</v>
      </c>
      <c r="Y171" s="156">
        <f>'[2]Actv PlacedInServc'!AI177</f>
        <v>0</v>
      </c>
      <c r="Z171" s="156">
        <f>'[2]Actv PlacedInServc'!AJ177</f>
        <v>0</v>
      </c>
      <c r="AA171" s="156">
        <f>'[2]Actv PlacedInServc'!AK177</f>
        <v>0</v>
      </c>
      <c r="AB171" s="156">
        <f>'[2]Actv PlacedInServc'!AL177</f>
        <v>0</v>
      </c>
      <c r="AC171" s="156">
        <v>0</v>
      </c>
      <c r="AD171" s="156">
        <v>0</v>
      </c>
      <c r="AE171" s="156">
        <v>0</v>
      </c>
      <c r="AF171" s="156">
        <v>0</v>
      </c>
      <c r="AG171" s="156">
        <v>0</v>
      </c>
      <c r="AH171" s="156">
        <v>0</v>
      </c>
      <c r="AI171" s="156">
        <v>0</v>
      </c>
      <c r="AJ171" s="156">
        <v>0</v>
      </c>
      <c r="AK171" s="156">
        <v>0</v>
      </c>
      <c r="AL171" s="156">
        <v>0</v>
      </c>
      <c r="AM171" s="156">
        <v>0</v>
      </c>
      <c r="AN171" s="156">
        <v>0</v>
      </c>
      <c r="AO171" s="156">
        <v>0</v>
      </c>
      <c r="AP171" s="156">
        <f t="shared" si="13"/>
        <v>0</v>
      </c>
      <c r="AQ171" s="156">
        <f t="shared" si="14"/>
        <v>0</v>
      </c>
      <c r="AR171" s="156">
        <f t="shared" si="15"/>
        <v>0</v>
      </c>
    </row>
    <row r="172" spans="1:44" x14ac:dyDescent="0.25">
      <c r="A172" s="152" t="str">
        <f>'[2]Actv PlacedInServc'!H178</f>
        <v>10130430</v>
      </c>
      <c r="B172" s="153" t="str">
        <f>'[2]Actv PlacedInServc'!F178</f>
        <v>304300-Struct &amp; Imp-Treatment</v>
      </c>
      <c r="C172" s="154" t="str">
        <f t="shared" si="12"/>
        <v>304300</v>
      </c>
      <c r="D172" s="37" t="str">
        <f>IFERROR(VLOOKUP(C172,'UPIS Acct PP to SAP mapping'!$C$6:$F$81,4,FALSE),0)</f>
        <v>BUILDING</v>
      </c>
      <c r="E172" s="155"/>
      <c r="F172" s="156">
        <f>'[2]Actv PlacedInServc'!P178</f>
        <v>144341.65600000002</v>
      </c>
      <c r="G172" s="156">
        <f>'[2]Actv PlacedInServc'!Q178</f>
        <v>0</v>
      </c>
      <c r="H172" s="156">
        <f>'[2]Actv PlacedInServc'!R178</f>
        <v>0</v>
      </c>
      <c r="I172" s="156">
        <f>'[2]Actv PlacedInServc'!S178</f>
        <v>0</v>
      </c>
      <c r="J172" s="156">
        <f>'[2]Actv PlacedInServc'!T178</f>
        <v>0</v>
      </c>
      <c r="K172" s="156">
        <f>'[2]Actv PlacedInServc'!U178</f>
        <v>0</v>
      </c>
      <c r="L172" s="156">
        <f>'[2]Actv PlacedInServc'!V178</f>
        <v>0</v>
      </c>
      <c r="M172" s="156">
        <f>'[2]Actv PlacedInServc'!W178</f>
        <v>0</v>
      </c>
      <c r="N172" s="156">
        <f>'[2]Actv PlacedInServc'!X178</f>
        <v>0</v>
      </c>
      <c r="O172" s="156">
        <f>'[2]Actv PlacedInServc'!Y178</f>
        <v>0</v>
      </c>
      <c r="P172" s="156">
        <f>'[2]Actv PlacedInServc'!Z178</f>
        <v>0</v>
      </c>
      <c r="Q172" s="156">
        <f>'[2]Actv PlacedInServc'!AA178</f>
        <v>1428142.0497204117</v>
      </c>
      <c r="R172" s="156">
        <f>'[2]Actv PlacedInServc'!AB178</f>
        <v>319799.98530000006</v>
      </c>
      <c r="S172" s="156">
        <f>'[2]Actv PlacedInServc'!AC178</f>
        <v>0</v>
      </c>
      <c r="T172" s="156">
        <f>'[2]Actv PlacedInServc'!AD178</f>
        <v>0</v>
      </c>
      <c r="U172" s="156">
        <f>'[2]Actv PlacedInServc'!AE178</f>
        <v>0</v>
      </c>
      <c r="V172" s="156">
        <f>'[2]Actv PlacedInServc'!AF178</f>
        <v>0</v>
      </c>
      <c r="W172" s="156">
        <f>'[2]Actv PlacedInServc'!AG178</f>
        <v>0</v>
      </c>
      <c r="X172" s="156">
        <f>'[2]Actv PlacedInServc'!AH178</f>
        <v>0</v>
      </c>
      <c r="Y172" s="156">
        <f>'[2]Actv PlacedInServc'!AI178</f>
        <v>0</v>
      </c>
      <c r="Z172" s="156">
        <f>'[2]Actv PlacedInServc'!AJ178</f>
        <v>0</v>
      </c>
      <c r="AA172" s="156">
        <f>'[2]Actv PlacedInServc'!AK178</f>
        <v>0</v>
      </c>
      <c r="AB172" s="156">
        <f>'[2]Actv PlacedInServc'!AL178</f>
        <v>0</v>
      </c>
      <c r="AC172" s="156">
        <v>0</v>
      </c>
      <c r="AD172" s="156">
        <v>0</v>
      </c>
      <c r="AE172" s="156">
        <v>0</v>
      </c>
      <c r="AF172" s="156">
        <v>0</v>
      </c>
      <c r="AG172" s="156">
        <v>0</v>
      </c>
      <c r="AH172" s="156">
        <v>0</v>
      </c>
      <c r="AI172" s="156">
        <v>0</v>
      </c>
      <c r="AJ172" s="156">
        <v>0</v>
      </c>
      <c r="AK172" s="156">
        <v>0</v>
      </c>
      <c r="AL172" s="156">
        <v>0</v>
      </c>
      <c r="AM172" s="156">
        <v>0</v>
      </c>
      <c r="AN172" s="156">
        <v>0</v>
      </c>
      <c r="AO172" s="156">
        <v>0</v>
      </c>
      <c r="AP172" s="156">
        <f t="shared" si="13"/>
        <v>144341.65600000002</v>
      </c>
      <c r="AQ172" s="156">
        <f t="shared" si="14"/>
        <v>1747942.0350204117</v>
      </c>
      <c r="AR172" s="156">
        <f t="shared" si="15"/>
        <v>0</v>
      </c>
    </row>
    <row r="173" spans="1:44" x14ac:dyDescent="0.25">
      <c r="A173" s="152" t="str">
        <f>'[2]Actv PlacedInServc'!H179</f>
        <v>10132010</v>
      </c>
      <c r="B173" s="153" t="str">
        <f>'[2]Actv PlacedInServc'!F179</f>
        <v>320100-WT Equip Non-Media</v>
      </c>
      <c r="C173" s="154" t="str">
        <f t="shared" si="12"/>
        <v>320100</v>
      </c>
      <c r="D173" s="37" t="str">
        <f>IFERROR(VLOOKUP(C173,'UPIS Acct PP to SAP mapping'!$C$6:$F$81,4,FALSE),0)</f>
        <v>WATER</v>
      </c>
      <c r="E173" s="155"/>
      <c r="F173" s="156">
        <f>'[2]Actv PlacedInServc'!P179</f>
        <v>198469.77700000003</v>
      </c>
      <c r="G173" s="156">
        <f>'[2]Actv PlacedInServc'!Q179</f>
        <v>0</v>
      </c>
      <c r="H173" s="156">
        <f>'[2]Actv PlacedInServc'!R179</f>
        <v>0</v>
      </c>
      <c r="I173" s="156">
        <f>'[2]Actv PlacedInServc'!S179</f>
        <v>0</v>
      </c>
      <c r="J173" s="156">
        <f>'[2]Actv PlacedInServc'!T179</f>
        <v>0</v>
      </c>
      <c r="K173" s="156">
        <f>'[2]Actv PlacedInServc'!U179</f>
        <v>0</v>
      </c>
      <c r="L173" s="156">
        <f>'[2]Actv PlacedInServc'!V179</f>
        <v>0</v>
      </c>
      <c r="M173" s="156">
        <f>'[2]Actv PlacedInServc'!W179</f>
        <v>0</v>
      </c>
      <c r="N173" s="156">
        <f>'[2]Actv PlacedInServc'!X179</f>
        <v>0</v>
      </c>
      <c r="O173" s="156">
        <f>'[2]Actv PlacedInServc'!Y179</f>
        <v>0</v>
      </c>
      <c r="P173" s="156">
        <f>'[2]Actv PlacedInServc'!Z179</f>
        <v>0</v>
      </c>
      <c r="Q173" s="156">
        <f>'[2]Actv PlacedInServc'!AA179</f>
        <v>1963695.318365566</v>
      </c>
      <c r="R173" s="156">
        <f>'[2]Actv PlacedInServc'!AB179</f>
        <v>439724.97978750005</v>
      </c>
      <c r="S173" s="156">
        <f>'[2]Actv PlacedInServc'!AC179</f>
        <v>0</v>
      </c>
      <c r="T173" s="156">
        <f>'[2]Actv PlacedInServc'!AD179</f>
        <v>0</v>
      </c>
      <c r="U173" s="156">
        <f>'[2]Actv PlacedInServc'!AE179</f>
        <v>0</v>
      </c>
      <c r="V173" s="156">
        <f>'[2]Actv PlacedInServc'!AF179</f>
        <v>0</v>
      </c>
      <c r="W173" s="156">
        <f>'[2]Actv PlacedInServc'!AG179</f>
        <v>0</v>
      </c>
      <c r="X173" s="156">
        <f>'[2]Actv PlacedInServc'!AH179</f>
        <v>0</v>
      </c>
      <c r="Y173" s="156">
        <f>'[2]Actv PlacedInServc'!AI179</f>
        <v>0</v>
      </c>
      <c r="Z173" s="156">
        <f>'[2]Actv PlacedInServc'!AJ179</f>
        <v>0</v>
      </c>
      <c r="AA173" s="156">
        <f>'[2]Actv PlacedInServc'!AK179</f>
        <v>0</v>
      </c>
      <c r="AB173" s="156">
        <f>'[2]Actv PlacedInServc'!AL179</f>
        <v>0</v>
      </c>
      <c r="AC173" s="156">
        <v>0</v>
      </c>
      <c r="AD173" s="156">
        <v>0</v>
      </c>
      <c r="AE173" s="156">
        <v>0</v>
      </c>
      <c r="AF173" s="156">
        <v>0</v>
      </c>
      <c r="AG173" s="156">
        <v>0</v>
      </c>
      <c r="AH173" s="156">
        <v>0</v>
      </c>
      <c r="AI173" s="156">
        <v>0</v>
      </c>
      <c r="AJ173" s="156">
        <v>0</v>
      </c>
      <c r="AK173" s="156">
        <v>0</v>
      </c>
      <c r="AL173" s="156">
        <v>0</v>
      </c>
      <c r="AM173" s="156">
        <v>0</v>
      </c>
      <c r="AN173" s="156">
        <v>0</v>
      </c>
      <c r="AO173" s="156">
        <v>0</v>
      </c>
      <c r="AP173" s="156">
        <f t="shared" si="13"/>
        <v>198469.77700000003</v>
      </c>
      <c r="AQ173" s="156">
        <f t="shared" si="14"/>
        <v>2403420.2981530661</v>
      </c>
      <c r="AR173" s="156">
        <f t="shared" si="15"/>
        <v>0</v>
      </c>
    </row>
    <row r="174" spans="1:44" x14ac:dyDescent="0.25">
      <c r="A174" s="152" t="str">
        <f>'[2]Actv PlacedInServc'!H180</f>
        <v>10134700</v>
      </c>
      <c r="B174" s="153" t="str">
        <f>'[2]Actv PlacedInServc'!F180</f>
        <v>347000-Misc Equipment</v>
      </c>
      <c r="C174" s="154" t="str">
        <f t="shared" si="12"/>
        <v>347000</v>
      </c>
      <c r="D174" s="37" t="str">
        <f>IFERROR(VLOOKUP(C174,'UPIS Acct PP to SAP mapping'!$C$6:$F$81,4,FALSE),0)</f>
        <v>WATER</v>
      </c>
      <c r="E174" s="155">
        <f>IF(A174="", B174, E173)</f>
        <v>0</v>
      </c>
      <c r="F174" s="156">
        <f>'[2]Actv PlacedInServc'!P180</f>
        <v>18042.707000000002</v>
      </c>
      <c r="G174" s="156">
        <f>'[2]Actv PlacedInServc'!Q180</f>
        <v>0</v>
      </c>
      <c r="H174" s="156">
        <f>'[2]Actv PlacedInServc'!R180</f>
        <v>0</v>
      </c>
      <c r="I174" s="156">
        <f>'[2]Actv PlacedInServc'!S180</f>
        <v>0</v>
      </c>
      <c r="J174" s="156">
        <f>'[2]Actv PlacedInServc'!T180</f>
        <v>0</v>
      </c>
      <c r="K174" s="156">
        <f>'[2]Actv PlacedInServc'!U180</f>
        <v>0</v>
      </c>
      <c r="L174" s="156">
        <f>'[2]Actv PlacedInServc'!V180</f>
        <v>0</v>
      </c>
      <c r="M174" s="156">
        <f>'[2]Actv PlacedInServc'!W180</f>
        <v>0</v>
      </c>
      <c r="N174" s="156">
        <f>'[2]Actv PlacedInServc'!X180</f>
        <v>0</v>
      </c>
      <c r="O174" s="156">
        <f>'[2]Actv PlacedInServc'!Y180</f>
        <v>0</v>
      </c>
      <c r="P174" s="156">
        <f>'[2]Actv PlacedInServc'!Z180</f>
        <v>0</v>
      </c>
      <c r="Q174" s="156">
        <f>'[2]Actv PlacedInServc'!AA180</f>
        <v>178517.75621505146</v>
      </c>
      <c r="R174" s="156">
        <f>'[2]Actv PlacedInServc'!AB180</f>
        <v>39974.998162500007</v>
      </c>
      <c r="S174" s="156">
        <f>'[2]Actv PlacedInServc'!AC180</f>
        <v>0</v>
      </c>
      <c r="T174" s="156">
        <f>'[2]Actv PlacedInServc'!AD180</f>
        <v>0</v>
      </c>
      <c r="U174" s="156">
        <f>'[2]Actv PlacedInServc'!AE180</f>
        <v>0</v>
      </c>
      <c r="V174" s="156">
        <f>'[2]Actv PlacedInServc'!AF180</f>
        <v>0</v>
      </c>
      <c r="W174" s="156">
        <f>'[2]Actv PlacedInServc'!AG180</f>
        <v>0</v>
      </c>
      <c r="X174" s="156">
        <f>'[2]Actv PlacedInServc'!AH180</f>
        <v>0</v>
      </c>
      <c r="Y174" s="156">
        <f>'[2]Actv PlacedInServc'!AI180</f>
        <v>0</v>
      </c>
      <c r="Z174" s="156">
        <f>'[2]Actv PlacedInServc'!AJ180</f>
        <v>0</v>
      </c>
      <c r="AA174" s="156">
        <f>'[2]Actv PlacedInServc'!AK180</f>
        <v>0</v>
      </c>
      <c r="AB174" s="156">
        <f>'[2]Actv PlacedInServc'!AL180</f>
        <v>0</v>
      </c>
      <c r="AC174" s="156">
        <v>0</v>
      </c>
      <c r="AD174" s="156">
        <v>0</v>
      </c>
      <c r="AE174" s="156">
        <v>0</v>
      </c>
      <c r="AF174" s="156">
        <v>0</v>
      </c>
      <c r="AG174" s="156">
        <v>0</v>
      </c>
      <c r="AH174" s="156">
        <v>0</v>
      </c>
      <c r="AI174" s="156">
        <v>0</v>
      </c>
      <c r="AJ174" s="156">
        <v>0</v>
      </c>
      <c r="AK174" s="156">
        <v>0</v>
      </c>
      <c r="AL174" s="156">
        <v>0</v>
      </c>
      <c r="AM174" s="156">
        <v>0</v>
      </c>
      <c r="AN174" s="156">
        <v>0</v>
      </c>
      <c r="AO174" s="156">
        <v>0</v>
      </c>
      <c r="AP174" s="156">
        <f t="shared" si="13"/>
        <v>18042.707000000002</v>
      </c>
      <c r="AQ174" s="156">
        <f t="shared" si="14"/>
        <v>218492.75437755146</v>
      </c>
      <c r="AR174" s="156">
        <f t="shared" si="15"/>
        <v>0</v>
      </c>
    </row>
    <row r="175" spans="1:44" x14ac:dyDescent="0.25">
      <c r="A175" s="152" t="str">
        <f>'[2]Actv PlacedInServc'!H181</f>
        <v>10133100</v>
      </c>
      <c r="B175" s="153" t="str">
        <f>'[2]Actv PlacedInServc'!F181</f>
        <v>331200-TD Mains 6in to 8in</v>
      </c>
      <c r="C175" s="154" t="str">
        <f t="shared" si="12"/>
        <v>331200</v>
      </c>
      <c r="D175" s="37" t="str">
        <f>IFERROR(VLOOKUP(C175,'UPIS Acct PP to SAP mapping'!$C$6:$F$81,4,FALSE),0)</f>
        <v>WATER</v>
      </c>
      <c r="E175" s="155">
        <f>IF(A175="", B175, E174)</f>
        <v>0</v>
      </c>
      <c r="F175" s="156">
        <f>'[2]Actv PlacedInServc'!P181</f>
        <v>0</v>
      </c>
      <c r="G175" s="156">
        <f>'[2]Actv PlacedInServc'!Q181</f>
        <v>0</v>
      </c>
      <c r="H175" s="156">
        <f>'[2]Actv PlacedInServc'!R181</f>
        <v>0</v>
      </c>
      <c r="I175" s="156">
        <f>'[2]Actv PlacedInServc'!S181</f>
        <v>0</v>
      </c>
      <c r="J175" s="156">
        <f>'[2]Actv PlacedInServc'!T181</f>
        <v>0</v>
      </c>
      <c r="K175" s="156">
        <f>'[2]Actv PlacedInServc'!U181</f>
        <v>0</v>
      </c>
      <c r="L175" s="156">
        <f>'[2]Actv PlacedInServc'!V181</f>
        <v>0</v>
      </c>
      <c r="M175" s="156">
        <f>'[2]Actv PlacedInServc'!W181</f>
        <v>0</v>
      </c>
      <c r="N175" s="156">
        <f>'[2]Actv PlacedInServc'!X181</f>
        <v>0</v>
      </c>
      <c r="O175" s="156">
        <f>'[2]Actv PlacedInServc'!Y181</f>
        <v>0</v>
      </c>
      <c r="P175" s="156">
        <f>'[2]Actv PlacedInServc'!Z181</f>
        <v>0</v>
      </c>
      <c r="Q175" s="156">
        <f>'[2]Actv PlacedInServc'!AA181</f>
        <v>0</v>
      </c>
      <c r="R175" s="156">
        <f>'[2]Actv PlacedInServc'!AB181</f>
        <v>0</v>
      </c>
      <c r="S175" s="156">
        <f>'[2]Actv PlacedInServc'!AC181</f>
        <v>0</v>
      </c>
      <c r="T175" s="156">
        <f>'[2]Actv PlacedInServc'!AD181</f>
        <v>0</v>
      </c>
      <c r="U175" s="156">
        <f>'[2]Actv PlacedInServc'!AE181</f>
        <v>0</v>
      </c>
      <c r="V175" s="156">
        <f>'[2]Actv PlacedInServc'!AF181</f>
        <v>0</v>
      </c>
      <c r="W175" s="156">
        <f>'[2]Actv PlacedInServc'!AG181</f>
        <v>0</v>
      </c>
      <c r="X175" s="156">
        <f>'[2]Actv PlacedInServc'!AH181</f>
        <v>0</v>
      </c>
      <c r="Y175" s="156">
        <f>'[2]Actv PlacedInServc'!AI181</f>
        <v>0</v>
      </c>
      <c r="Z175" s="156">
        <f>'[2]Actv PlacedInServc'!AJ181</f>
        <v>0</v>
      </c>
      <c r="AA175" s="156">
        <f>'[2]Actv PlacedInServc'!AK181</f>
        <v>0</v>
      </c>
      <c r="AB175" s="156">
        <f>'[2]Actv PlacedInServc'!AL181</f>
        <v>0</v>
      </c>
      <c r="AC175" s="156">
        <v>0</v>
      </c>
      <c r="AD175" s="156">
        <v>0</v>
      </c>
      <c r="AE175" s="156">
        <v>0</v>
      </c>
      <c r="AF175" s="156">
        <v>0</v>
      </c>
      <c r="AG175" s="156">
        <v>0</v>
      </c>
      <c r="AH175" s="156">
        <v>0</v>
      </c>
      <c r="AI175" s="156">
        <v>0</v>
      </c>
      <c r="AJ175" s="156">
        <v>0</v>
      </c>
      <c r="AK175" s="156">
        <v>0</v>
      </c>
      <c r="AL175" s="156">
        <v>0</v>
      </c>
      <c r="AM175" s="156">
        <v>0</v>
      </c>
      <c r="AN175" s="156">
        <v>0</v>
      </c>
      <c r="AO175" s="156">
        <v>0</v>
      </c>
      <c r="AP175" s="156">
        <f t="shared" si="13"/>
        <v>0</v>
      </c>
      <c r="AQ175" s="156">
        <f t="shared" si="14"/>
        <v>0</v>
      </c>
      <c r="AR175" s="156">
        <f t="shared" si="15"/>
        <v>0</v>
      </c>
    </row>
    <row r="176" spans="1:44" x14ac:dyDescent="0.25">
      <c r="A176" s="152" t="str">
        <f>'[2]Actv PlacedInServc'!H182</f>
        <v/>
      </c>
      <c r="B176" s="153" t="str">
        <f>'[2]Actv PlacedInServc'!F182</f>
        <v/>
      </c>
      <c r="C176" s="154" t="str">
        <f t="shared" si="12"/>
        <v/>
      </c>
      <c r="D176" s="37">
        <f>IFERROR(VLOOKUP(C176,'UPIS Acct PP to SAP mapping'!$C$6:$F$81,4,FALSE),0)</f>
        <v>0</v>
      </c>
      <c r="E176" s="155" t="str">
        <f>IF(A176="", B176, E175)</f>
        <v/>
      </c>
      <c r="F176" s="156" t="str">
        <f>'[2]Actv PlacedInServc'!P182</f>
        <v/>
      </c>
      <c r="G176" s="156">
        <f>'[2]Actv PlacedInServc'!Q182</f>
        <v>0</v>
      </c>
      <c r="H176" s="156">
        <f>'[2]Actv PlacedInServc'!R182</f>
        <v>0</v>
      </c>
      <c r="I176" s="156">
        <f>'[2]Actv PlacedInServc'!S182</f>
        <v>0</v>
      </c>
      <c r="J176" s="156">
        <f>'[2]Actv PlacedInServc'!T182</f>
        <v>0</v>
      </c>
      <c r="K176" s="156">
        <f>'[2]Actv PlacedInServc'!U182</f>
        <v>0</v>
      </c>
      <c r="L176" s="156">
        <f>'[2]Actv PlacedInServc'!V182</f>
        <v>0</v>
      </c>
      <c r="M176" s="156">
        <f>'[2]Actv PlacedInServc'!W182</f>
        <v>0</v>
      </c>
      <c r="N176" s="156">
        <f>'[2]Actv PlacedInServc'!X182</f>
        <v>0</v>
      </c>
      <c r="O176" s="156">
        <f>'[2]Actv PlacedInServc'!Y182</f>
        <v>0</v>
      </c>
      <c r="P176" s="156">
        <f>'[2]Actv PlacedInServc'!Z182</f>
        <v>0</v>
      </c>
      <c r="Q176" s="156">
        <f>'[2]Actv PlacedInServc'!AA182</f>
        <v>0</v>
      </c>
      <c r="R176" s="156">
        <f>'[2]Actv PlacedInServc'!AB182</f>
        <v>0</v>
      </c>
      <c r="S176" s="156">
        <f>'[2]Actv PlacedInServc'!AC182</f>
        <v>0</v>
      </c>
      <c r="T176" s="156">
        <f>'[2]Actv PlacedInServc'!AD182</f>
        <v>0</v>
      </c>
      <c r="U176" s="156">
        <f>'[2]Actv PlacedInServc'!AE182</f>
        <v>0</v>
      </c>
      <c r="V176" s="156">
        <f>'[2]Actv PlacedInServc'!AF182</f>
        <v>0</v>
      </c>
      <c r="W176" s="156">
        <f>'[2]Actv PlacedInServc'!AG182</f>
        <v>0</v>
      </c>
      <c r="X176" s="156">
        <f>'[2]Actv PlacedInServc'!AH182</f>
        <v>0</v>
      </c>
      <c r="Y176" s="156">
        <f>'[2]Actv PlacedInServc'!AI182</f>
        <v>0</v>
      </c>
      <c r="Z176" s="156">
        <f>'[2]Actv PlacedInServc'!AJ182</f>
        <v>0</v>
      </c>
      <c r="AA176" s="156">
        <f>'[2]Actv PlacedInServc'!AK182</f>
        <v>0</v>
      </c>
      <c r="AB176" s="156">
        <f>'[2]Actv PlacedInServc'!AL182</f>
        <v>0</v>
      </c>
      <c r="AC176" s="156">
        <v>0</v>
      </c>
      <c r="AD176" s="156">
        <v>0</v>
      </c>
      <c r="AE176" s="156">
        <v>0</v>
      </c>
      <c r="AF176" s="156">
        <v>0</v>
      </c>
      <c r="AG176" s="156">
        <v>0</v>
      </c>
      <c r="AH176" s="156">
        <v>0</v>
      </c>
      <c r="AI176" s="156">
        <v>0</v>
      </c>
      <c r="AJ176" s="156">
        <v>0</v>
      </c>
      <c r="AK176" s="156">
        <v>0</v>
      </c>
      <c r="AL176" s="156">
        <v>0</v>
      </c>
      <c r="AM176" s="156">
        <v>0</v>
      </c>
      <c r="AN176" s="156">
        <v>0</v>
      </c>
      <c r="AO176" s="156">
        <v>0</v>
      </c>
      <c r="AP176" s="156">
        <f t="shared" si="13"/>
        <v>0</v>
      </c>
      <c r="AQ176" s="156">
        <f t="shared" si="14"/>
        <v>0</v>
      </c>
      <c r="AR176" s="156">
        <f t="shared" si="15"/>
        <v>0</v>
      </c>
    </row>
    <row r="177" spans="1:44" x14ac:dyDescent="0.25">
      <c r="A177" s="152" t="str">
        <f>'[2]Actv PlacedInServc'!H183</f>
        <v/>
      </c>
      <c r="B177" s="153" t="str">
        <f>'[2]Actv PlacedInServc'!F183</f>
        <v>KRS 1 Screw Press</v>
      </c>
      <c r="C177" s="154" t="str">
        <f t="shared" si="12"/>
        <v xml:space="preserve">KRS 1 </v>
      </c>
      <c r="D177" s="37">
        <f>IFERROR(VLOOKUP(C177,'UPIS Acct PP to SAP mapping'!$C$6:$F$81,4,FALSE),0)</f>
        <v>0</v>
      </c>
      <c r="E177" s="155" t="str">
        <f>IF(A177="", B177, E176)</f>
        <v>KRS 1 Screw Press</v>
      </c>
      <c r="F177" s="156" t="str">
        <f>'[2]Actv PlacedInServc'!P183</f>
        <v/>
      </c>
      <c r="G177" s="156">
        <f>'[2]Actv PlacedInServc'!Q183</f>
        <v>0</v>
      </c>
      <c r="H177" s="156">
        <f>'[2]Actv PlacedInServc'!R183</f>
        <v>0</v>
      </c>
      <c r="I177" s="156">
        <f>'[2]Actv PlacedInServc'!S183</f>
        <v>0</v>
      </c>
      <c r="J177" s="156">
        <f>'[2]Actv PlacedInServc'!T183</f>
        <v>0</v>
      </c>
      <c r="K177" s="156">
        <f>'[2]Actv PlacedInServc'!U183</f>
        <v>0</v>
      </c>
      <c r="L177" s="156">
        <f>'[2]Actv PlacedInServc'!V183</f>
        <v>0</v>
      </c>
      <c r="M177" s="156">
        <f>'[2]Actv PlacedInServc'!W183</f>
        <v>0</v>
      </c>
      <c r="N177" s="156">
        <f>'[2]Actv PlacedInServc'!X183</f>
        <v>0</v>
      </c>
      <c r="O177" s="156">
        <f>'[2]Actv PlacedInServc'!Y183</f>
        <v>0</v>
      </c>
      <c r="P177" s="156">
        <f>'[2]Actv PlacedInServc'!Z183</f>
        <v>0</v>
      </c>
      <c r="Q177" s="156">
        <f>'[2]Actv PlacedInServc'!AA183</f>
        <v>0</v>
      </c>
      <c r="R177" s="156">
        <f>'[2]Actv PlacedInServc'!AB183</f>
        <v>0</v>
      </c>
      <c r="S177" s="156">
        <f>'[2]Actv PlacedInServc'!AC183</f>
        <v>0</v>
      </c>
      <c r="T177" s="156">
        <f>'[2]Actv PlacedInServc'!AD183</f>
        <v>0</v>
      </c>
      <c r="U177" s="156">
        <f>'[2]Actv PlacedInServc'!AE183</f>
        <v>0</v>
      </c>
      <c r="V177" s="156">
        <f>'[2]Actv PlacedInServc'!AF183</f>
        <v>0</v>
      </c>
      <c r="W177" s="156">
        <f>'[2]Actv PlacedInServc'!AG183</f>
        <v>0</v>
      </c>
      <c r="X177" s="156">
        <f>'[2]Actv PlacedInServc'!AH183</f>
        <v>0</v>
      </c>
      <c r="Y177" s="156">
        <f>'[2]Actv PlacedInServc'!AI183</f>
        <v>0</v>
      </c>
      <c r="Z177" s="156">
        <f>'[2]Actv PlacedInServc'!AJ183</f>
        <v>0</v>
      </c>
      <c r="AA177" s="156">
        <f>'[2]Actv PlacedInServc'!AK183</f>
        <v>0</v>
      </c>
      <c r="AB177" s="156">
        <f>'[2]Actv PlacedInServc'!AL183</f>
        <v>0</v>
      </c>
      <c r="AC177" s="156">
        <v>0</v>
      </c>
      <c r="AD177" s="156">
        <v>0</v>
      </c>
      <c r="AE177" s="156">
        <v>0</v>
      </c>
      <c r="AF177" s="156">
        <v>0</v>
      </c>
      <c r="AG177" s="156">
        <v>0</v>
      </c>
      <c r="AH177" s="156">
        <v>0</v>
      </c>
      <c r="AI177" s="156">
        <v>0</v>
      </c>
      <c r="AJ177" s="156">
        <v>0</v>
      </c>
      <c r="AK177" s="156">
        <v>0</v>
      </c>
      <c r="AL177" s="156">
        <v>0</v>
      </c>
      <c r="AM177" s="156">
        <v>0</v>
      </c>
      <c r="AN177" s="156">
        <v>0</v>
      </c>
      <c r="AO177" s="156">
        <v>0</v>
      </c>
      <c r="AP177" s="156">
        <f t="shared" si="13"/>
        <v>0</v>
      </c>
      <c r="AQ177" s="156">
        <f t="shared" si="14"/>
        <v>0</v>
      </c>
      <c r="AR177" s="156">
        <f t="shared" si="15"/>
        <v>0</v>
      </c>
    </row>
    <row r="178" spans="1:44" x14ac:dyDescent="0.25">
      <c r="A178" s="152" t="str">
        <f>'[2]Actv PlacedInServc'!H184</f>
        <v>10131120</v>
      </c>
      <c r="B178" s="153" t="str">
        <f>'[2]Actv PlacedInServc'!F184</f>
        <v>311200-Pump Eqp Electric</v>
      </c>
      <c r="C178" s="154" t="str">
        <f t="shared" si="12"/>
        <v>311200</v>
      </c>
      <c r="D178" s="37" t="str">
        <f>IFERROR(VLOOKUP(C178,'UPIS Acct PP to SAP mapping'!$C$6:$F$81,4,FALSE),0)</f>
        <v>WATER</v>
      </c>
      <c r="E178" s="155" t="str">
        <f>IF(A178="", B178, E177)</f>
        <v>KRS 1 Screw Press</v>
      </c>
      <c r="F178" s="156">
        <f>'[2]Actv PlacedInServc'!P184</f>
        <v>0</v>
      </c>
      <c r="G178" s="156">
        <f>'[2]Actv PlacedInServc'!Q184</f>
        <v>0</v>
      </c>
      <c r="H178" s="156">
        <f>'[2]Actv PlacedInServc'!R184</f>
        <v>0</v>
      </c>
      <c r="I178" s="156">
        <f>'[2]Actv PlacedInServc'!S184</f>
        <v>0</v>
      </c>
      <c r="J178" s="156">
        <f>'[2]Actv PlacedInServc'!T184</f>
        <v>0</v>
      </c>
      <c r="K178" s="156">
        <f>'[2]Actv PlacedInServc'!U184</f>
        <v>0</v>
      </c>
      <c r="L178" s="156">
        <f>'[2]Actv PlacedInServc'!V184</f>
        <v>0</v>
      </c>
      <c r="M178" s="156">
        <f>'[2]Actv PlacedInServc'!W184</f>
        <v>0</v>
      </c>
      <c r="N178" s="156">
        <f>'[2]Actv PlacedInServc'!X184</f>
        <v>0</v>
      </c>
      <c r="O178" s="156">
        <f>'[2]Actv PlacedInServc'!Y184</f>
        <v>0</v>
      </c>
      <c r="P178" s="156">
        <f>'[2]Actv PlacedInServc'!Z184</f>
        <v>0</v>
      </c>
      <c r="Q178" s="156">
        <f>'[2]Actv PlacedInServc'!AA184</f>
        <v>0</v>
      </c>
      <c r="R178" s="156">
        <f>'[2]Actv PlacedInServc'!AB184</f>
        <v>0</v>
      </c>
      <c r="S178" s="156">
        <f>'[2]Actv PlacedInServc'!AC184</f>
        <v>0</v>
      </c>
      <c r="T178" s="156">
        <f>'[2]Actv PlacedInServc'!AD184</f>
        <v>0</v>
      </c>
      <c r="U178" s="156">
        <f>'[2]Actv PlacedInServc'!AE184</f>
        <v>0</v>
      </c>
      <c r="V178" s="156">
        <f>'[2]Actv PlacedInServc'!AF184</f>
        <v>0</v>
      </c>
      <c r="W178" s="156">
        <f>'[2]Actv PlacedInServc'!AG184</f>
        <v>0</v>
      </c>
      <c r="X178" s="156">
        <f>'[2]Actv PlacedInServc'!AH184</f>
        <v>0</v>
      </c>
      <c r="Y178" s="156">
        <f>'[2]Actv PlacedInServc'!AI184</f>
        <v>0</v>
      </c>
      <c r="Z178" s="156">
        <f>'[2]Actv PlacedInServc'!AJ184</f>
        <v>2797400.2461297661</v>
      </c>
      <c r="AA178" s="156">
        <f>'[2]Actv PlacedInServc'!AK184</f>
        <v>198045</v>
      </c>
      <c r="AB178" s="156">
        <f>'[2]Actv PlacedInServc'!AL184</f>
        <v>189953.871525</v>
      </c>
      <c r="AC178" s="156">
        <v>9902.25</v>
      </c>
      <c r="AD178" s="156">
        <v>9902.25</v>
      </c>
      <c r="AE178" s="156">
        <v>24755.625</v>
      </c>
      <c r="AF178" s="156">
        <v>29706.75</v>
      </c>
      <c r="AG178" s="156">
        <v>29706.75</v>
      </c>
      <c r="AH178" s="156">
        <v>29706.75</v>
      </c>
      <c r="AI178" s="156">
        <v>103973.625</v>
      </c>
      <c r="AJ178" s="156">
        <v>103973.625</v>
      </c>
      <c r="AK178" s="156">
        <v>54462.375</v>
      </c>
      <c r="AL178" s="156">
        <v>53909.829449999997</v>
      </c>
      <c r="AM178" s="156">
        <v>0</v>
      </c>
      <c r="AN178" s="156">
        <v>0</v>
      </c>
      <c r="AO178" s="156">
        <v>0</v>
      </c>
      <c r="AP178" s="156">
        <f t="shared" si="13"/>
        <v>0</v>
      </c>
      <c r="AQ178" s="156">
        <f t="shared" si="14"/>
        <v>3185399.117654766</v>
      </c>
      <c r="AR178" s="156">
        <f t="shared" si="15"/>
        <v>449999.82945000002</v>
      </c>
    </row>
    <row r="179" spans="1:44" x14ac:dyDescent="0.25">
      <c r="A179" s="152" t="str">
        <f>'[2]Actv PlacedInServc'!H185</f>
        <v>10132010</v>
      </c>
      <c r="B179" s="153" t="str">
        <f>'[2]Actv PlacedInServc'!F185</f>
        <v>320100-WT Equip Non-Media</v>
      </c>
      <c r="C179" s="154" t="str">
        <f t="shared" si="12"/>
        <v>320100</v>
      </c>
      <c r="D179" s="37" t="str">
        <f>IFERROR(VLOOKUP(C179,'UPIS Acct PP to SAP mapping'!$C$6:$F$81,4,FALSE),0)</f>
        <v>WATER</v>
      </c>
      <c r="E179" s="155"/>
      <c r="F179" s="156">
        <f>'[2]Actv PlacedInServc'!P185</f>
        <v>0</v>
      </c>
      <c r="G179" s="156">
        <f>'[2]Actv PlacedInServc'!Q185</f>
        <v>0</v>
      </c>
      <c r="H179" s="156">
        <f>'[2]Actv PlacedInServc'!R185</f>
        <v>0</v>
      </c>
      <c r="I179" s="156">
        <f>'[2]Actv PlacedInServc'!S185</f>
        <v>0</v>
      </c>
      <c r="J179" s="156">
        <f>'[2]Actv PlacedInServc'!T185</f>
        <v>0</v>
      </c>
      <c r="K179" s="156">
        <f>'[2]Actv PlacedInServc'!U185</f>
        <v>0</v>
      </c>
      <c r="L179" s="156">
        <f>'[2]Actv PlacedInServc'!V185</f>
        <v>0</v>
      </c>
      <c r="M179" s="156">
        <f>'[2]Actv PlacedInServc'!W185</f>
        <v>0</v>
      </c>
      <c r="N179" s="156">
        <f>'[2]Actv PlacedInServc'!X185</f>
        <v>0</v>
      </c>
      <c r="O179" s="156">
        <f>'[2]Actv PlacedInServc'!Y185</f>
        <v>0</v>
      </c>
      <c r="P179" s="156">
        <f>'[2]Actv PlacedInServc'!Z185</f>
        <v>0</v>
      </c>
      <c r="Q179" s="156">
        <f>'[2]Actv PlacedInServc'!AA185</f>
        <v>0</v>
      </c>
      <c r="R179" s="156">
        <f>'[2]Actv PlacedInServc'!AB185</f>
        <v>0</v>
      </c>
      <c r="S179" s="156">
        <f>'[2]Actv PlacedInServc'!AC185</f>
        <v>0</v>
      </c>
      <c r="T179" s="156">
        <f>'[2]Actv PlacedInServc'!AD185</f>
        <v>0</v>
      </c>
      <c r="U179" s="156">
        <f>'[2]Actv PlacedInServc'!AE185</f>
        <v>0</v>
      </c>
      <c r="V179" s="156">
        <f>'[2]Actv PlacedInServc'!AF185</f>
        <v>0</v>
      </c>
      <c r="W179" s="156">
        <f>'[2]Actv PlacedInServc'!AG185</f>
        <v>0</v>
      </c>
      <c r="X179" s="156">
        <f>'[2]Actv PlacedInServc'!AH185</f>
        <v>0</v>
      </c>
      <c r="Y179" s="156">
        <f>'[2]Actv PlacedInServc'!AI185</f>
        <v>0</v>
      </c>
      <c r="Z179" s="156">
        <f>'[2]Actv PlacedInServc'!AJ185</f>
        <v>1864933.4974198441</v>
      </c>
      <c r="AA179" s="156">
        <f>'[2]Actv PlacedInServc'!AK185</f>
        <v>132030</v>
      </c>
      <c r="AB179" s="156">
        <f>'[2]Actv PlacedInServc'!AL185</f>
        <v>126635.91434999999</v>
      </c>
      <c r="AC179" s="156">
        <v>6601.5</v>
      </c>
      <c r="AD179" s="156">
        <v>6601.5</v>
      </c>
      <c r="AE179" s="156">
        <v>16503.75</v>
      </c>
      <c r="AF179" s="156">
        <v>19804.5</v>
      </c>
      <c r="AG179" s="156">
        <v>19804.5</v>
      </c>
      <c r="AH179" s="156">
        <v>19804.5</v>
      </c>
      <c r="AI179" s="156">
        <v>69315.75</v>
      </c>
      <c r="AJ179" s="156">
        <v>69315.75</v>
      </c>
      <c r="AK179" s="156">
        <v>36308.25</v>
      </c>
      <c r="AL179" s="156">
        <v>35939.886299999998</v>
      </c>
      <c r="AM179" s="156">
        <v>0</v>
      </c>
      <c r="AN179" s="156">
        <v>0</v>
      </c>
      <c r="AO179" s="156">
        <v>0</v>
      </c>
      <c r="AP179" s="156">
        <f t="shared" si="13"/>
        <v>0</v>
      </c>
      <c r="AQ179" s="156">
        <f t="shared" si="14"/>
        <v>2123599.4117698441</v>
      </c>
      <c r="AR179" s="156">
        <f t="shared" si="15"/>
        <v>299999.88630000001</v>
      </c>
    </row>
    <row r="180" spans="1:44" x14ac:dyDescent="0.25">
      <c r="A180" s="152" t="str">
        <f>'[2]Actv PlacedInServc'!H186</f>
        <v>10134700</v>
      </c>
      <c r="B180" s="153" t="str">
        <f>'[2]Actv PlacedInServc'!F186</f>
        <v>347000-Misc Equipment</v>
      </c>
      <c r="C180" s="154" t="str">
        <f t="shared" si="12"/>
        <v>347000</v>
      </c>
      <c r="D180" s="37" t="str">
        <f>IFERROR(VLOOKUP(C180,'UPIS Acct PP to SAP mapping'!$C$6:$F$81,4,FALSE),0)</f>
        <v>WATER</v>
      </c>
      <c r="E180" s="155">
        <f>IF(A180="", B180, E179)</f>
        <v>0</v>
      </c>
      <c r="F180" s="156">
        <f>'[2]Actv PlacedInServc'!P186</f>
        <v>0</v>
      </c>
      <c r="G180" s="156">
        <f>'[2]Actv PlacedInServc'!Q186</f>
        <v>0</v>
      </c>
      <c r="H180" s="156">
        <f>'[2]Actv PlacedInServc'!R186</f>
        <v>0</v>
      </c>
      <c r="I180" s="156">
        <f>'[2]Actv PlacedInServc'!S186</f>
        <v>0</v>
      </c>
      <c r="J180" s="156">
        <f>'[2]Actv PlacedInServc'!T186</f>
        <v>0</v>
      </c>
      <c r="K180" s="156">
        <f>'[2]Actv PlacedInServc'!U186</f>
        <v>0</v>
      </c>
      <c r="L180" s="156">
        <f>'[2]Actv PlacedInServc'!V186</f>
        <v>0</v>
      </c>
      <c r="M180" s="156">
        <f>'[2]Actv PlacedInServc'!W186</f>
        <v>0</v>
      </c>
      <c r="N180" s="156">
        <f>'[2]Actv PlacedInServc'!X186</f>
        <v>0</v>
      </c>
      <c r="O180" s="156">
        <f>'[2]Actv PlacedInServc'!Y186</f>
        <v>0</v>
      </c>
      <c r="P180" s="156">
        <f>'[2]Actv PlacedInServc'!Z186</f>
        <v>0</v>
      </c>
      <c r="Q180" s="156">
        <f>'[2]Actv PlacedInServc'!AA186</f>
        <v>0</v>
      </c>
      <c r="R180" s="156">
        <f>'[2]Actv PlacedInServc'!AB186</f>
        <v>0</v>
      </c>
      <c r="S180" s="156">
        <f>'[2]Actv PlacedInServc'!AC186</f>
        <v>0</v>
      </c>
      <c r="T180" s="156">
        <f>'[2]Actv PlacedInServc'!AD186</f>
        <v>0</v>
      </c>
      <c r="U180" s="156">
        <f>'[2]Actv PlacedInServc'!AE186</f>
        <v>0</v>
      </c>
      <c r="V180" s="156">
        <f>'[2]Actv PlacedInServc'!AF186</f>
        <v>0</v>
      </c>
      <c r="W180" s="156">
        <f>'[2]Actv PlacedInServc'!AG186</f>
        <v>0</v>
      </c>
      <c r="X180" s="156">
        <f>'[2]Actv PlacedInServc'!AH186</f>
        <v>0</v>
      </c>
      <c r="Y180" s="156">
        <f>'[2]Actv PlacedInServc'!AI186</f>
        <v>0</v>
      </c>
      <c r="Z180" s="156">
        <f>'[2]Actv PlacedInServc'!AJ186</f>
        <v>932466.74870992207</v>
      </c>
      <c r="AA180" s="156">
        <f>'[2]Actv PlacedInServc'!AK186</f>
        <v>66015</v>
      </c>
      <c r="AB180" s="156">
        <f>'[2]Actv PlacedInServc'!AL186</f>
        <v>63317.957174999996</v>
      </c>
      <c r="AC180" s="156">
        <v>3300.75</v>
      </c>
      <c r="AD180" s="156">
        <v>3300.75</v>
      </c>
      <c r="AE180" s="156">
        <v>8251.875</v>
      </c>
      <c r="AF180" s="156">
        <v>9902.25</v>
      </c>
      <c r="AG180" s="156">
        <v>9902.25</v>
      </c>
      <c r="AH180" s="156">
        <v>9902.25</v>
      </c>
      <c r="AI180" s="156">
        <v>34657.875</v>
      </c>
      <c r="AJ180" s="156">
        <v>34657.875</v>
      </c>
      <c r="AK180" s="156">
        <v>18154.125</v>
      </c>
      <c r="AL180" s="156">
        <v>17969.943149999999</v>
      </c>
      <c r="AM180" s="156">
        <v>0</v>
      </c>
      <c r="AN180" s="156">
        <v>0</v>
      </c>
      <c r="AO180" s="156">
        <v>0</v>
      </c>
      <c r="AP180" s="156">
        <f t="shared" si="13"/>
        <v>0</v>
      </c>
      <c r="AQ180" s="156">
        <f t="shared" si="14"/>
        <v>1061799.7058849221</v>
      </c>
      <c r="AR180" s="156">
        <f t="shared" si="15"/>
        <v>149999.94315000001</v>
      </c>
    </row>
    <row r="181" spans="1:44" x14ac:dyDescent="0.25">
      <c r="A181" s="152" t="str">
        <f>'[2]Actv PlacedInServc'!H187</f>
        <v>10130430</v>
      </c>
      <c r="B181" s="153" t="str">
        <f>'[2]Actv PlacedInServc'!F187</f>
        <v>304300-Struct &amp; Imp-Treatment</v>
      </c>
      <c r="C181" s="154" t="str">
        <f t="shared" si="12"/>
        <v>304300</v>
      </c>
      <c r="D181" s="37" t="str">
        <f>IFERROR(VLOOKUP(C181,'UPIS Acct PP to SAP mapping'!$C$6:$F$81,4,FALSE),0)</f>
        <v>BUILDING</v>
      </c>
      <c r="E181" s="155">
        <f>IF(A181="", B181, E180)</f>
        <v>0</v>
      </c>
      <c r="F181" s="156">
        <f>'[2]Actv PlacedInServc'!P187</f>
        <v>0</v>
      </c>
      <c r="G181" s="156">
        <f>'[2]Actv PlacedInServc'!Q187</f>
        <v>0</v>
      </c>
      <c r="H181" s="156">
        <f>'[2]Actv PlacedInServc'!R187</f>
        <v>0</v>
      </c>
      <c r="I181" s="156">
        <f>'[2]Actv PlacedInServc'!S187</f>
        <v>0</v>
      </c>
      <c r="J181" s="156">
        <f>'[2]Actv PlacedInServc'!T187</f>
        <v>0</v>
      </c>
      <c r="K181" s="156">
        <f>'[2]Actv PlacedInServc'!U187</f>
        <v>0</v>
      </c>
      <c r="L181" s="156">
        <f>'[2]Actv PlacedInServc'!V187</f>
        <v>0</v>
      </c>
      <c r="M181" s="156">
        <f>'[2]Actv PlacedInServc'!W187</f>
        <v>0</v>
      </c>
      <c r="N181" s="156">
        <f>'[2]Actv PlacedInServc'!X187</f>
        <v>0</v>
      </c>
      <c r="O181" s="156">
        <f>'[2]Actv PlacedInServc'!Y187</f>
        <v>0</v>
      </c>
      <c r="P181" s="156">
        <f>'[2]Actv PlacedInServc'!Z187</f>
        <v>0</v>
      </c>
      <c r="Q181" s="156">
        <f>'[2]Actv PlacedInServc'!AA187</f>
        <v>0</v>
      </c>
      <c r="R181" s="156">
        <f>'[2]Actv PlacedInServc'!AB187</f>
        <v>0</v>
      </c>
      <c r="S181" s="156">
        <f>'[2]Actv PlacedInServc'!AC187</f>
        <v>0</v>
      </c>
      <c r="T181" s="156">
        <f>'[2]Actv PlacedInServc'!AD187</f>
        <v>0</v>
      </c>
      <c r="U181" s="156">
        <f>'[2]Actv PlacedInServc'!AE187</f>
        <v>0</v>
      </c>
      <c r="V181" s="156">
        <f>'[2]Actv PlacedInServc'!AF187</f>
        <v>0</v>
      </c>
      <c r="W181" s="156">
        <f>'[2]Actv PlacedInServc'!AG187</f>
        <v>0</v>
      </c>
      <c r="X181" s="156">
        <f>'[2]Actv PlacedInServc'!AH187</f>
        <v>0</v>
      </c>
      <c r="Y181" s="156">
        <f>'[2]Actv PlacedInServc'!AI187</f>
        <v>0</v>
      </c>
      <c r="Z181" s="156">
        <f>'[2]Actv PlacedInServc'!AJ187</f>
        <v>621644.49913994805</v>
      </c>
      <c r="AA181" s="156">
        <f>'[2]Actv PlacedInServc'!AK187</f>
        <v>44010</v>
      </c>
      <c r="AB181" s="156">
        <f>'[2]Actv PlacedInServc'!AL187</f>
        <v>42211.971450000005</v>
      </c>
      <c r="AC181" s="156">
        <v>2200.5</v>
      </c>
      <c r="AD181" s="156">
        <v>2200.5</v>
      </c>
      <c r="AE181" s="156">
        <v>5501.25</v>
      </c>
      <c r="AF181" s="156">
        <v>6601.5</v>
      </c>
      <c r="AG181" s="156">
        <v>6601.5</v>
      </c>
      <c r="AH181" s="156">
        <v>6601.5</v>
      </c>
      <c r="AI181" s="156">
        <v>23105.25</v>
      </c>
      <c r="AJ181" s="156">
        <v>23105.25</v>
      </c>
      <c r="AK181" s="156">
        <v>12102.75</v>
      </c>
      <c r="AL181" s="156">
        <v>11979.962100000001</v>
      </c>
      <c r="AM181" s="156">
        <v>0</v>
      </c>
      <c r="AN181" s="156">
        <v>0</v>
      </c>
      <c r="AO181" s="156">
        <v>0</v>
      </c>
      <c r="AP181" s="156">
        <f t="shared" si="13"/>
        <v>0</v>
      </c>
      <c r="AQ181" s="156">
        <f t="shared" si="14"/>
        <v>707866.470589948</v>
      </c>
      <c r="AR181" s="156">
        <f t="shared" si="15"/>
        <v>99999.962100000004</v>
      </c>
    </row>
    <row r="182" spans="1:44" x14ac:dyDescent="0.25">
      <c r="A182" s="152" t="str">
        <f>'[2]Actv PlacedInServc'!H188</f>
        <v/>
      </c>
      <c r="B182" s="153" t="str">
        <f>'[2]Actv PlacedInServc'!F188</f>
        <v/>
      </c>
      <c r="C182" s="154" t="str">
        <f t="shared" si="12"/>
        <v/>
      </c>
      <c r="D182" s="37">
        <f>IFERROR(VLOOKUP(C182,'UPIS Acct PP to SAP mapping'!$C$6:$F$81,4,FALSE),0)</f>
        <v>0</v>
      </c>
      <c r="E182" s="155"/>
      <c r="F182" s="156" t="str">
        <f>'[2]Actv PlacedInServc'!P188</f>
        <v/>
      </c>
      <c r="G182" s="156">
        <f>'[2]Actv PlacedInServc'!Q188</f>
        <v>0</v>
      </c>
      <c r="H182" s="156">
        <f>'[2]Actv PlacedInServc'!R188</f>
        <v>0</v>
      </c>
      <c r="I182" s="156">
        <f>'[2]Actv PlacedInServc'!S188</f>
        <v>0</v>
      </c>
      <c r="J182" s="156">
        <f>'[2]Actv PlacedInServc'!T188</f>
        <v>0</v>
      </c>
      <c r="K182" s="156">
        <f>'[2]Actv PlacedInServc'!U188</f>
        <v>0</v>
      </c>
      <c r="L182" s="156">
        <f>'[2]Actv PlacedInServc'!V188</f>
        <v>0</v>
      </c>
      <c r="M182" s="156">
        <f>'[2]Actv PlacedInServc'!W188</f>
        <v>0</v>
      </c>
      <c r="N182" s="156">
        <f>'[2]Actv PlacedInServc'!X188</f>
        <v>0</v>
      </c>
      <c r="O182" s="156">
        <f>'[2]Actv PlacedInServc'!Y188</f>
        <v>0</v>
      </c>
      <c r="P182" s="156">
        <f>'[2]Actv PlacedInServc'!Z188</f>
        <v>0</v>
      </c>
      <c r="Q182" s="156">
        <f>'[2]Actv PlacedInServc'!AA188</f>
        <v>0</v>
      </c>
      <c r="R182" s="156">
        <f>'[2]Actv PlacedInServc'!AB188</f>
        <v>0</v>
      </c>
      <c r="S182" s="156">
        <f>'[2]Actv PlacedInServc'!AC188</f>
        <v>0</v>
      </c>
      <c r="T182" s="156">
        <f>'[2]Actv PlacedInServc'!AD188</f>
        <v>0</v>
      </c>
      <c r="U182" s="156">
        <f>'[2]Actv PlacedInServc'!AE188</f>
        <v>0</v>
      </c>
      <c r="V182" s="156">
        <f>'[2]Actv PlacedInServc'!AF188</f>
        <v>0</v>
      </c>
      <c r="W182" s="156">
        <f>'[2]Actv PlacedInServc'!AG188</f>
        <v>0</v>
      </c>
      <c r="X182" s="156">
        <f>'[2]Actv PlacedInServc'!AH188</f>
        <v>0</v>
      </c>
      <c r="Y182" s="156">
        <f>'[2]Actv PlacedInServc'!AI188</f>
        <v>0</v>
      </c>
      <c r="Z182" s="156">
        <f>'[2]Actv PlacedInServc'!AJ188</f>
        <v>0</v>
      </c>
      <c r="AA182" s="156">
        <f>'[2]Actv PlacedInServc'!AK188</f>
        <v>0</v>
      </c>
      <c r="AB182" s="156">
        <f>'[2]Actv PlacedInServc'!AL188</f>
        <v>0</v>
      </c>
      <c r="AC182" s="156">
        <v>0</v>
      </c>
      <c r="AD182" s="156">
        <v>0</v>
      </c>
      <c r="AE182" s="156">
        <v>0</v>
      </c>
      <c r="AF182" s="156">
        <v>0</v>
      </c>
      <c r="AG182" s="156">
        <v>0</v>
      </c>
      <c r="AH182" s="156">
        <v>0</v>
      </c>
      <c r="AI182" s="156">
        <v>0</v>
      </c>
      <c r="AJ182" s="156">
        <v>0</v>
      </c>
      <c r="AK182" s="156">
        <v>0</v>
      </c>
      <c r="AL182" s="156">
        <v>0</v>
      </c>
      <c r="AM182" s="156">
        <v>0</v>
      </c>
      <c r="AN182" s="156">
        <v>0</v>
      </c>
      <c r="AO182" s="156">
        <v>0</v>
      </c>
      <c r="AP182" s="156">
        <f t="shared" si="13"/>
        <v>0</v>
      </c>
      <c r="AQ182" s="156">
        <f t="shared" si="14"/>
        <v>0</v>
      </c>
      <c r="AR182" s="156">
        <f t="shared" si="15"/>
        <v>0</v>
      </c>
    </row>
    <row r="183" spans="1:44" x14ac:dyDescent="0.25">
      <c r="A183" s="152" t="str">
        <f>'[2]Actv PlacedInServc'!H189</f>
        <v/>
      </c>
      <c r="B183" s="153" t="str">
        <f>'[2]Actv PlacedInServc'!F189</f>
        <v>KRS1 Sedimentation Basin Installation</v>
      </c>
      <c r="C183" s="154" t="str">
        <f t="shared" si="12"/>
        <v>KRS1 S</v>
      </c>
      <c r="D183" s="37">
        <f>IFERROR(VLOOKUP(C183,'UPIS Acct PP to SAP mapping'!$C$6:$F$81,4,FALSE),0)</f>
        <v>0</v>
      </c>
      <c r="E183" s="155"/>
      <c r="F183" s="156" t="str">
        <f>'[2]Actv PlacedInServc'!P189</f>
        <v/>
      </c>
      <c r="G183" s="156">
        <f>'[2]Actv PlacedInServc'!Q189</f>
        <v>0</v>
      </c>
      <c r="H183" s="156">
        <f>'[2]Actv PlacedInServc'!R189</f>
        <v>0</v>
      </c>
      <c r="I183" s="156">
        <f>'[2]Actv PlacedInServc'!S189</f>
        <v>0</v>
      </c>
      <c r="J183" s="156">
        <f>'[2]Actv PlacedInServc'!T189</f>
        <v>0</v>
      </c>
      <c r="K183" s="156">
        <f>'[2]Actv PlacedInServc'!U189</f>
        <v>0</v>
      </c>
      <c r="L183" s="156">
        <f>'[2]Actv PlacedInServc'!V189</f>
        <v>0</v>
      </c>
      <c r="M183" s="156">
        <f>'[2]Actv PlacedInServc'!W189</f>
        <v>0</v>
      </c>
      <c r="N183" s="156">
        <f>'[2]Actv PlacedInServc'!X189</f>
        <v>0</v>
      </c>
      <c r="O183" s="156">
        <f>'[2]Actv PlacedInServc'!Y189</f>
        <v>0</v>
      </c>
      <c r="P183" s="156">
        <f>'[2]Actv PlacedInServc'!Z189</f>
        <v>0</v>
      </c>
      <c r="Q183" s="156">
        <f>'[2]Actv PlacedInServc'!AA189</f>
        <v>0</v>
      </c>
      <c r="R183" s="156">
        <f>'[2]Actv PlacedInServc'!AB189</f>
        <v>0</v>
      </c>
      <c r="S183" s="156">
        <f>'[2]Actv PlacedInServc'!AC189</f>
        <v>0</v>
      </c>
      <c r="T183" s="156">
        <f>'[2]Actv PlacedInServc'!AD189</f>
        <v>0</v>
      </c>
      <c r="U183" s="156">
        <f>'[2]Actv PlacedInServc'!AE189</f>
        <v>0</v>
      </c>
      <c r="V183" s="156">
        <f>'[2]Actv PlacedInServc'!AF189</f>
        <v>0</v>
      </c>
      <c r="W183" s="156">
        <f>'[2]Actv PlacedInServc'!AG189</f>
        <v>0</v>
      </c>
      <c r="X183" s="156">
        <f>'[2]Actv PlacedInServc'!AH189</f>
        <v>0</v>
      </c>
      <c r="Y183" s="156">
        <f>'[2]Actv PlacedInServc'!AI189</f>
        <v>0</v>
      </c>
      <c r="Z183" s="156">
        <f>'[2]Actv PlacedInServc'!AJ189</f>
        <v>0</v>
      </c>
      <c r="AA183" s="156">
        <f>'[2]Actv PlacedInServc'!AK189</f>
        <v>0</v>
      </c>
      <c r="AB183" s="156">
        <f>'[2]Actv PlacedInServc'!AL189</f>
        <v>0</v>
      </c>
      <c r="AC183" s="156">
        <v>0</v>
      </c>
      <c r="AD183" s="156">
        <v>0</v>
      </c>
      <c r="AE183" s="156">
        <v>0</v>
      </c>
      <c r="AF183" s="156">
        <v>0</v>
      </c>
      <c r="AG183" s="156">
        <v>0</v>
      </c>
      <c r="AH183" s="156">
        <v>0</v>
      </c>
      <c r="AI183" s="156">
        <v>0</v>
      </c>
      <c r="AJ183" s="156">
        <v>0</v>
      </c>
      <c r="AK183" s="156">
        <v>0</v>
      </c>
      <c r="AL183" s="156">
        <v>0</v>
      </c>
      <c r="AM183" s="156">
        <v>0</v>
      </c>
      <c r="AN183" s="156">
        <v>0</v>
      </c>
      <c r="AO183" s="156">
        <v>0</v>
      </c>
      <c r="AP183" s="156">
        <f t="shared" si="13"/>
        <v>0</v>
      </c>
      <c r="AQ183" s="156">
        <f t="shared" si="14"/>
        <v>0</v>
      </c>
      <c r="AR183" s="156">
        <f t="shared" si="15"/>
        <v>0</v>
      </c>
    </row>
    <row r="184" spans="1:44" x14ac:dyDescent="0.25">
      <c r="A184" s="152" t="str">
        <f>'[2]Actv PlacedInServc'!H190</f>
        <v>10133100</v>
      </c>
      <c r="B184" s="153" t="str">
        <f>'[2]Actv PlacedInServc'!F190</f>
        <v>331200-TD Mains 6in to 8in</v>
      </c>
      <c r="C184" s="154" t="str">
        <f t="shared" si="12"/>
        <v>331200</v>
      </c>
      <c r="D184" s="37" t="str">
        <f>IFERROR(VLOOKUP(C184,'UPIS Acct PP to SAP mapping'!$C$6:$F$81,4,FALSE),0)</f>
        <v>WATER</v>
      </c>
      <c r="E184" s="155"/>
      <c r="F184" s="156">
        <f>'[2]Actv PlacedInServc'!P190</f>
        <v>0</v>
      </c>
      <c r="G184" s="156">
        <f>'[2]Actv PlacedInServc'!Q190</f>
        <v>0</v>
      </c>
      <c r="H184" s="156">
        <f>'[2]Actv PlacedInServc'!R190</f>
        <v>0</v>
      </c>
      <c r="I184" s="156">
        <f>'[2]Actv PlacedInServc'!S190</f>
        <v>0</v>
      </c>
      <c r="J184" s="156">
        <f>'[2]Actv PlacedInServc'!T190</f>
        <v>0</v>
      </c>
      <c r="K184" s="156">
        <f>'[2]Actv PlacedInServc'!U190</f>
        <v>0</v>
      </c>
      <c r="L184" s="156">
        <f>'[2]Actv PlacedInServc'!V190</f>
        <v>0</v>
      </c>
      <c r="M184" s="156">
        <f>'[2]Actv PlacedInServc'!W190</f>
        <v>0</v>
      </c>
      <c r="N184" s="156">
        <f>'[2]Actv PlacedInServc'!X190</f>
        <v>0</v>
      </c>
      <c r="O184" s="156">
        <f>'[2]Actv PlacedInServc'!Y190</f>
        <v>0</v>
      </c>
      <c r="P184" s="156">
        <f>'[2]Actv PlacedInServc'!Z190</f>
        <v>0</v>
      </c>
      <c r="Q184" s="156">
        <f>'[2]Actv PlacedInServc'!AA190</f>
        <v>0</v>
      </c>
      <c r="R184" s="156">
        <f>'[2]Actv PlacedInServc'!AB190</f>
        <v>0</v>
      </c>
      <c r="S184" s="156">
        <f>'[2]Actv PlacedInServc'!AC190</f>
        <v>0</v>
      </c>
      <c r="T184" s="156">
        <f>'[2]Actv PlacedInServc'!AD190</f>
        <v>0</v>
      </c>
      <c r="U184" s="156">
        <f>'[2]Actv PlacedInServc'!AE190</f>
        <v>0</v>
      </c>
      <c r="V184" s="156">
        <f>'[2]Actv PlacedInServc'!AF190</f>
        <v>0</v>
      </c>
      <c r="W184" s="156">
        <f>'[2]Actv PlacedInServc'!AG190</f>
        <v>0</v>
      </c>
      <c r="X184" s="156">
        <f>'[2]Actv PlacedInServc'!AH190</f>
        <v>0</v>
      </c>
      <c r="Y184" s="156">
        <f>'[2]Actv PlacedInServc'!AI190</f>
        <v>0</v>
      </c>
      <c r="Z184" s="156">
        <f>'[2]Actv PlacedInServc'!AJ190</f>
        <v>0</v>
      </c>
      <c r="AA184" s="156">
        <f>'[2]Actv PlacedInServc'!AK190</f>
        <v>0</v>
      </c>
      <c r="AB184" s="156">
        <f>'[2]Actv PlacedInServc'!AL190</f>
        <v>0</v>
      </c>
      <c r="AC184" s="156">
        <v>0</v>
      </c>
      <c r="AD184" s="156">
        <v>0</v>
      </c>
      <c r="AE184" s="156">
        <v>0</v>
      </c>
      <c r="AF184" s="156">
        <v>0</v>
      </c>
      <c r="AG184" s="156">
        <v>0</v>
      </c>
      <c r="AH184" s="156">
        <v>0</v>
      </c>
      <c r="AI184" s="156">
        <v>0</v>
      </c>
      <c r="AJ184" s="156">
        <v>0</v>
      </c>
      <c r="AK184" s="156">
        <v>0</v>
      </c>
      <c r="AL184" s="156">
        <v>0</v>
      </c>
      <c r="AM184" s="156">
        <v>0</v>
      </c>
      <c r="AN184" s="156">
        <v>0</v>
      </c>
      <c r="AO184" s="156">
        <v>0</v>
      </c>
      <c r="AP184" s="156">
        <f t="shared" si="13"/>
        <v>0</v>
      </c>
      <c r="AQ184" s="156">
        <f t="shared" si="14"/>
        <v>0</v>
      </c>
      <c r="AR184" s="156">
        <f t="shared" si="15"/>
        <v>0</v>
      </c>
    </row>
    <row r="185" spans="1:44" x14ac:dyDescent="0.25">
      <c r="A185" s="152" t="str">
        <f>'[2]Actv PlacedInServc'!H191</f>
        <v/>
      </c>
      <c r="B185" s="153" t="str">
        <f>'[2]Actv PlacedInServc'!F191</f>
        <v/>
      </c>
      <c r="C185" s="154" t="str">
        <f t="shared" si="12"/>
        <v/>
      </c>
      <c r="D185" s="37">
        <f>IFERROR(VLOOKUP(C185,'UPIS Acct PP to SAP mapping'!$C$6:$F$81,4,FALSE),0)</f>
        <v>0</v>
      </c>
      <c r="E185" s="155"/>
      <c r="F185" s="156" t="str">
        <f>'[2]Actv PlacedInServc'!P191</f>
        <v/>
      </c>
      <c r="G185" s="156" t="str">
        <f>'[2]Actv PlacedInServc'!Q191</f>
        <v/>
      </c>
      <c r="H185" s="156" t="str">
        <f>'[2]Actv PlacedInServc'!R191</f>
        <v/>
      </c>
      <c r="I185" s="156" t="str">
        <f>'[2]Actv PlacedInServc'!S191</f>
        <v/>
      </c>
      <c r="J185" s="156" t="str">
        <f>'[2]Actv PlacedInServc'!T191</f>
        <v/>
      </c>
      <c r="K185" s="156" t="str">
        <f>'[2]Actv PlacedInServc'!U191</f>
        <v/>
      </c>
      <c r="L185" s="156" t="str">
        <f>'[2]Actv PlacedInServc'!V191</f>
        <v/>
      </c>
      <c r="M185" s="156" t="str">
        <f>'[2]Actv PlacedInServc'!W191</f>
        <v/>
      </c>
      <c r="N185" s="156" t="str">
        <f>'[2]Actv PlacedInServc'!X191</f>
        <v/>
      </c>
      <c r="O185" s="156" t="str">
        <f>'[2]Actv PlacedInServc'!Y191</f>
        <v/>
      </c>
      <c r="P185" s="156" t="str">
        <f>'[2]Actv PlacedInServc'!Z191</f>
        <v/>
      </c>
      <c r="Q185" s="156" t="str">
        <f>'[2]Actv PlacedInServc'!AA191</f>
        <v/>
      </c>
      <c r="R185" s="156" t="str">
        <f>'[2]Actv PlacedInServc'!AB191</f>
        <v/>
      </c>
      <c r="S185" s="156" t="str">
        <f>'[2]Actv PlacedInServc'!AC191</f>
        <v/>
      </c>
      <c r="T185" s="156" t="str">
        <f>'[2]Actv PlacedInServc'!AD191</f>
        <v/>
      </c>
      <c r="U185" s="156" t="str">
        <f>'[2]Actv PlacedInServc'!AE191</f>
        <v/>
      </c>
      <c r="V185" s="156" t="str">
        <f>'[2]Actv PlacedInServc'!AF191</f>
        <v/>
      </c>
      <c r="W185" s="156" t="str">
        <f>'[2]Actv PlacedInServc'!AG191</f>
        <v/>
      </c>
      <c r="X185" s="156" t="str">
        <f>'[2]Actv PlacedInServc'!AH191</f>
        <v/>
      </c>
      <c r="Y185" s="156" t="str">
        <f>'[2]Actv PlacedInServc'!AI191</f>
        <v/>
      </c>
      <c r="Z185" s="156" t="str">
        <f>'[2]Actv PlacedInServc'!AJ191</f>
        <v/>
      </c>
      <c r="AA185" s="156" t="str">
        <f>'[2]Actv PlacedInServc'!AK191</f>
        <v/>
      </c>
      <c r="AB185" s="156" t="str">
        <f>'[2]Actv PlacedInServc'!AL191</f>
        <v/>
      </c>
      <c r="AC185" s="156" t="s">
        <v>302</v>
      </c>
      <c r="AD185" s="156" t="s">
        <v>302</v>
      </c>
      <c r="AE185" s="156" t="s">
        <v>302</v>
      </c>
      <c r="AF185" s="156" t="s">
        <v>302</v>
      </c>
      <c r="AG185" s="156" t="s">
        <v>302</v>
      </c>
      <c r="AH185" s="156" t="s">
        <v>302</v>
      </c>
      <c r="AI185" s="156" t="s">
        <v>302</v>
      </c>
      <c r="AJ185" s="156" t="s">
        <v>302</v>
      </c>
      <c r="AK185" s="156" t="s">
        <v>302</v>
      </c>
      <c r="AL185" s="156" t="s">
        <v>302</v>
      </c>
      <c r="AM185" s="156" t="s">
        <v>302</v>
      </c>
      <c r="AN185" s="156" t="s">
        <v>302</v>
      </c>
      <c r="AO185" s="156">
        <v>0</v>
      </c>
      <c r="AP185" s="156">
        <f t="shared" si="13"/>
        <v>0</v>
      </c>
      <c r="AQ185" s="156">
        <f t="shared" si="14"/>
        <v>0</v>
      </c>
      <c r="AR185" s="156">
        <f t="shared" si="15"/>
        <v>0</v>
      </c>
    </row>
    <row r="186" spans="1:44" x14ac:dyDescent="0.25">
      <c r="A186" s="152" t="str">
        <f>'[2]Actv PlacedInServc'!H192</f>
        <v/>
      </c>
      <c r="B186" s="153" t="str">
        <f>'[2]Actv PlacedInServc'!F192</f>
        <v/>
      </c>
      <c r="C186" s="154" t="str">
        <f t="shared" si="12"/>
        <v/>
      </c>
      <c r="D186" s="37">
        <f>IFERROR(VLOOKUP(C186,'UPIS Acct PP to SAP mapping'!$C$6:$F$81,4,FALSE),0)</f>
        <v>0</v>
      </c>
      <c r="E186" s="155" t="str">
        <f>IF(A186="", B186, E185)</f>
        <v/>
      </c>
      <c r="F186" s="156" t="str">
        <f>'[2]Actv PlacedInServc'!P192</f>
        <v/>
      </c>
      <c r="G186" s="156" t="str">
        <f>'[2]Actv PlacedInServc'!Q192</f>
        <v/>
      </c>
      <c r="H186" s="156" t="str">
        <f>'[2]Actv PlacedInServc'!R192</f>
        <v/>
      </c>
      <c r="I186" s="156" t="str">
        <f>'[2]Actv PlacedInServc'!S192</f>
        <v/>
      </c>
      <c r="J186" s="156" t="str">
        <f>'[2]Actv PlacedInServc'!T192</f>
        <v/>
      </c>
      <c r="K186" s="156" t="str">
        <f>'[2]Actv PlacedInServc'!U192</f>
        <v/>
      </c>
      <c r="L186" s="156" t="str">
        <f>'[2]Actv PlacedInServc'!V192</f>
        <v/>
      </c>
      <c r="M186" s="156" t="str">
        <f>'[2]Actv PlacedInServc'!W192</f>
        <v/>
      </c>
      <c r="N186" s="156" t="str">
        <f>'[2]Actv PlacedInServc'!X192</f>
        <v/>
      </c>
      <c r="O186" s="156" t="str">
        <f>'[2]Actv PlacedInServc'!Y192</f>
        <v/>
      </c>
      <c r="P186" s="156" t="str">
        <f>'[2]Actv PlacedInServc'!Z192</f>
        <v/>
      </c>
      <c r="Q186" s="156" t="str">
        <f>'[2]Actv PlacedInServc'!AA192</f>
        <v/>
      </c>
      <c r="R186" s="156" t="str">
        <f>'[2]Actv PlacedInServc'!AB192</f>
        <v/>
      </c>
      <c r="S186" s="156" t="str">
        <f>'[2]Actv PlacedInServc'!AC192</f>
        <v/>
      </c>
      <c r="T186" s="156" t="str">
        <f>'[2]Actv PlacedInServc'!AD192</f>
        <v/>
      </c>
      <c r="U186" s="156" t="str">
        <f>'[2]Actv PlacedInServc'!AE192</f>
        <v/>
      </c>
      <c r="V186" s="156" t="str">
        <f>'[2]Actv PlacedInServc'!AF192</f>
        <v/>
      </c>
      <c r="W186" s="156" t="str">
        <f>'[2]Actv PlacedInServc'!AG192</f>
        <v/>
      </c>
      <c r="X186" s="156" t="str">
        <f>'[2]Actv PlacedInServc'!AH192</f>
        <v/>
      </c>
      <c r="Y186" s="156" t="str">
        <f>'[2]Actv PlacedInServc'!AI192</f>
        <v/>
      </c>
      <c r="Z186" s="156" t="str">
        <f>'[2]Actv PlacedInServc'!AJ192</f>
        <v/>
      </c>
      <c r="AA186" s="156" t="str">
        <f>'[2]Actv PlacedInServc'!AK192</f>
        <v/>
      </c>
      <c r="AB186" s="156" t="str">
        <f>'[2]Actv PlacedInServc'!AL192</f>
        <v/>
      </c>
      <c r="AC186" s="156" t="s">
        <v>302</v>
      </c>
      <c r="AD186" s="156" t="s">
        <v>302</v>
      </c>
      <c r="AE186" s="156" t="s">
        <v>302</v>
      </c>
      <c r="AF186" s="156" t="s">
        <v>302</v>
      </c>
      <c r="AG186" s="156" t="s">
        <v>302</v>
      </c>
      <c r="AH186" s="156" t="s">
        <v>302</v>
      </c>
      <c r="AI186" s="156" t="s">
        <v>302</v>
      </c>
      <c r="AJ186" s="156" t="s">
        <v>302</v>
      </c>
      <c r="AK186" s="156" t="s">
        <v>302</v>
      </c>
      <c r="AL186" s="156" t="s">
        <v>302</v>
      </c>
      <c r="AM186" s="156" t="s">
        <v>302</v>
      </c>
      <c r="AN186" s="156" t="s">
        <v>302</v>
      </c>
      <c r="AO186" s="156">
        <v>0</v>
      </c>
      <c r="AP186" s="156">
        <f t="shared" si="13"/>
        <v>0</v>
      </c>
      <c r="AQ186" s="156">
        <f t="shared" si="14"/>
        <v>0</v>
      </c>
      <c r="AR186" s="156">
        <f t="shared" si="15"/>
        <v>0</v>
      </c>
    </row>
    <row r="187" spans="1:44" x14ac:dyDescent="0.25">
      <c r="A187" s="152" t="str">
        <f>'[2]Actv PlacedInServc'!H193</f>
        <v/>
      </c>
      <c r="B187" s="153" t="str">
        <f>'[2]Actv PlacedInServc'!F193</f>
        <v/>
      </c>
      <c r="C187" s="154" t="str">
        <f t="shared" si="12"/>
        <v/>
      </c>
      <c r="D187" s="37">
        <f>IFERROR(VLOOKUP(C187,'UPIS Acct PP to SAP mapping'!$C$6:$F$81,4,FALSE),0)</f>
        <v>0</v>
      </c>
      <c r="E187" s="155" t="str">
        <f>IF(A187="", B187, E186)</f>
        <v/>
      </c>
      <c r="F187" s="156" t="str">
        <f>'[2]Actv PlacedInServc'!P193</f>
        <v/>
      </c>
      <c r="G187" s="156" t="str">
        <f>'[2]Actv PlacedInServc'!Q193</f>
        <v/>
      </c>
      <c r="H187" s="156" t="str">
        <f>'[2]Actv PlacedInServc'!R193</f>
        <v/>
      </c>
      <c r="I187" s="156" t="str">
        <f>'[2]Actv PlacedInServc'!S193</f>
        <v/>
      </c>
      <c r="J187" s="156" t="str">
        <f>'[2]Actv PlacedInServc'!T193</f>
        <v/>
      </c>
      <c r="K187" s="156" t="str">
        <f>'[2]Actv PlacedInServc'!U193</f>
        <v/>
      </c>
      <c r="L187" s="156" t="str">
        <f>'[2]Actv PlacedInServc'!V193</f>
        <v/>
      </c>
      <c r="M187" s="156" t="str">
        <f>'[2]Actv PlacedInServc'!W193</f>
        <v/>
      </c>
      <c r="N187" s="156" t="str">
        <f>'[2]Actv PlacedInServc'!X193</f>
        <v/>
      </c>
      <c r="O187" s="156" t="str">
        <f>'[2]Actv PlacedInServc'!Y193</f>
        <v/>
      </c>
      <c r="P187" s="156" t="str">
        <f>'[2]Actv PlacedInServc'!Z193</f>
        <v/>
      </c>
      <c r="Q187" s="156" t="str">
        <f>'[2]Actv PlacedInServc'!AA193</f>
        <v/>
      </c>
      <c r="R187" s="156" t="str">
        <f>'[2]Actv PlacedInServc'!AB193</f>
        <v/>
      </c>
      <c r="S187" s="156" t="str">
        <f>'[2]Actv PlacedInServc'!AC193</f>
        <v/>
      </c>
      <c r="T187" s="156" t="str">
        <f>'[2]Actv PlacedInServc'!AD193</f>
        <v/>
      </c>
      <c r="U187" s="156" t="str">
        <f>'[2]Actv PlacedInServc'!AE193</f>
        <v/>
      </c>
      <c r="V187" s="156" t="str">
        <f>'[2]Actv PlacedInServc'!AF193</f>
        <v/>
      </c>
      <c r="W187" s="156" t="str">
        <f>'[2]Actv PlacedInServc'!AG193</f>
        <v/>
      </c>
      <c r="X187" s="156" t="str">
        <f>'[2]Actv PlacedInServc'!AH193</f>
        <v/>
      </c>
      <c r="Y187" s="156" t="str">
        <f>'[2]Actv PlacedInServc'!AI193</f>
        <v/>
      </c>
      <c r="Z187" s="156" t="str">
        <f>'[2]Actv PlacedInServc'!AJ193</f>
        <v/>
      </c>
      <c r="AA187" s="156" t="str">
        <f>'[2]Actv PlacedInServc'!AK193</f>
        <v/>
      </c>
      <c r="AB187" s="156" t="str">
        <f>'[2]Actv PlacedInServc'!AL193</f>
        <v/>
      </c>
      <c r="AC187" s="156" t="s">
        <v>302</v>
      </c>
      <c r="AD187" s="156" t="s">
        <v>302</v>
      </c>
      <c r="AE187" s="156" t="s">
        <v>302</v>
      </c>
      <c r="AF187" s="156" t="s">
        <v>302</v>
      </c>
      <c r="AG187" s="156" t="s">
        <v>302</v>
      </c>
      <c r="AH187" s="156" t="s">
        <v>302</v>
      </c>
      <c r="AI187" s="156" t="s">
        <v>302</v>
      </c>
      <c r="AJ187" s="156" t="s">
        <v>302</v>
      </c>
      <c r="AK187" s="156" t="s">
        <v>302</v>
      </c>
      <c r="AL187" s="156" t="s">
        <v>302</v>
      </c>
      <c r="AM187" s="156" t="s">
        <v>302</v>
      </c>
      <c r="AN187" s="156" t="s">
        <v>302</v>
      </c>
      <c r="AO187" s="156">
        <v>0</v>
      </c>
      <c r="AP187" s="156">
        <f t="shared" si="13"/>
        <v>0</v>
      </c>
      <c r="AQ187" s="156">
        <f t="shared" si="14"/>
        <v>0</v>
      </c>
      <c r="AR187" s="156">
        <f t="shared" si="15"/>
        <v>0</v>
      </c>
    </row>
    <row r="188" spans="1:44" x14ac:dyDescent="0.25">
      <c r="A188" s="152" t="str">
        <f>'[2]Actv PlacedInServc'!H194</f>
        <v/>
      </c>
      <c r="B188" s="153" t="str">
        <f>'[2]Actv PlacedInServc'!F194</f>
        <v/>
      </c>
      <c r="C188" s="154" t="str">
        <f t="shared" si="12"/>
        <v/>
      </c>
      <c r="D188" s="37">
        <f>IFERROR(VLOOKUP(C188,'UPIS Acct PP to SAP mapping'!$C$6:$F$81,4,FALSE),0)</f>
        <v>0</v>
      </c>
      <c r="E188" s="155"/>
      <c r="F188" s="156" t="str">
        <f>'[2]Actv PlacedInServc'!P194</f>
        <v/>
      </c>
      <c r="G188" s="156">
        <f>'[2]Actv PlacedInServc'!Q194</f>
        <v>0</v>
      </c>
      <c r="H188" s="156">
        <f>'[2]Actv PlacedInServc'!R194</f>
        <v>0</v>
      </c>
      <c r="I188" s="156">
        <f>'[2]Actv PlacedInServc'!S194</f>
        <v>0</v>
      </c>
      <c r="J188" s="156">
        <f>'[2]Actv PlacedInServc'!T194</f>
        <v>0</v>
      </c>
      <c r="K188" s="156">
        <f>'[2]Actv PlacedInServc'!U194</f>
        <v>0</v>
      </c>
      <c r="L188" s="156">
        <f>'[2]Actv PlacedInServc'!V194</f>
        <v>0</v>
      </c>
      <c r="M188" s="156">
        <f>'[2]Actv PlacedInServc'!W194</f>
        <v>0</v>
      </c>
      <c r="N188" s="156">
        <f>'[2]Actv PlacedInServc'!X194</f>
        <v>0</v>
      </c>
      <c r="O188" s="156">
        <f>'[2]Actv PlacedInServc'!Y194</f>
        <v>0</v>
      </c>
      <c r="P188" s="156">
        <f>'[2]Actv PlacedInServc'!Z194</f>
        <v>0</v>
      </c>
      <c r="Q188" s="156">
        <f>'[2]Actv PlacedInServc'!AA194</f>
        <v>0</v>
      </c>
      <c r="R188" s="156">
        <f>'[2]Actv PlacedInServc'!AB194</f>
        <v>0</v>
      </c>
      <c r="S188" s="156">
        <f>'[2]Actv PlacedInServc'!AC194</f>
        <v>0</v>
      </c>
      <c r="T188" s="156">
        <f>'[2]Actv PlacedInServc'!AD194</f>
        <v>0</v>
      </c>
      <c r="U188" s="156">
        <f>'[2]Actv PlacedInServc'!AE194</f>
        <v>0</v>
      </c>
      <c r="V188" s="156">
        <f>'[2]Actv PlacedInServc'!AF194</f>
        <v>0</v>
      </c>
      <c r="W188" s="156">
        <f>'[2]Actv PlacedInServc'!AG194</f>
        <v>0</v>
      </c>
      <c r="X188" s="156">
        <f>'[2]Actv PlacedInServc'!AH194</f>
        <v>0</v>
      </c>
      <c r="Y188" s="156">
        <f>'[2]Actv PlacedInServc'!AI194</f>
        <v>0</v>
      </c>
      <c r="Z188" s="156">
        <f>'[2]Actv PlacedInServc'!AJ194</f>
        <v>0</v>
      </c>
      <c r="AA188" s="156">
        <f>'[2]Actv PlacedInServc'!AK194</f>
        <v>0</v>
      </c>
      <c r="AB188" s="156">
        <f>'[2]Actv PlacedInServc'!AL194</f>
        <v>0</v>
      </c>
      <c r="AC188" s="156">
        <v>0</v>
      </c>
      <c r="AD188" s="156">
        <v>0</v>
      </c>
      <c r="AE188" s="156">
        <v>0</v>
      </c>
      <c r="AF188" s="156">
        <v>0</v>
      </c>
      <c r="AG188" s="156">
        <v>0</v>
      </c>
      <c r="AH188" s="156">
        <v>0</v>
      </c>
      <c r="AI188" s="156">
        <v>0</v>
      </c>
      <c r="AJ188" s="156">
        <v>0</v>
      </c>
      <c r="AK188" s="156">
        <v>0</v>
      </c>
      <c r="AL188" s="156">
        <v>0</v>
      </c>
      <c r="AM188" s="156">
        <v>0</v>
      </c>
      <c r="AN188" s="156">
        <v>0</v>
      </c>
      <c r="AO188" s="156">
        <v>0</v>
      </c>
      <c r="AP188" s="156">
        <f t="shared" si="13"/>
        <v>0</v>
      </c>
      <c r="AQ188" s="156">
        <f t="shared" si="14"/>
        <v>0</v>
      </c>
      <c r="AR188" s="156">
        <f t="shared" si="15"/>
        <v>0</v>
      </c>
    </row>
    <row r="189" spans="1:44" ht="30" x14ac:dyDescent="0.25">
      <c r="A189" s="152" t="str">
        <f>'[2]Actv PlacedInServc'!H195</f>
        <v/>
      </c>
      <c r="B189" s="153" t="str">
        <f>'[2]Actv PlacedInServc'!F195</f>
        <v>Jacobson Reservoir Outlet Improvements</v>
      </c>
      <c r="C189" s="154" t="str">
        <f t="shared" si="12"/>
        <v>Jacobs</v>
      </c>
      <c r="D189" s="37">
        <f>IFERROR(VLOOKUP(C189,'UPIS Acct PP to SAP mapping'!$C$6:$F$81,4,FALSE),0)</f>
        <v>0</v>
      </c>
      <c r="E189" s="155"/>
      <c r="F189" s="156" t="str">
        <f>'[2]Actv PlacedInServc'!P195</f>
        <v/>
      </c>
      <c r="G189" s="156">
        <f>'[2]Actv PlacedInServc'!Q195</f>
        <v>0</v>
      </c>
      <c r="H189" s="156">
        <f>'[2]Actv PlacedInServc'!R195</f>
        <v>0</v>
      </c>
      <c r="I189" s="156">
        <f>'[2]Actv PlacedInServc'!S195</f>
        <v>0</v>
      </c>
      <c r="J189" s="156">
        <f>'[2]Actv PlacedInServc'!T195</f>
        <v>0</v>
      </c>
      <c r="K189" s="156">
        <f>'[2]Actv PlacedInServc'!U195</f>
        <v>0</v>
      </c>
      <c r="L189" s="156">
        <f>'[2]Actv PlacedInServc'!V195</f>
        <v>0</v>
      </c>
      <c r="M189" s="156">
        <f>'[2]Actv PlacedInServc'!W195</f>
        <v>0</v>
      </c>
      <c r="N189" s="156">
        <f>'[2]Actv PlacedInServc'!X195</f>
        <v>0</v>
      </c>
      <c r="O189" s="156">
        <f>'[2]Actv PlacedInServc'!Y195</f>
        <v>0</v>
      </c>
      <c r="P189" s="156">
        <f>'[2]Actv PlacedInServc'!Z195</f>
        <v>0</v>
      </c>
      <c r="Q189" s="156">
        <f>'[2]Actv PlacedInServc'!AA195</f>
        <v>0</v>
      </c>
      <c r="R189" s="156">
        <f>'[2]Actv PlacedInServc'!AB195</f>
        <v>0</v>
      </c>
      <c r="S189" s="156">
        <f>'[2]Actv PlacedInServc'!AC195</f>
        <v>0</v>
      </c>
      <c r="T189" s="156">
        <f>'[2]Actv PlacedInServc'!AD195</f>
        <v>0</v>
      </c>
      <c r="U189" s="156">
        <f>'[2]Actv PlacedInServc'!AE195</f>
        <v>0</v>
      </c>
      <c r="V189" s="156">
        <f>'[2]Actv PlacedInServc'!AF195</f>
        <v>0</v>
      </c>
      <c r="W189" s="156">
        <f>'[2]Actv PlacedInServc'!AG195</f>
        <v>0</v>
      </c>
      <c r="X189" s="156">
        <f>'[2]Actv PlacedInServc'!AH195</f>
        <v>0</v>
      </c>
      <c r="Y189" s="156">
        <f>'[2]Actv PlacedInServc'!AI195</f>
        <v>0</v>
      </c>
      <c r="Z189" s="156">
        <f>'[2]Actv PlacedInServc'!AJ195</f>
        <v>0</v>
      </c>
      <c r="AA189" s="156">
        <f>'[2]Actv PlacedInServc'!AK195</f>
        <v>0</v>
      </c>
      <c r="AB189" s="156">
        <f>'[2]Actv PlacedInServc'!AL195</f>
        <v>0</v>
      </c>
      <c r="AC189" s="156">
        <v>0</v>
      </c>
      <c r="AD189" s="156">
        <v>0</v>
      </c>
      <c r="AE189" s="156">
        <v>0</v>
      </c>
      <c r="AF189" s="156">
        <v>0</v>
      </c>
      <c r="AG189" s="156">
        <v>0</v>
      </c>
      <c r="AH189" s="156">
        <v>0</v>
      </c>
      <c r="AI189" s="156">
        <v>0</v>
      </c>
      <c r="AJ189" s="156">
        <v>0</v>
      </c>
      <c r="AK189" s="156">
        <v>0</v>
      </c>
      <c r="AL189" s="156">
        <v>0</v>
      </c>
      <c r="AM189" s="156">
        <v>0</v>
      </c>
      <c r="AN189" s="156">
        <v>0</v>
      </c>
      <c r="AO189" s="156">
        <v>0</v>
      </c>
      <c r="AP189" s="156">
        <f t="shared" si="13"/>
        <v>0</v>
      </c>
      <c r="AQ189" s="156">
        <f t="shared" si="14"/>
        <v>0</v>
      </c>
      <c r="AR189" s="156">
        <f t="shared" si="15"/>
        <v>0</v>
      </c>
    </row>
    <row r="190" spans="1:44" x14ac:dyDescent="0.25">
      <c r="A190" s="152" t="str">
        <f>'[2]Actv PlacedInServc'!H196</f>
        <v>10134700</v>
      </c>
      <c r="B190" s="153" t="str">
        <f>'[2]Actv PlacedInServc'!F196</f>
        <v>347000-Misc Equipment</v>
      </c>
      <c r="C190" s="154" t="str">
        <f t="shared" si="12"/>
        <v>347000</v>
      </c>
      <c r="D190" s="37" t="str">
        <f>IFERROR(VLOOKUP(C190,'UPIS Acct PP to SAP mapping'!$C$6:$F$81,4,FALSE),0)</f>
        <v>WATER</v>
      </c>
      <c r="E190" s="155"/>
      <c r="F190" s="156">
        <f>'[2]Actv PlacedInServc'!P196</f>
        <v>610475.78999999992</v>
      </c>
      <c r="G190" s="156">
        <f>'[2]Actv PlacedInServc'!Q196</f>
        <v>0</v>
      </c>
      <c r="H190" s="156">
        <f>'[2]Actv PlacedInServc'!R196</f>
        <v>0</v>
      </c>
      <c r="I190" s="156">
        <f>'[2]Actv PlacedInServc'!S196</f>
        <v>0</v>
      </c>
      <c r="J190" s="156">
        <f>'[2]Actv PlacedInServc'!T196</f>
        <v>0</v>
      </c>
      <c r="K190" s="156">
        <f>'[2]Actv PlacedInServc'!U196</f>
        <v>0</v>
      </c>
      <c r="L190" s="156">
        <f>'[2]Actv PlacedInServc'!V196</f>
        <v>0</v>
      </c>
      <c r="M190" s="156">
        <f>'[2]Actv PlacedInServc'!W196</f>
        <v>0</v>
      </c>
      <c r="N190" s="156">
        <f>'[2]Actv PlacedInServc'!X196</f>
        <v>0</v>
      </c>
      <c r="O190" s="156">
        <f>'[2]Actv PlacedInServc'!Y196</f>
        <v>0</v>
      </c>
      <c r="P190" s="156">
        <f>'[2]Actv PlacedInServc'!Z196</f>
        <v>2334091.4545658273</v>
      </c>
      <c r="Q190" s="156">
        <f>'[2]Actv PlacedInServc'!AA196</f>
        <v>110025</v>
      </c>
      <c r="R190" s="156">
        <f>'[2]Actv PlacedInServc'!AB196</f>
        <v>89975.144249999998</v>
      </c>
      <c r="S190" s="156">
        <f>'[2]Actv PlacedInServc'!AC196</f>
        <v>0</v>
      </c>
      <c r="T190" s="156">
        <f>'[2]Actv PlacedInServc'!AD196</f>
        <v>0</v>
      </c>
      <c r="U190" s="156">
        <f>'[2]Actv PlacedInServc'!AE196</f>
        <v>0</v>
      </c>
      <c r="V190" s="156">
        <f>'[2]Actv PlacedInServc'!AF196</f>
        <v>0</v>
      </c>
      <c r="W190" s="156">
        <f>'[2]Actv PlacedInServc'!AG196</f>
        <v>0</v>
      </c>
      <c r="X190" s="156">
        <f>'[2]Actv PlacedInServc'!AH196</f>
        <v>0</v>
      </c>
      <c r="Y190" s="156">
        <f>'[2]Actv PlacedInServc'!AI196</f>
        <v>0</v>
      </c>
      <c r="Z190" s="156">
        <f>'[2]Actv PlacedInServc'!AJ196</f>
        <v>0</v>
      </c>
      <c r="AA190" s="156">
        <f>'[2]Actv PlacedInServc'!AK196</f>
        <v>0</v>
      </c>
      <c r="AB190" s="156">
        <f>'[2]Actv PlacedInServc'!AL196</f>
        <v>0</v>
      </c>
      <c r="AC190" s="156">
        <v>0</v>
      </c>
      <c r="AD190" s="156">
        <v>0</v>
      </c>
      <c r="AE190" s="156">
        <v>0</v>
      </c>
      <c r="AF190" s="156">
        <v>0</v>
      </c>
      <c r="AG190" s="156">
        <v>0</v>
      </c>
      <c r="AH190" s="156">
        <v>0</v>
      </c>
      <c r="AI190" s="156">
        <v>0</v>
      </c>
      <c r="AJ190" s="156">
        <v>0</v>
      </c>
      <c r="AK190" s="156">
        <v>0</v>
      </c>
      <c r="AL190" s="156">
        <v>0</v>
      </c>
      <c r="AM190" s="156">
        <v>0</v>
      </c>
      <c r="AN190" s="156">
        <v>0</v>
      </c>
      <c r="AO190" s="156">
        <v>0</v>
      </c>
      <c r="AP190" s="156">
        <f t="shared" si="13"/>
        <v>2944567.2445658273</v>
      </c>
      <c r="AQ190" s="156">
        <f t="shared" si="14"/>
        <v>200000.14425000001</v>
      </c>
      <c r="AR190" s="156">
        <f t="shared" si="15"/>
        <v>0</v>
      </c>
    </row>
    <row r="191" spans="1:44" x14ac:dyDescent="0.25">
      <c r="A191" s="152" t="str">
        <f>'[2]Actv PlacedInServc'!H197</f>
        <v/>
      </c>
      <c r="B191" s="153" t="str">
        <f>'[2]Actv PlacedInServc'!F197</f>
        <v/>
      </c>
      <c r="C191" s="154" t="str">
        <f t="shared" si="12"/>
        <v/>
      </c>
      <c r="D191" s="37">
        <f>IFERROR(VLOOKUP(C191,'UPIS Acct PP to SAP mapping'!$C$6:$F$81,4,FALSE),0)</f>
        <v>0</v>
      </c>
      <c r="E191" s="155"/>
      <c r="F191" s="156" t="str">
        <f>'[2]Actv PlacedInServc'!P197</f>
        <v/>
      </c>
      <c r="G191" s="156" t="str">
        <f>'[2]Actv PlacedInServc'!Q197</f>
        <v/>
      </c>
      <c r="H191" s="156" t="str">
        <f>'[2]Actv PlacedInServc'!R197</f>
        <v/>
      </c>
      <c r="I191" s="156" t="str">
        <f>'[2]Actv PlacedInServc'!S197</f>
        <v/>
      </c>
      <c r="J191" s="156" t="str">
        <f>'[2]Actv PlacedInServc'!T197</f>
        <v/>
      </c>
      <c r="K191" s="156" t="str">
        <f>'[2]Actv PlacedInServc'!U197</f>
        <v/>
      </c>
      <c r="L191" s="156" t="str">
        <f>'[2]Actv PlacedInServc'!V197</f>
        <v/>
      </c>
      <c r="M191" s="156" t="str">
        <f>'[2]Actv PlacedInServc'!W197</f>
        <v/>
      </c>
      <c r="N191" s="156" t="str">
        <f>'[2]Actv PlacedInServc'!X197</f>
        <v/>
      </c>
      <c r="O191" s="156" t="str">
        <f>'[2]Actv PlacedInServc'!Y197</f>
        <v/>
      </c>
      <c r="P191" s="156" t="str">
        <f>'[2]Actv PlacedInServc'!Z197</f>
        <v/>
      </c>
      <c r="Q191" s="156" t="str">
        <f>'[2]Actv PlacedInServc'!AA197</f>
        <v/>
      </c>
      <c r="R191" s="156" t="str">
        <f>'[2]Actv PlacedInServc'!AB197</f>
        <v/>
      </c>
      <c r="S191" s="156" t="str">
        <f>'[2]Actv PlacedInServc'!AC197</f>
        <v/>
      </c>
      <c r="T191" s="156" t="str">
        <f>'[2]Actv PlacedInServc'!AD197</f>
        <v/>
      </c>
      <c r="U191" s="156" t="str">
        <f>'[2]Actv PlacedInServc'!AE197</f>
        <v/>
      </c>
      <c r="V191" s="156" t="str">
        <f>'[2]Actv PlacedInServc'!AF197</f>
        <v/>
      </c>
      <c r="W191" s="156" t="str">
        <f>'[2]Actv PlacedInServc'!AG197</f>
        <v/>
      </c>
      <c r="X191" s="156" t="str">
        <f>'[2]Actv PlacedInServc'!AH197</f>
        <v/>
      </c>
      <c r="Y191" s="156" t="str">
        <f>'[2]Actv PlacedInServc'!AI197</f>
        <v/>
      </c>
      <c r="Z191" s="156" t="str">
        <f>'[2]Actv PlacedInServc'!AJ197</f>
        <v/>
      </c>
      <c r="AA191" s="156" t="str">
        <f>'[2]Actv PlacedInServc'!AK197</f>
        <v/>
      </c>
      <c r="AB191" s="156" t="str">
        <f>'[2]Actv PlacedInServc'!AL197</f>
        <v/>
      </c>
      <c r="AC191" s="156" t="s">
        <v>302</v>
      </c>
      <c r="AD191" s="156" t="s">
        <v>302</v>
      </c>
      <c r="AE191" s="156" t="s">
        <v>302</v>
      </c>
      <c r="AF191" s="156" t="s">
        <v>302</v>
      </c>
      <c r="AG191" s="156" t="s">
        <v>302</v>
      </c>
      <c r="AH191" s="156" t="s">
        <v>302</v>
      </c>
      <c r="AI191" s="156" t="s">
        <v>302</v>
      </c>
      <c r="AJ191" s="156" t="s">
        <v>302</v>
      </c>
      <c r="AK191" s="156" t="s">
        <v>302</v>
      </c>
      <c r="AL191" s="156" t="s">
        <v>302</v>
      </c>
      <c r="AM191" s="156" t="s">
        <v>302</v>
      </c>
      <c r="AN191" s="156" t="s">
        <v>302</v>
      </c>
      <c r="AO191" s="156">
        <v>0</v>
      </c>
      <c r="AP191" s="156">
        <f t="shared" si="13"/>
        <v>0</v>
      </c>
      <c r="AQ191" s="156">
        <f t="shared" si="14"/>
        <v>0</v>
      </c>
      <c r="AR191" s="156">
        <f t="shared" si="15"/>
        <v>0</v>
      </c>
    </row>
    <row r="192" spans="1:44" x14ac:dyDescent="0.25">
      <c r="A192" s="152" t="str">
        <f>'[2]Actv PlacedInServc'!H198</f>
        <v/>
      </c>
      <c r="B192" s="153" t="str">
        <f>'[2]Actv PlacedInServc'!F198</f>
        <v/>
      </c>
      <c r="C192" s="154" t="str">
        <f t="shared" si="12"/>
        <v/>
      </c>
      <c r="D192" s="37">
        <f>IFERROR(VLOOKUP(C192,'UPIS Acct PP to SAP mapping'!$C$6:$F$81,4,FALSE),0)</f>
        <v>0</v>
      </c>
      <c r="E192" s="155" t="str">
        <f>IF(A192="", B192, E191)</f>
        <v/>
      </c>
      <c r="F192" s="156" t="str">
        <f>'[2]Actv PlacedInServc'!P198</f>
        <v/>
      </c>
      <c r="G192" s="156" t="str">
        <f>'[2]Actv PlacedInServc'!Q198</f>
        <v/>
      </c>
      <c r="H192" s="156" t="str">
        <f>'[2]Actv PlacedInServc'!R198</f>
        <v/>
      </c>
      <c r="I192" s="156" t="str">
        <f>'[2]Actv PlacedInServc'!S198</f>
        <v/>
      </c>
      <c r="J192" s="156" t="str">
        <f>'[2]Actv PlacedInServc'!T198</f>
        <v/>
      </c>
      <c r="K192" s="156" t="str">
        <f>'[2]Actv PlacedInServc'!U198</f>
        <v/>
      </c>
      <c r="L192" s="156" t="str">
        <f>'[2]Actv PlacedInServc'!V198</f>
        <v/>
      </c>
      <c r="M192" s="156" t="str">
        <f>'[2]Actv PlacedInServc'!W198</f>
        <v/>
      </c>
      <c r="N192" s="156" t="str">
        <f>'[2]Actv PlacedInServc'!X198</f>
        <v/>
      </c>
      <c r="O192" s="156" t="str">
        <f>'[2]Actv PlacedInServc'!Y198</f>
        <v/>
      </c>
      <c r="P192" s="156" t="str">
        <f>'[2]Actv PlacedInServc'!Z198</f>
        <v/>
      </c>
      <c r="Q192" s="156" t="str">
        <f>'[2]Actv PlacedInServc'!AA198</f>
        <v/>
      </c>
      <c r="R192" s="156" t="str">
        <f>'[2]Actv PlacedInServc'!AB198</f>
        <v/>
      </c>
      <c r="S192" s="156" t="str">
        <f>'[2]Actv PlacedInServc'!AC198</f>
        <v/>
      </c>
      <c r="T192" s="156" t="str">
        <f>'[2]Actv PlacedInServc'!AD198</f>
        <v/>
      </c>
      <c r="U192" s="156" t="str">
        <f>'[2]Actv PlacedInServc'!AE198</f>
        <v/>
      </c>
      <c r="V192" s="156" t="str">
        <f>'[2]Actv PlacedInServc'!AF198</f>
        <v/>
      </c>
      <c r="W192" s="156" t="str">
        <f>'[2]Actv PlacedInServc'!AG198</f>
        <v/>
      </c>
      <c r="X192" s="156" t="str">
        <f>'[2]Actv PlacedInServc'!AH198</f>
        <v/>
      </c>
      <c r="Y192" s="156" t="str">
        <f>'[2]Actv PlacedInServc'!AI198</f>
        <v/>
      </c>
      <c r="Z192" s="156" t="str">
        <f>'[2]Actv PlacedInServc'!AJ198</f>
        <v/>
      </c>
      <c r="AA192" s="156" t="str">
        <f>'[2]Actv PlacedInServc'!AK198</f>
        <v/>
      </c>
      <c r="AB192" s="156" t="str">
        <f>'[2]Actv PlacedInServc'!AL198</f>
        <v/>
      </c>
      <c r="AC192" s="156" t="s">
        <v>302</v>
      </c>
      <c r="AD192" s="156" t="s">
        <v>302</v>
      </c>
      <c r="AE192" s="156" t="s">
        <v>302</v>
      </c>
      <c r="AF192" s="156" t="s">
        <v>302</v>
      </c>
      <c r="AG192" s="156" t="s">
        <v>302</v>
      </c>
      <c r="AH192" s="156" t="s">
        <v>302</v>
      </c>
      <c r="AI192" s="156" t="s">
        <v>302</v>
      </c>
      <c r="AJ192" s="156" t="s">
        <v>302</v>
      </c>
      <c r="AK192" s="156" t="s">
        <v>302</v>
      </c>
      <c r="AL192" s="156" t="s">
        <v>302</v>
      </c>
      <c r="AM192" s="156" t="s">
        <v>302</v>
      </c>
      <c r="AN192" s="156" t="s">
        <v>302</v>
      </c>
      <c r="AO192" s="156">
        <v>0</v>
      </c>
      <c r="AP192" s="156">
        <f t="shared" si="13"/>
        <v>0</v>
      </c>
      <c r="AQ192" s="156">
        <f t="shared" si="14"/>
        <v>0</v>
      </c>
      <c r="AR192" s="156">
        <f t="shared" si="15"/>
        <v>0</v>
      </c>
    </row>
    <row r="193" spans="1:44" x14ac:dyDescent="0.25">
      <c r="A193" s="152" t="str">
        <f>'[2]Actv PlacedInServc'!H199</f>
        <v/>
      </c>
      <c r="B193" s="153" t="str">
        <f>'[2]Actv PlacedInServc'!F199</f>
        <v/>
      </c>
      <c r="C193" s="154" t="str">
        <f t="shared" si="12"/>
        <v/>
      </c>
      <c r="D193" s="37">
        <f>IFERROR(VLOOKUP(C193,'UPIS Acct PP to SAP mapping'!$C$6:$F$81,4,FALSE),0)</f>
        <v>0</v>
      </c>
      <c r="E193" s="155" t="str">
        <f>IF(A193="", B193, E192)</f>
        <v/>
      </c>
      <c r="F193" s="156" t="str">
        <f>'[2]Actv PlacedInServc'!P199</f>
        <v/>
      </c>
      <c r="G193" s="156" t="str">
        <f>'[2]Actv PlacedInServc'!Q199</f>
        <v/>
      </c>
      <c r="H193" s="156" t="str">
        <f>'[2]Actv PlacedInServc'!R199</f>
        <v/>
      </c>
      <c r="I193" s="156" t="str">
        <f>'[2]Actv PlacedInServc'!S199</f>
        <v/>
      </c>
      <c r="J193" s="156" t="str">
        <f>'[2]Actv PlacedInServc'!T199</f>
        <v/>
      </c>
      <c r="K193" s="156" t="str">
        <f>'[2]Actv PlacedInServc'!U199</f>
        <v/>
      </c>
      <c r="L193" s="156" t="str">
        <f>'[2]Actv PlacedInServc'!V199</f>
        <v/>
      </c>
      <c r="M193" s="156" t="str">
        <f>'[2]Actv PlacedInServc'!W199</f>
        <v/>
      </c>
      <c r="N193" s="156" t="str">
        <f>'[2]Actv PlacedInServc'!X199</f>
        <v/>
      </c>
      <c r="O193" s="156" t="str">
        <f>'[2]Actv PlacedInServc'!Y199</f>
        <v/>
      </c>
      <c r="P193" s="156" t="str">
        <f>'[2]Actv PlacedInServc'!Z199</f>
        <v/>
      </c>
      <c r="Q193" s="156" t="str">
        <f>'[2]Actv PlacedInServc'!AA199</f>
        <v/>
      </c>
      <c r="R193" s="156" t="str">
        <f>'[2]Actv PlacedInServc'!AB199</f>
        <v/>
      </c>
      <c r="S193" s="156" t="str">
        <f>'[2]Actv PlacedInServc'!AC199</f>
        <v/>
      </c>
      <c r="T193" s="156" t="str">
        <f>'[2]Actv PlacedInServc'!AD199</f>
        <v/>
      </c>
      <c r="U193" s="156" t="str">
        <f>'[2]Actv PlacedInServc'!AE199</f>
        <v/>
      </c>
      <c r="V193" s="156" t="str">
        <f>'[2]Actv PlacedInServc'!AF199</f>
        <v/>
      </c>
      <c r="W193" s="156" t="str">
        <f>'[2]Actv PlacedInServc'!AG199</f>
        <v/>
      </c>
      <c r="X193" s="156" t="str">
        <f>'[2]Actv PlacedInServc'!AH199</f>
        <v/>
      </c>
      <c r="Y193" s="156" t="str">
        <f>'[2]Actv PlacedInServc'!AI199</f>
        <v/>
      </c>
      <c r="Z193" s="156" t="str">
        <f>'[2]Actv PlacedInServc'!AJ199</f>
        <v/>
      </c>
      <c r="AA193" s="156" t="str">
        <f>'[2]Actv PlacedInServc'!AK199</f>
        <v/>
      </c>
      <c r="AB193" s="156" t="str">
        <f>'[2]Actv PlacedInServc'!AL199</f>
        <v/>
      </c>
      <c r="AC193" s="156" t="s">
        <v>302</v>
      </c>
      <c r="AD193" s="156" t="s">
        <v>302</v>
      </c>
      <c r="AE193" s="156" t="s">
        <v>302</v>
      </c>
      <c r="AF193" s="156" t="s">
        <v>302</v>
      </c>
      <c r="AG193" s="156" t="s">
        <v>302</v>
      </c>
      <c r="AH193" s="156" t="s">
        <v>302</v>
      </c>
      <c r="AI193" s="156" t="s">
        <v>302</v>
      </c>
      <c r="AJ193" s="156" t="s">
        <v>302</v>
      </c>
      <c r="AK193" s="156" t="s">
        <v>302</v>
      </c>
      <c r="AL193" s="156" t="s">
        <v>302</v>
      </c>
      <c r="AM193" s="156" t="s">
        <v>302</v>
      </c>
      <c r="AN193" s="156" t="s">
        <v>302</v>
      </c>
      <c r="AO193" s="156">
        <v>0</v>
      </c>
      <c r="AP193" s="156">
        <f t="shared" si="13"/>
        <v>0</v>
      </c>
      <c r="AQ193" s="156">
        <f t="shared" si="14"/>
        <v>0</v>
      </c>
      <c r="AR193" s="156">
        <f t="shared" si="15"/>
        <v>0</v>
      </c>
    </row>
    <row r="194" spans="1:44" x14ac:dyDescent="0.25">
      <c r="A194" s="152" t="str">
        <f>'[2]Actv PlacedInServc'!H200</f>
        <v/>
      </c>
      <c r="B194" s="153" t="str">
        <f>'[2]Actv PlacedInServc'!F200</f>
        <v/>
      </c>
      <c r="C194" s="154" t="str">
        <f t="shared" si="12"/>
        <v/>
      </c>
      <c r="D194" s="37">
        <f>IFERROR(VLOOKUP(C194,'UPIS Acct PP to SAP mapping'!$C$6:$F$81,4,FALSE),0)</f>
        <v>0</v>
      </c>
      <c r="E194" s="155" t="str">
        <f>IF(A194="", B194, E193)</f>
        <v/>
      </c>
      <c r="F194" s="156" t="str">
        <f>'[2]Actv PlacedInServc'!P200</f>
        <v/>
      </c>
      <c r="G194" s="156">
        <f>'[2]Actv PlacedInServc'!Q200</f>
        <v>0</v>
      </c>
      <c r="H194" s="156">
        <f>'[2]Actv PlacedInServc'!R200</f>
        <v>0</v>
      </c>
      <c r="I194" s="156">
        <f>'[2]Actv PlacedInServc'!S200</f>
        <v>0</v>
      </c>
      <c r="J194" s="156">
        <f>'[2]Actv PlacedInServc'!T200</f>
        <v>0</v>
      </c>
      <c r="K194" s="156">
        <f>'[2]Actv PlacedInServc'!U200</f>
        <v>0</v>
      </c>
      <c r="L194" s="156">
        <f>'[2]Actv PlacedInServc'!V200</f>
        <v>0</v>
      </c>
      <c r="M194" s="156">
        <f>'[2]Actv PlacedInServc'!W200</f>
        <v>0</v>
      </c>
      <c r="N194" s="156">
        <f>'[2]Actv PlacedInServc'!X200</f>
        <v>0</v>
      </c>
      <c r="O194" s="156">
        <f>'[2]Actv PlacedInServc'!Y200</f>
        <v>0</v>
      </c>
      <c r="P194" s="156">
        <f>'[2]Actv PlacedInServc'!Z200</f>
        <v>0</v>
      </c>
      <c r="Q194" s="156">
        <f>'[2]Actv PlacedInServc'!AA200</f>
        <v>0</v>
      </c>
      <c r="R194" s="156">
        <f>'[2]Actv PlacedInServc'!AB200</f>
        <v>0</v>
      </c>
      <c r="S194" s="156">
        <f>'[2]Actv PlacedInServc'!AC200</f>
        <v>0</v>
      </c>
      <c r="T194" s="156">
        <f>'[2]Actv PlacedInServc'!AD200</f>
        <v>0</v>
      </c>
      <c r="U194" s="156">
        <f>'[2]Actv PlacedInServc'!AE200</f>
        <v>0</v>
      </c>
      <c r="V194" s="156">
        <f>'[2]Actv PlacedInServc'!AF200</f>
        <v>0</v>
      </c>
      <c r="W194" s="156">
        <f>'[2]Actv PlacedInServc'!AG200</f>
        <v>0</v>
      </c>
      <c r="X194" s="156">
        <f>'[2]Actv PlacedInServc'!AH200</f>
        <v>0</v>
      </c>
      <c r="Y194" s="156">
        <f>'[2]Actv PlacedInServc'!AI200</f>
        <v>0</v>
      </c>
      <c r="Z194" s="156">
        <f>'[2]Actv PlacedInServc'!AJ200</f>
        <v>0</v>
      </c>
      <c r="AA194" s="156">
        <f>'[2]Actv PlacedInServc'!AK200</f>
        <v>0</v>
      </c>
      <c r="AB194" s="156">
        <f>'[2]Actv PlacedInServc'!AL200</f>
        <v>0</v>
      </c>
      <c r="AC194" s="156">
        <v>0</v>
      </c>
      <c r="AD194" s="156">
        <v>0</v>
      </c>
      <c r="AE194" s="156">
        <v>0</v>
      </c>
      <c r="AF194" s="156">
        <v>0</v>
      </c>
      <c r="AG194" s="156">
        <v>0</v>
      </c>
      <c r="AH194" s="156">
        <v>0</v>
      </c>
      <c r="AI194" s="156">
        <v>0</v>
      </c>
      <c r="AJ194" s="156">
        <v>0</v>
      </c>
      <c r="AK194" s="156">
        <v>0</v>
      </c>
      <c r="AL194" s="156">
        <v>0</v>
      </c>
      <c r="AM194" s="156">
        <v>0</v>
      </c>
      <c r="AN194" s="156">
        <v>0</v>
      </c>
      <c r="AO194" s="156">
        <v>0</v>
      </c>
      <c r="AP194" s="156">
        <f t="shared" si="13"/>
        <v>0</v>
      </c>
      <c r="AQ194" s="156">
        <f t="shared" si="14"/>
        <v>0</v>
      </c>
      <c r="AR194" s="156">
        <f t="shared" si="15"/>
        <v>0</v>
      </c>
    </row>
    <row r="195" spans="1:44" x14ac:dyDescent="0.25">
      <c r="A195" s="152" t="str">
        <f>'[2]Actv PlacedInServc'!H201</f>
        <v/>
      </c>
      <c r="B195" s="153" t="str">
        <f>'[2]Actv PlacedInServc'!F201</f>
        <v>Rockwell Road Reinforcement</v>
      </c>
      <c r="C195" s="154" t="str">
        <f t="shared" si="12"/>
        <v>Rockwe</v>
      </c>
      <c r="D195" s="37">
        <f>IFERROR(VLOOKUP(C195,'UPIS Acct PP to SAP mapping'!$C$6:$F$81,4,FALSE),0)</f>
        <v>0</v>
      </c>
      <c r="E195" s="155" t="str">
        <f>IF(A195="", B195, E194)</f>
        <v>Rockwell Road Reinforcement</v>
      </c>
      <c r="F195" s="156" t="str">
        <f>'[2]Actv PlacedInServc'!P201</f>
        <v/>
      </c>
      <c r="G195" s="156">
        <f>'[2]Actv PlacedInServc'!Q201</f>
        <v>0</v>
      </c>
      <c r="H195" s="156">
        <f>'[2]Actv PlacedInServc'!R201</f>
        <v>0</v>
      </c>
      <c r="I195" s="156">
        <f>'[2]Actv PlacedInServc'!S201</f>
        <v>0</v>
      </c>
      <c r="J195" s="156">
        <f>'[2]Actv PlacedInServc'!T201</f>
        <v>0</v>
      </c>
      <c r="K195" s="156">
        <f>'[2]Actv PlacedInServc'!U201</f>
        <v>0</v>
      </c>
      <c r="L195" s="156">
        <f>'[2]Actv PlacedInServc'!V201</f>
        <v>0</v>
      </c>
      <c r="M195" s="156">
        <f>'[2]Actv PlacedInServc'!W201</f>
        <v>0</v>
      </c>
      <c r="N195" s="156">
        <f>'[2]Actv PlacedInServc'!X201</f>
        <v>0</v>
      </c>
      <c r="O195" s="156">
        <f>'[2]Actv PlacedInServc'!Y201</f>
        <v>0</v>
      </c>
      <c r="P195" s="156">
        <f>'[2]Actv PlacedInServc'!Z201</f>
        <v>0</v>
      </c>
      <c r="Q195" s="156">
        <f>'[2]Actv PlacedInServc'!AA201</f>
        <v>0</v>
      </c>
      <c r="R195" s="156">
        <f>'[2]Actv PlacedInServc'!AB201</f>
        <v>0</v>
      </c>
      <c r="S195" s="156">
        <f>'[2]Actv PlacedInServc'!AC201</f>
        <v>0</v>
      </c>
      <c r="T195" s="156">
        <f>'[2]Actv PlacedInServc'!AD201</f>
        <v>0</v>
      </c>
      <c r="U195" s="156">
        <f>'[2]Actv PlacedInServc'!AE201</f>
        <v>0</v>
      </c>
      <c r="V195" s="156">
        <f>'[2]Actv PlacedInServc'!AF201</f>
        <v>0</v>
      </c>
      <c r="W195" s="156">
        <f>'[2]Actv PlacedInServc'!AG201</f>
        <v>0</v>
      </c>
      <c r="X195" s="156">
        <f>'[2]Actv PlacedInServc'!AH201</f>
        <v>0</v>
      </c>
      <c r="Y195" s="156">
        <f>'[2]Actv PlacedInServc'!AI201</f>
        <v>0</v>
      </c>
      <c r="Z195" s="156">
        <f>'[2]Actv PlacedInServc'!AJ201</f>
        <v>0</v>
      </c>
      <c r="AA195" s="156">
        <f>'[2]Actv PlacedInServc'!AK201</f>
        <v>0</v>
      </c>
      <c r="AB195" s="156">
        <f>'[2]Actv PlacedInServc'!AL201</f>
        <v>0</v>
      </c>
      <c r="AC195" s="156">
        <v>0</v>
      </c>
      <c r="AD195" s="156">
        <v>0</v>
      </c>
      <c r="AE195" s="156">
        <v>0</v>
      </c>
      <c r="AF195" s="156">
        <v>0</v>
      </c>
      <c r="AG195" s="156">
        <v>0</v>
      </c>
      <c r="AH195" s="156">
        <v>0</v>
      </c>
      <c r="AI195" s="156">
        <v>0</v>
      </c>
      <c r="AJ195" s="156">
        <v>0</v>
      </c>
      <c r="AK195" s="156">
        <v>0</v>
      </c>
      <c r="AL195" s="156">
        <v>0</v>
      </c>
      <c r="AM195" s="156">
        <v>0</v>
      </c>
      <c r="AN195" s="156">
        <v>0</v>
      </c>
      <c r="AO195" s="156">
        <v>0</v>
      </c>
      <c r="AP195" s="156">
        <f t="shared" si="13"/>
        <v>0</v>
      </c>
      <c r="AQ195" s="156">
        <f t="shared" si="14"/>
        <v>0</v>
      </c>
      <c r="AR195" s="156">
        <f t="shared" si="15"/>
        <v>0</v>
      </c>
    </row>
    <row r="196" spans="1:44" x14ac:dyDescent="0.25">
      <c r="A196" s="152" t="str">
        <f>'[2]Actv PlacedInServc'!H202</f>
        <v>10132010</v>
      </c>
      <c r="B196" s="153" t="str">
        <f>'[2]Actv PlacedInServc'!F202</f>
        <v>320100-WT Equip Non-Media</v>
      </c>
      <c r="C196" s="154" t="str">
        <f t="shared" si="12"/>
        <v>320100</v>
      </c>
      <c r="D196" s="37" t="str">
        <f>IFERROR(VLOOKUP(C196,'UPIS Acct PP to SAP mapping'!$C$6:$F$81,4,FALSE),0)</f>
        <v>WATER</v>
      </c>
      <c r="E196" s="155"/>
      <c r="F196" s="156">
        <f>'[2]Actv PlacedInServc'!P202</f>
        <v>0</v>
      </c>
      <c r="G196" s="156">
        <f>'[2]Actv PlacedInServc'!Q202</f>
        <v>0</v>
      </c>
      <c r="H196" s="156">
        <f>'[2]Actv PlacedInServc'!R202</f>
        <v>0</v>
      </c>
      <c r="I196" s="156">
        <f>'[2]Actv PlacedInServc'!S202</f>
        <v>0</v>
      </c>
      <c r="J196" s="156">
        <f>'[2]Actv PlacedInServc'!T202</f>
        <v>0</v>
      </c>
      <c r="K196" s="156">
        <f>'[2]Actv PlacedInServc'!U202</f>
        <v>0</v>
      </c>
      <c r="L196" s="156">
        <f>'[2]Actv PlacedInServc'!V202</f>
        <v>0</v>
      </c>
      <c r="M196" s="156">
        <f>'[2]Actv PlacedInServc'!W202</f>
        <v>0</v>
      </c>
      <c r="N196" s="156">
        <f>'[2]Actv PlacedInServc'!X202</f>
        <v>535393.27046295442</v>
      </c>
      <c r="O196" s="156">
        <f>'[2]Actv PlacedInServc'!Y202</f>
        <v>60000</v>
      </c>
      <c r="P196" s="156">
        <f>'[2]Actv PlacedInServc'!Z202</f>
        <v>0</v>
      </c>
      <c r="Q196" s="156">
        <f>'[2]Actv PlacedInServc'!AA202</f>
        <v>0</v>
      </c>
      <c r="R196" s="156">
        <f>'[2]Actv PlacedInServc'!AB202</f>
        <v>0</v>
      </c>
      <c r="S196" s="156">
        <f>'[2]Actv PlacedInServc'!AC202</f>
        <v>0</v>
      </c>
      <c r="T196" s="156">
        <f>'[2]Actv PlacedInServc'!AD202</f>
        <v>0</v>
      </c>
      <c r="U196" s="156">
        <f>'[2]Actv PlacedInServc'!AE202</f>
        <v>0</v>
      </c>
      <c r="V196" s="156">
        <f>'[2]Actv PlacedInServc'!AF202</f>
        <v>0</v>
      </c>
      <c r="W196" s="156">
        <f>'[2]Actv PlacedInServc'!AG202</f>
        <v>0</v>
      </c>
      <c r="X196" s="156">
        <f>'[2]Actv PlacedInServc'!AH202</f>
        <v>0</v>
      </c>
      <c r="Y196" s="156">
        <f>'[2]Actv PlacedInServc'!AI202</f>
        <v>0</v>
      </c>
      <c r="Z196" s="156">
        <f>'[2]Actv PlacedInServc'!AJ202</f>
        <v>0</v>
      </c>
      <c r="AA196" s="156">
        <f>'[2]Actv PlacedInServc'!AK202</f>
        <v>0</v>
      </c>
      <c r="AB196" s="156">
        <f>'[2]Actv PlacedInServc'!AL202</f>
        <v>0</v>
      </c>
      <c r="AC196" s="156">
        <v>0</v>
      </c>
      <c r="AD196" s="156">
        <v>0</v>
      </c>
      <c r="AE196" s="156">
        <v>0</v>
      </c>
      <c r="AF196" s="156">
        <v>0</v>
      </c>
      <c r="AG196" s="156">
        <v>0</v>
      </c>
      <c r="AH196" s="156">
        <v>0</v>
      </c>
      <c r="AI196" s="156">
        <v>0</v>
      </c>
      <c r="AJ196" s="156">
        <v>0</v>
      </c>
      <c r="AK196" s="156">
        <v>0</v>
      </c>
      <c r="AL196" s="156">
        <v>0</v>
      </c>
      <c r="AM196" s="156">
        <v>0</v>
      </c>
      <c r="AN196" s="156">
        <v>0</v>
      </c>
      <c r="AO196" s="156">
        <v>0</v>
      </c>
      <c r="AP196" s="156">
        <f t="shared" si="13"/>
        <v>595393.27046295442</v>
      </c>
      <c r="AQ196" s="156">
        <f t="shared" si="14"/>
        <v>0</v>
      </c>
      <c r="AR196" s="156">
        <f t="shared" si="15"/>
        <v>0</v>
      </c>
    </row>
    <row r="197" spans="1:44" x14ac:dyDescent="0.25">
      <c r="A197" s="152" t="str">
        <f>'[2]Actv PlacedInServc'!H203</f>
        <v>10130430</v>
      </c>
      <c r="B197" s="153" t="str">
        <f>'[2]Actv PlacedInServc'!F203</f>
        <v>304300-Struct &amp; Imp-Treatment</v>
      </c>
      <c r="C197" s="154" t="str">
        <f t="shared" si="12"/>
        <v>304300</v>
      </c>
      <c r="D197" s="37" t="str">
        <f>IFERROR(VLOOKUP(C197,'UPIS Acct PP to SAP mapping'!$C$6:$F$81,4,FALSE),0)</f>
        <v>BUILDING</v>
      </c>
      <c r="E197" s="155"/>
      <c r="F197" s="156">
        <f>'[2]Actv PlacedInServc'!P203</f>
        <v>0</v>
      </c>
      <c r="G197" s="156">
        <f>'[2]Actv PlacedInServc'!Q203</f>
        <v>0</v>
      </c>
      <c r="H197" s="156">
        <f>'[2]Actv PlacedInServc'!R203</f>
        <v>0</v>
      </c>
      <c r="I197" s="156">
        <f>'[2]Actv PlacedInServc'!S203</f>
        <v>0</v>
      </c>
      <c r="J197" s="156">
        <f>'[2]Actv PlacedInServc'!T203</f>
        <v>0</v>
      </c>
      <c r="K197" s="156">
        <f>'[2]Actv PlacedInServc'!U203</f>
        <v>0</v>
      </c>
      <c r="L197" s="156">
        <f>'[2]Actv PlacedInServc'!V203</f>
        <v>0</v>
      </c>
      <c r="M197" s="156">
        <f>'[2]Actv PlacedInServc'!W203</f>
        <v>0</v>
      </c>
      <c r="N197" s="156">
        <f>'[2]Actv PlacedInServc'!X203</f>
        <v>736165.74688656232</v>
      </c>
      <c r="O197" s="156">
        <f>'[2]Actv PlacedInServc'!Y203</f>
        <v>82500</v>
      </c>
      <c r="P197" s="156">
        <f>'[2]Actv PlacedInServc'!Z203</f>
        <v>0</v>
      </c>
      <c r="Q197" s="156">
        <f>'[2]Actv PlacedInServc'!AA203</f>
        <v>0</v>
      </c>
      <c r="R197" s="156">
        <f>'[2]Actv PlacedInServc'!AB203</f>
        <v>0</v>
      </c>
      <c r="S197" s="156">
        <f>'[2]Actv PlacedInServc'!AC203</f>
        <v>0</v>
      </c>
      <c r="T197" s="156">
        <f>'[2]Actv PlacedInServc'!AD203</f>
        <v>0</v>
      </c>
      <c r="U197" s="156">
        <f>'[2]Actv PlacedInServc'!AE203</f>
        <v>0</v>
      </c>
      <c r="V197" s="156">
        <f>'[2]Actv PlacedInServc'!AF203</f>
        <v>0</v>
      </c>
      <c r="W197" s="156">
        <f>'[2]Actv PlacedInServc'!AG203</f>
        <v>0</v>
      </c>
      <c r="X197" s="156">
        <f>'[2]Actv PlacedInServc'!AH203</f>
        <v>0</v>
      </c>
      <c r="Y197" s="156">
        <f>'[2]Actv PlacedInServc'!AI203</f>
        <v>0</v>
      </c>
      <c r="Z197" s="156">
        <f>'[2]Actv PlacedInServc'!AJ203</f>
        <v>0</v>
      </c>
      <c r="AA197" s="156">
        <f>'[2]Actv PlacedInServc'!AK203</f>
        <v>0</v>
      </c>
      <c r="AB197" s="156">
        <f>'[2]Actv PlacedInServc'!AL203</f>
        <v>0</v>
      </c>
      <c r="AC197" s="156">
        <v>0</v>
      </c>
      <c r="AD197" s="156">
        <v>0</v>
      </c>
      <c r="AE197" s="156">
        <v>0</v>
      </c>
      <c r="AF197" s="156">
        <v>0</v>
      </c>
      <c r="AG197" s="156">
        <v>0</v>
      </c>
      <c r="AH197" s="156">
        <v>0</v>
      </c>
      <c r="AI197" s="156">
        <v>0</v>
      </c>
      <c r="AJ197" s="156">
        <v>0</v>
      </c>
      <c r="AK197" s="156">
        <v>0</v>
      </c>
      <c r="AL197" s="156">
        <v>0</v>
      </c>
      <c r="AM197" s="156">
        <v>0</v>
      </c>
      <c r="AN197" s="156">
        <v>0</v>
      </c>
      <c r="AO197" s="156">
        <v>0</v>
      </c>
      <c r="AP197" s="156">
        <f t="shared" si="13"/>
        <v>818665.74688656232</v>
      </c>
      <c r="AQ197" s="156">
        <f t="shared" si="14"/>
        <v>0</v>
      </c>
      <c r="AR197" s="156">
        <f t="shared" si="15"/>
        <v>0</v>
      </c>
    </row>
    <row r="198" spans="1:44" x14ac:dyDescent="0.25">
      <c r="A198" s="152" t="str">
        <f>'[2]Actv PlacedInServc'!H204</f>
        <v>10134700</v>
      </c>
      <c r="B198" s="153" t="str">
        <f>'[2]Actv PlacedInServc'!F204</f>
        <v>347000-Misc Equipment</v>
      </c>
      <c r="C198" s="154" t="str">
        <f t="shared" ref="C198:C261" si="16">LEFT(B198,6)</f>
        <v>347000</v>
      </c>
      <c r="D198" s="37" t="str">
        <f>IFERROR(VLOOKUP(C198,'UPIS Acct PP to SAP mapping'!$C$6:$F$81,4,FALSE),0)</f>
        <v>WATER</v>
      </c>
      <c r="E198" s="155">
        <f>IF(A198="", B198, E197)</f>
        <v>0</v>
      </c>
      <c r="F198" s="156">
        <f>'[2]Actv PlacedInServc'!P204</f>
        <v>0</v>
      </c>
      <c r="G198" s="156">
        <f>'[2]Actv PlacedInServc'!Q204</f>
        <v>0</v>
      </c>
      <c r="H198" s="156">
        <f>'[2]Actv PlacedInServc'!R204</f>
        <v>0</v>
      </c>
      <c r="I198" s="156">
        <f>'[2]Actv PlacedInServc'!S204</f>
        <v>0</v>
      </c>
      <c r="J198" s="156">
        <f>'[2]Actv PlacedInServc'!T204</f>
        <v>0</v>
      </c>
      <c r="K198" s="156">
        <f>'[2]Actv PlacedInServc'!U204</f>
        <v>0</v>
      </c>
      <c r="L198" s="156">
        <f>'[2]Actv PlacedInServc'!V204</f>
        <v>0</v>
      </c>
      <c r="M198" s="156">
        <f>'[2]Actv PlacedInServc'!W204</f>
        <v>0</v>
      </c>
      <c r="N198" s="156">
        <f>'[2]Actv PlacedInServc'!X204</f>
        <v>66924.158807869302</v>
      </c>
      <c r="O198" s="156">
        <f>'[2]Actv PlacedInServc'!Y204</f>
        <v>7500</v>
      </c>
      <c r="P198" s="156">
        <f>'[2]Actv PlacedInServc'!Z204</f>
        <v>0</v>
      </c>
      <c r="Q198" s="156">
        <f>'[2]Actv PlacedInServc'!AA204</f>
        <v>0</v>
      </c>
      <c r="R198" s="156">
        <f>'[2]Actv PlacedInServc'!AB204</f>
        <v>0</v>
      </c>
      <c r="S198" s="156">
        <f>'[2]Actv PlacedInServc'!AC204</f>
        <v>0</v>
      </c>
      <c r="T198" s="156">
        <f>'[2]Actv PlacedInServc'!AD204</f>
        <v>0</v>
      </c>
      <c r="U198" s="156">
        <f>'[2]Actv PlacedInServc'!AE204</f>
        <v>0</v>
      </c>
      <c r="V198" s="156">
        <f>'[2]Actv PlacedInServc'!AF204</f>
        <v>0</v>
      </c>
      <c r="W198" s="156">
        <f>'[2]Actv PlacedInServc'!AG204</f>
        <v>0</v>
      </c>
      <c r="X198" s="156">
        <f>'[2]Actv PlacedInServc'!AH204</f>
        <v>0</v>
      </c>
      <c r="Y198" s="156">
        <f>'[2]Actv PlacedInServc'!AI204</f>
        <v>0</v>
      </c>
      <c r="Z198" s="156">
        <f>'[2]Actv PlacedInServc'!AJ204</f>
        <v>0</v>
      </c>
      <c r="AA198" s="156">
        <f>'[2]Actv PlacedInServc'!AK204</f>
        <v>0</v>
      </c>
      <c r="AB198" s="156">
        <f>'[2]Actv PlacedInServc'!AL204</f>
        <v>0</v>
      </c>
      <c r="AC198" s="156">
        <v>0</v>
      </c>
      <c r="AD198" s="156">
        <v>0</v>
      </c>
      <c r="AE198" s="156">
        <v>0</v>
      </c>
      <c r="AF198" s="156">
        <v>0</v>
      </c>
      <c r="AG198" s="156">
        <v>0</v>
      </c>
      <c r="AH198" s="156">
        <v>0</v>
      </c>
      <c r="AI198" s="156">
        <v>0</v>
      </c>
      <c r="AJ198" s="156">
        <v>0</v>
      </c>
      <c r="AK198" s="156">
        <v>0</v>
      </c>
      <c r="AL198" s="156">
        <v>0</v>
      </c>
      <c r="AM198" s="156">
        <v>0</v>
      </c>
      <c r="AN198" s="156">
        <v>0</v>
      </c>
      <c r="AO198" s="156">
        <v>0</v>
      </c>
      <c r="AP198" s="156">
        <f t="shared" ref="AP198:AP261" si="17">SUM(F198:P198)</f>
        <v>74424.158807869302</v>
      </c>
      <c r="AQ198" s="156">
        <f t="shared" ref="AQ198:AQ261" si="18">SUM(Q198:AB198)</f>
        <v>0</v>
      </c>
      <c r="AR198" s="156">
        <f t="shared" ref="AR198:AR261" si="19">SUM(AC198:AN198)</f>
        <v>0</v>
      </c>
    </row>
    <row r="199" spans="1:44" x14ac:dyDescent="0.25">
      <c r="A199" s="152" t="str">
        <f>'[2]Actv PlacedInServc'!H205</f>
        <v/>
      </c>
      <c r="B199" s="153" t="str">
        <f>'[2]Actv PlacedInServc'!F205</f>
        <v/>
      </c>
      <c r="C199" s="154" t="str">
        <f t="shared" si="16"/>
        <v/>
      </c>
      <c r="D199" s="37">
        <f>IFERROR(VLOOKUP(C199,'UPIS Acct PP to SAP mapping'!$C$6:$F$81,4,FALSE),0)</f>
        <v>0</v>
      </c>
      <c r="E199" s="155" t="str">
        <f>IF(A199="", B199, E198)</f>
        <v/>
      </c>
      <c r="F199" s="156" t="str">
        <f>'[2]Actv PlacedInServc'!P205</f>
        <v/>
      </c>
      <c r="G199" s="156" t="str">
        <f>'[2]Actv PlacedInServc'!Q205</f>
        <v/>
      </c>
      <c r="H199" s="156" t="str">
        <f>'[2]Actv PlacedInServc'!R205</f>
        <v/>
      </c>
      <c r="I199" s="156" t="str">
        <f>'[2]Actv PlacedInServc'!S205</f>
        <v/>
      </c>
      <c r="J199" s="156" t="str">
        <f>'[2]Actv PlacedInServc'!T205</f>
        <v/>
      </c>
      <c r="K199" s="156" t="str">
        <f>'[2]Actv PlacedInServc'!U205</f>
        <v/>
      </c>
      <c r="L199" s="156" t="str">
        <f>'[2]Actv PlacedInServc'!V205</f>
        <v/>
      </c>
      <c r="M199" s="156" t="str">
        <f>'[2]Actv PlacedInServc'!W205</f>
        <v/>
      </c>
      <c r="N199" s="156" t="str">
        <f>'[2]Actv PlacedInServc'!X205</f>
        <v/>
      </c>
      <c r="O199" s="156" t="str">
        <f>'[2]Actv PlacedInServc'!Y205</f>
        <v/>
      </c>
      <c r="P199" s="156" t="str">
        <f>'[2]Actv PlacedInServc'!Z205</f>
        <v/>
      </c>
      <c r="Q199" s="156" t="str">
        <f>'[2]Actv PlacedInServc'!AA205</f>
        <v/>
      </c>
      <c r="R199" s="156" t="str">
        <f>'[2]Actv PlacedInServc'!AB205</f>
        <v/>
      </c>
      <c r="S199" s="156" t="str">
        <f>'[2]Actv PlacedInServc'!AC205</f>
        <v/>
      </c>
      <c r="T199" s="156" t="str">
        <f>'[2]Actv PlacedInServc'!AD205</f>
        <v/>
      </c>
      <c r="U199" s="156" t="str">
        <f>'[2]Actv PlacedInServc'!AE205</f>
        <v/>
      </c>
      <c r="V199" s="156" t="str">
        <f>'[2]Actv PlacedInServc'!AF205</f>
        <v/>
      </c>
      <c r="W199" s="156" t="str">
        <f>'[2]Actv PlacedInServc'!AG205</f>
        <v/>
      </c>
      <c r="X199" s="156" t="str">
        <f>'[2]Actv PlacedInServc'!AH205</f>
        <v/>
      </c>
      <c r="Y199" s="156" t="str">
        <f>'[2]Actv PlacedInServc'!AI205</f>
        <v/>
      </c>
      <c r="Z199" s="156" t="str">
        <f>'[2]Actv PlacedInServc'!AJ205</f>
        <v/>
      </c>
      <c r="AA199" s="156" t="str">
        <f>'[2]Actv PlacedInServc'!AK205</f>
        <v/>
      </c>
      <c r="AB199" s="156" t="str">
        <f>'[2]Actv PlacedInServc'!AL205</f>
        <v/>
      </c>
      <c r="AC199" s="156" t="s">
        <v>302</v>
      </c>
      <c r="AD199" s="156" t="s">
        <v>302</v>
      </c>
      <c r="AE199" s="156" t="s">
        <v>302</v>
      </c>
      <c r="AF199" s="156" t="s">
        <v>302</v>
      </c>
      <c r="AG199" s="156" t="s">
        <v>302</v>
      </c>
      <c r="AH199" s="156" t="s">
        <v>302</v>
      </c>
      <c r="AI199" s="156" t="s">
        <v>302</v>
      </c>
      <c r="AJ199" s="156" t="s">
        <v>302</v>
      </c>
      <c r="AK199" s="156" t="s">
        <v>302</v>
      </c>
      <c r="AL199" s="156" t="s">
        <v>302</v>
      </c>
      <c r="AM199" s="156" t="s">
        <v>302</v>
      </c>
      <c r="AN199" s="156" t="s">
        <v>302</v>
      </c>
      <c r="AO199" s="156">
        <v>0</v>
      </c>
      <c r="AP199" s="156">
        <f t="shared" si="17"/>
        <v>0</v>
      </c>
      <c r="AQ199" s="156">
        <f t="shared" si="18"/>
        <v>0</v>
      </c>
      <c r="AR199" s="156">
        <f t="shared" si="19"/>
        <v>0</v>
      </c>
    </row>
    <row r="200" spans="1:44" x14ac:dyDescent="0.25">
      <c r="A200" s="152" t="str">
        <f>'[2]Actv PlacedInServc'!H206</f>
        <v/>
      </c>
      <c r="B200" s="153" t="str">
        <f>'[2]Actv PlacedInServc'!F206</f>
        <v/>
      </c>
      <c r="C200" s="154" t="str">
        <f t="shared" si="16"/>
        <v/>
      </c>
      <c r="D200" s="37">
        <f>IFERROR(VLOOKUP(C200,'UPIS Acct PP to SAP mapping'!$C$6:$F$81,4,FALSE),0)</f>
        <v>0</v>
      </c>
      <c r="E200" s="155"/>
      <c r="F200" s="156" t="str">
        <f>'[2]Actv PlacedInServc'!P206</f>
        <v/>
      </c>
      <c r="G200" s="156">
        <f>'[2]Actv PlacedInServc'!Q206</f>
        <v>0</v>
      </c>
      <c r="H200" s="156">
        <f>'[2]Actv PlacedInServc'!R206</f>
        <v>0</v>
      </c>
      <c r="I200" s="156">
        <f>'[2]Actv PlacedInServc'!S206</f>
        <v>0</v>
      </c>
      <c r="J200" s="156">
        <f>'[2]Actv PlacedInServc'!T206</f>
        <v>0</v>
      </c>
      <c r="K200" s="156">
        <f>'[2]Actv PlacedInServc'!U206</f>
        <v>0</v>
      </c>
      <c r="L200" s="156">
        <f>'[2]Actv PlacedInServc'!V206</f>
        <v>0</v>
      </c>
      <c r="M200" s="156">
        <f>'[2]Actv PlacedInServc'!W206</f>
        <v>0</v>
      </c>
      <c r="N200" s="156">
        <f>'[2]Actv PlacedInServc'!X206</f>
        <v>0</v>
      </c>
      <c r="O200" s="156">
        <f>'[2]Actv PlacedInServc'!Y206</f>
        <v>0</v>
      </c>
      <c r="P200" s="156">
        <f>'[2]Actv PlacedInServc'!Z206</f>
        <v>0</v>
      </c>
      <c r="Q200" s="156">
        <f>'[2]Actv PlacedInServc'!AA206</f>
        <v>0</v>
      </c>
      <c r="R200" s="156">
        <f>'[2]Actv PlacedInServc'!AB206</f>
        <v>0</v>
      </c>
      <c r="S200" s="156">
        <f>'[2]Actv PlacedInServc'!AC206</f>
        <v>0</v>
      </c>
      <c r="T200" s="156">
        <f>'[2]Actv PlacedInServc'!AD206</f>
        <v>0</v>
      </c>
      <c r="U200" s="156">
        <f>'[2]Actv PlacedInServc'!AE206</f>
        <v>0</v>
      </c>
      <c r="V200" s="156">
        <f>'[2]Actv PlacedInServc'!AF206</f>
        <v>0</v>
      </c>
      <c r="W200" s="156">
        <f>'[2]Actv PlacedInServc'!AG206</f>
        <v>0</v>
      </c>
      <c r="X200" s="156">
        <f>'[2]Actv PlacedInServc'!AH206</f>
        <v>0</v>
      </c>
      <c r="Y200" s="156">
        <f>'[2]Actv PlacedInServc'!AI206</f>
        <v>0</v>
      </c>
      <c r="Z200" s="156">
        <f>'[2]Actv PlacedInServc'!AJ206</f>
        <v>0</v>
      </c>
      <c r="AA200" s="156">
        <f>'[2]Actv PlacedInServc'!AK206</f>
        <v>0</v>
      </c>
      <c r="AB200" s="156">
        <f>'[2]Actv PlacedInServc'!AL206</f>
        <v>0</v>
      </c>
      <c r="AC200" s="156">
        <v>0</v>
      </c>
      <c r="AD200" s="156">
        <v>0</v>
      </c>
      <c r="AE200" s="156">
        <v>0</v>
      </c>
      <c r="AF200" s="156">
        <v>0</v>
      </c>
      <c r="AG200" s="156">
        <v>0</v>
      </c>
      <c r="AH200" s="156">
        <v>0</v>
      </c>
      <c r="AI200" s="156">
        <v>0</v>
      </c>
      <c r="AJ200" s="156">
        <v>0</v>
      </c>
      <c r="AK200" s="156">
        <v>0</v>
      </c>
      <c r="AL200" s="156">
        <v>0</v>
      </c>
      <c r="AM200" s="156">
        <v>0</v>
      </c>
      <c r="AN200" s="156">
        <v>0</v>
      </c>
      <c r="AO200" s="156">
        <v>0</v>
      </c>
      <c r="AP200" s="156">
        <f t="shared" si="17"/>
        <v>0</v>
      </c>
      <c r="AQ200" s="156">
        <f t="shared" si="18"/>
        <v>0</v>
      </c>
      <c r="AR200" s="156">
        <f t="shared" si="19"/>
        <v>0</v>
      </c>
    </row>
    <row r="201" spans="1:44" x14ac:dyDescent="0.25">
      <c r="A201" s="152" t="str">
        <f>'[2]Actv PlacedInServc'!H207</f>
        <v/>
      </c>
      <c r="B201" s="153" t="str">
        <f>'[2]Actv PlacedInServc'!F207</f>
        <v>Cox Street Booster Station</v>
      </c>
      <c r="C201" s="154" t="str">
        <f t="shared" si="16"/>
        <v>Cox St</v>
      </c>
      <c r="D201" s="37">
        <f>IFERROR(VLOOKUP(C201,'UPIS Acct PP to SAP mapping'!$C$6:$F$81,4,FALSE),0)</f>
        <v>0</v>
      </c>
      <c r="E201" s="155"/>
      <c r="F201" s="156" t="str">
        <f>'[2]Actv PlacedInServc'!P207</f>
        <v/>
      </c>
      <c r="G201" s="156" t="str">
        <f>'[2]Actv PlacedInServc'!Q207</f>
        <v/>
      </c>
      <c r="H201" s="156" t="str">
        <f>'[2]Actv PlacedInServc'!R207</f>
        <v/>
      </c>
      <c r="I201" s="156" t="str">
        <f>'[2]Actv PlacedInServc'!S207</f>
        <v/>
      </c>
      <c r="J201" s="156" t="str">
        <f>'[2]Actv PlacedInServc'!T207</f>
        <v/>
      </c>
      <c r="K201" s="156" t="str">
        <f>'[2]Actv PlacedInServc'!U207</f>
        <v/>
      </c>
      <c r="L201" s="156" t="str">
        <f>'[2]Actv PlacedInServc'!V207</f>
        <v/>
      </c>
      <c r="M201" s="156" t="str">
        <f>'[2]Actv PlacedInServc'!W207</f>
        <v/>
      </c>
      <c r="N201" s="156" t="str">
        <f>'[2]Actv PlacedInServc'!X207</f>
        <v/>
      </c>
      <c r="O201" s="156" t="str">
        <f>'[2]Actv PlacedInServc'!Y207</f>
        <v/>
      </c>
      <c r="P201" s="156" t="str">
        <f>'[2]Actv PlacedInServc'!Z207</f>
        <v/>
      </c>
      <c r="Q201" s="156" t="str">
        <f>'[2]Actv PlacedInServc'!AA207</f>
        <v/>
      </c>
      <c r="R201" s="156" t="str">
        <f>'[2]Actv PlacedInServc'!AB207</f>
        <v/>
      </c>
      <c r="S201" s="156" t="str">
        <f>'[2]Actv PlacedInServc'!AC207</f>
        <v/>
      </c>
      <c r="T201" s="156" t="str">
        <f>'[2]Actv PlacedInServc'!AD207</f>
        <v/>
      </c>
      <c r="U201" s="156" t="str">
        <f>'[2]Actv PlacedInServc'!AE207</f>
        <v/>
      </c>
      <c r="V201" s="156" t="str">
        <f>'[2]Actv PlacedInServc'!AF207</f>
        <v/>
      </c>
      <c r="W201" s="156" t="str">
        <f>'[2]Actv PlacedInServc'!AG207</f>
        <v/>
      </c>
      <c r="X201" s="156" t="str">
        <f>'[2]Actv PlacedInServc'!AH207</f>
        <v/>
      </c>
      <c r="Y201" s="156" t="str">
        <f>'[2]Actv PlacedInServc'!AI207</f>
        <v/>
      </c>
      <c r="Z201" s="156" t="str">
        <f>'[2]Actv PlacedInServc'!AJ207</f>
        <v/>
      </c>
      <c r="AA201" s="156" t="str">
        <f>'[2]Actv PlacedInServc'!AK207</f>
        <v/>
      </c>
      <c r="AB201" s="156" t="str">
        <f>'[2]Actv PlacedInServc'!AL207</f>
        <v/>
      </c>
      <c r="AC201" s="156" t="s">
        <v>302</v>
      </c>
      <c r="AD201" s="156" t="s">
        <v>302</v>
      </c>
      <c r="AE201" s="156" t="s">
        <v>302</v>
      </c>
      <c r="AF201" s="156" t="s">
        <v>302</v>
      </c>
      <c r="AG201" s="156" t="s">
        <v>302</v>
      </c>
      <c r="AH201" s="156" t="s">
        <v>302</v>
      </c>
      <c r="AI201" s="156" t="s">
        <v>302</v>
      </c>
      <c r="AJ201" s="156" t="s">
        <v>302</v>
      </c>
      <c r="AK201" s="156" t="s">
        <v>302</v>
      </c>
      <c r="AL201" s="156" t="s">
        <v>302</v>
      </c>
      <c r="AM201" s="156" t="s">
        <v>302</v>
      </c>
      <c r="AN201" s="156" t="s">
        <v>302</v>
      </c>
      <c r="AO201" s="156">
        <v>0</v>
      </c>
      <c r="AP201" s="156">
        <f t="shared" si="17"/>
        <v>0</v>
      </c>
      <c r="AQ201" s="156">
        <f t="shared" si="18"/>
        <v>0</v>
      </c>
      <c r="AR201" s="156">
        <f t="shared" si="19"/>
        <v>0</v>
      </c>
    </row>
    <row r="202" spans="1:44" x14ac:dyDescent="0.25">
      <c r="A202" s="152" t="str">
        <f>'[2]Actv PlacedInServc'!H208</f>
        <v>10131150</v>
      </c>
      <c r="B202" s="153" t="str">
        <f>'[2]Actv PlacedInServc'!F208</f>
        <v>311500-Pump Eqp Other</v>
      </c>
      <c r="C202" s="154" t="str">
        <f t="shared" si="16"/>
        <v>311500</v>
      </c>
      <c r="D202" s="37" t="str">
        <f>IFERROR(VLOOKUP(C202,'UPIS Acct PP to SAP mapping'!$C$6:$F$81,4,FALSE),0)</f>
        <v>WATER</v>
      </c>
      <c r="E202" s="155"/>
      <c r="F202" s="156">
        <f>'[2]Actv PlacedInServc'!P208</f>
        <v>0</v>
      </c>
      <c r="G202" s="156">
        <f>'[2]Actv PlacedInServc'!Q208</f>
        <v>50000</v>
      </c>
      <c r="H202" s="156">
        <f>'[2]Actv PlacedInServc'!R208</f>
        <v>50000</v>
      </c>
      <c r="I202" s="156">
        <f>'[2]Actv PlacedInServc'!S208</f>
        <v>40000</v>
      </c>
      <c r="J202" s="156">
        <f>'[2]Actv PlacedInServc'!T208</f>
        <v>0</v>
      </c>
      <c r="K202" s="156">
        <f>'[2]Actv PlacedInServc'!U208</f>
        <v>0</v>
      </c>
      <c r="L202" s="156">
        <f>'[2]Actv PlacedInServc'!V208</f>
        <v>0</v>
      </c>
      <c r="M202" s="156">
        <f>'[2]Actv PlacedInServc'!W208</f>
        <v>0</v>
      </c>
      <c r="N202" s="156">
        <f>'[2]Actv PlacedInServc'!X208</f>
        <v>0</v>
      </c>
      <c r="O202" s="156">
        <f>'[2]Actv PlacedInServc'!Y208</f>
        <v>0</v>
      </c>
      <c r="P202" s="156">
        <f>'[2]Actv PlacedInServc'!Z208</f>
        <v>0</v>
      </c>
      <c r="Q202" s="156">
        <f>'[2]Actv PlacedInServc'!AA208</f>
        <v>0</v>
      </c>
      <c r="R202" s="156">
        <f>'[2]Actv PlacedInServc'!AB208</f>
        <v>0</v>
      </c>
      <c r="S202" s="156">
        <f>'[2]Actv PlacedInServc'!AC208</f>
        <v>0</v>
      </c>
      <c r="T202" s="156">
        <f>'[2]Actv PlacedInServc'!AD208</f>
        <v>0</v>
      </c>
      <c r="U202" s="156">
        <f>'[2]Actv PlacedInServc'!AE208</f>
        <v>0</v>
      </c>
      <c r="V202" s="156">
        <f>'[2]Actv PlacedInServc'!AF208</f>
        <v>0</v>
      </c>
      <c r="W202" s="156">
        <f>'[2]Actv PlacedInServc'!AG208</f>
        <v>0</v>
      </c>
      <c r="X202" s="156">
        <f>'[2]Actv PlacedInServc'!AH208</f>
        <v>0</v>
      </c>
      <c r="Y202" s="156">
        <f>'[2]Actv PlacedInServc'!AI208</f>
        <v>0</v>
      </c>
      <c r="Z202" s="156">
        <f>'[2]Actv PlacedInServc'!AJ208</f>
        <v>0</v>
      </c>
      <c r="AA202" s="156">
        <f>'[2]Actv PlacedInServc'!AK208</f>
        <v>0</v>
      </c>
      <c r="AB202" s="156">
        <f>'[2]Actv PlacedInServc'!AL208</f>
        <v>0</v>
      </c>
      <c r="AC202" s="156">
        <v>0</v>
      </c>
      <c r="AD202" s="156">
        <v>0</v>
      </c>
      <c r="AE202" s="156">
        <v>0</v>
      </c>
      <c r="AF202" s="156">
        <v>0</v>
      </c>
      <c r="AG202" s="156">
        <v>0</v>
      </c>
      <c r="AH202" s="156">
        <v>0</v>
      </c>
      <c r="AI202" s="156">
        <v>0</v>
      </c>
      <c r="AJ202" s="156">
        <v>0</v>
      </c>
      <c r="AK202" s="156">
        <v>0</v>
      </c>
      <c r="AL202" s="156">
        <v>0</v>
      </c>
      <c r="AM202" s="156">
        <v>0</v>
      </c>
      <c r="AN202" s="156">
        <v>0</v>
      </c>
      <c r="AO202" s="156">
        <v>0</v>
      </c>
      <c r="AP202" s="156">
        <f t="shared" si="17"/>
        <v>140000</v>
      </c>
      <c r="AQ202" s="156">
        <f t="shared" si="18"/>
        <v>0</v>
      </c>
      <c r="AR202" s="156">
        <f t="shared" si="19"/>
        <v>0</v>
      </c>
    </row>
    <row r="203" spans="1:44" x14ac:dyDescent="0.25">
      <c r="A203" s="152" t="str">
        <f>'[2]Actv PlacedInServc'!H209</f>
        <v/>
      </c>
      <c r="B203" s="153" t="str">
        <f>'[2]Actv PlacedInServc'!F209</f>
        <v/>
      </c>
      <c r="C203" s="154" t="str">
        <f t="shared" si="16"/>
        <v/>
      </c>
      <c r="D203" s="37">
        <f>IFERROR(VLOOKUP(C203,'UPIS Acct PP to SAP mapping'!$C$6:$F$81,4,FALSE),0)</f>
        <v>0</v>
      </c>
      <c r="E203" s="155"/>
      <c r="F203" s="156" t="str">
        <f>'[2]Actv PlacedInServc'!P209</f>
        <v/>
      </c>
      <c r="G203" s="156" t="str">
        <f>'[2]Actv PlacedInServc'!Q209</f>
        <v/>
      </c>
      <c r="H203" s="156" t="str">
        <f>'[2]Actv PlacedInServc'!R209</f>
        <v/>
      </c>
      <c r="I203" s="156" t="str">
        <f>'[2]Actv PlacedInServc'!S209</f>
        <v/>
      </c>
      <c r="J203" s="156" t="str">
        <f>'[2]Actv PlacedInServc'!T209</f>
        <v/>
      </c>
      <c r="K203" s="156" t="str">
        <f>'[2]Actv PlacedInServc'!U209</f>
        <v/>
      </c>
      <c r="L203" s="156" t="str">
        <f>'[2]Actv PlacedInServc'!V209</f>
        <v/>
      </c>
      <c r="M203" s="156" t="str">
        <f>'[2]Actv PlacedInServc'!W209</f>
        <v/>
      </c>
      <c r="N203" s="156" t="str">
        <f>'[2]Actv PlacedInServc'!X209</f>
        <v/>
      </c>
      <c r="O203" s="156" t="str">
        <f>'[2]Actv PlacedInServc'!Y209</f>
        <v/>
      </c>
      <c r="P203" s="156" t="str">
        <f>'[2]Actv PlacedInServc'!Z209</f>
        <v/>
      </c>
      <c r="Q203" s="156" t="str">
        <f>'[2]Actv PlacedInServc'!AA209</f>
        <v/>
      </c>
      <c r="R203" s="156" t="str">
        <f>'[2]Actv PlacedInServc'!AB209</f>
        <v/>
      </c>
      <c r="S203" s="156" t="str">
        <f>'[2]Actv PlacedInServc'!AC209</f>
        <v/>
      </c>
      <c r="T203" s="156" t="str">
        <f>'[2]Actv PlacedInServc'!AD209</f>
        <v/>
      </c>
      <c r="U203" s="156" t="str">
        <f>'[2]Actv PlacedInServc'!AE209</f>
        <v/>
      </c>
      <c r="V203" s="156" t="str">
        <f>'[2]Actv PlacedInServc'!AF209</f>
        <v/>
      </c>
      <c r="W203" s="156" t="str">
        <f>'[2]Actv PlacedInServc'!AG209</f>
        <v/>
      </c>
      <c r="X203" s="156" t="str">
        <f>'[2]Actv PlacedInServc'!AH209</f>
        <v/>
      </c>
      <c r="Y203" s="156" t="str">
        <f>'[2]Actv PlacedInServc'!AI209</f>
        <v/>
      </c>
      <c r="Z203" s="156" t="str">
        <f>'[2]Actv PlacedInServc'!AJ209</f>
        <v/>
      </c>
      <c r="AA203" s="156" t="str">
        <f>'[2]Actv PlacedInServc'!AK209</f>
        <v/>
      </c>
      <c r="AB203" s="156" t="str">
        <f>'[2]Actv PlacedInServc'!AL209</f>
        <v/>
      </c>
      <c r="AC203" s="156" t="s">
        <v>302</v>
      </c>
      <c r="AD203" s="156" t="s">
        <v>302</v>
      </c>
      <c r="AE203" s="156" t="s">
        <v>302</v>
      </c>
      <c r="AF203" s="156" t="s">
        <v>302</v>
      </c>
      <c r="AG203" s="156" t="s">
        <v>302</v>
      </c>
      <c r="AH203" s="156" t="s">
        <v>302</v>
      </c>
      <c r="AI203" s="156" t="s">
        <v>302</v>
      </c>
      <c r="AJ203" s="156" t="s">
        <v>302</v>
      </c>
      <c r="AK203" s="156" t="s">
        <v>302</v>
      </c>
      <c r="AL203" s="156" t="s">
        <v>302</v>
      </c>
      <c r="AM203" s="156" t="s">
        <v>302</v>
      </c>
      <c r="AN203" s="156" t="s">
        <v>302</v>
      </c>
      <c r="AO203" s="156">
        <v>0</v>
      </c>
      <c r="AP203" s="156">
        <f t="shared" si="17"/>
        <v>0</v>
      </c>
      <c r="AQ203" s="156">
        <f t="shared" si="18"/>
        <v>0</v>
      </c>
      <c r="AR203" s="156">
        <f t="shared" si="19"/>
        <v>0</v>
      </c>
    </row>
    <row r="204" spans="1:44" x14ac:dyDescent="0.25">
      <c r="A204" s="152" t="str">
        <f>'[2]Actv PlacedInServc'!H210</f>
        <v/>
      </c>
      <c r="B204" s="153" t="str">
        <f>'[2]Actv PlacedInServc'!F210</f>
        <v/>
      </c>
      <c r="C204" s="154" t="str">
        <f t="shared" si="16"/>
        <v/>
      </c>
      <c r="D204" s="37">
        <f>IFERROR(VLOOKUP(C204,'UPIS Acct PP to SAP mapping'!$C$6:$F$81,4,FALSE),0)</f>
        <v>0</v>
      </c>
      <c r="E204" s="155" t="str">
        <f>IF(A204="", B204, E203)</f>
        <v/>
      </c>
      <c r="F204" s="156" t="str">
        <f>'[2]Actv PlacedInServc'!P210</f>
        <v/>
      </c>
      <c r="G204" s="156" t="str">
        <f>'[2]Actv PlacedInServc'!Q210</f>
        <v/>
      </c>
      <c r="H204" s="156" t="str">
        <f>'[2]Actv PlacedInServc'!R210</f>
        <v/>
      </c>
      <c r="I204" s="156" t="str">
        <f>'[2]Actv PlacedInServc'!S210</f>
        <v/>
      </c>
      <c r="J204" s="156" t="str">
        <f>'[2]Actv PlacedInServc'!T210</f>
        <v/>
      </c>
      <c r="K204" s="156" t="str">
        <f>'[2]Actv PlacedInServc'!U210</f>
        <v/>
      </c>
      <c r="L204" s="156" t="str">
        <f>'[2]Actv PlacedInServc'!V210</f>
        <v/>
      </c>
      <c r="M204" s="156" t="str">
        <f>'[2]Actv PlacedInServc'!W210</f>
        <v/>
      </c>
      <c r="N204" s="156" t="str">
        <f>'[2]Actv PlacedInServc'!X210</f>
        <v/>
      </c>
      <c r="O204" s="156" t="str">
        <f>'[2]Actv PlacedInServc'!Y210</f>
        <v/>
      </c>
      <c r="P204" s="156" t="str">
        <f>'[2]Actv PlacedInServc'!Z210</f>
        <v/>
      </c>
      <c r="Q204" s="156" t="str">
        <f>'[2]Actv PlacedInServc'!AA210</f>
        <v/>
      </c>
      <c r="R204" s="156" t="str">
        <f>'[2]Actv PlacedInServc'!AB210</f>
        <v/>
      </c>
      <c r="S204" s="156" t="str">
        <f>'[2]Actv PlacedInServc'!AC210</f>
        <v/>
      </c>
      <c r="T204" s="156" t="str">
        <f>'[2]Actv PlacedInServc'!AD210</f>
        <v/>
      </c>
      <c r="U204" s="156" t="str">
        <f>'[2]Actv PlacedInServc'!AE210</f>
        <v/>
      </c>
      <c r="V204" s="156" t="str">
        <f>'[2]Actv PlacedInServc'!AF210</f>
        <v/>
      </c>
      <c r="W204" s="156" t="str">
        <f>'[2]Actv PlacedInServc'!AG210</f>
        <v/>
      </c>
      <c r="X204" s="156" t="str">
        <f>'[2]Actv PlacedInServc'!AH210</f>
        <v/>
      </c>
      <c r="Y204" s="156" t="str">
        <f>'[2]Actv PlacedInServc'!AI210</f>
        <v/>
      </c>
      <c r="Z204" s="156" t="str">
        <f>'[2]Actv PlacedInServc'!AJ210</f>
        <v/>
      </c>
      <c r="AA204" s="156" t="str">
        <f>'[2]Actv PlacedInServc'!AK210</f>
        <v/>
      </c>
      <c r="AB204" s="156" t="str">
        <f>'[2]Actv PlacedInServc'!AL210</f>
        <v/>
      </c>
      <c r="AC204" s="156" t="s">
        <v>302</v>
      </c>
      <c r="AD204" s="156" t="s">
        <v>302</v>
      </c>
      <c r="AE204" s="156" t="s">
        <v>302</v>
      </c>
      <c r="AF204" s="156" t="s">
        <v>302</v>
      </c>
      <c r="AG204" s="156" t="s">
        <v>302</v>
      </c>
      <c r="AH204" s="156" t="s">
        <v>302</v>
      </c>
      <c r="AI204" s="156" t="s">
        <v>302</v>
      </c>
      <c r="AJ204" s="156" t="s">
        <v>302</v>
      </c>
      <c r="AK204" s="156" t="s">
        <v>302</v>
      </c>
      <c r="AL204" s="156" t="s">
        <v>302</v>
      </c>
      <c r="AM204" s="156" t="s">
        <v>302</v>
      </c>
      <c r="AN204" s="156" t="s">
        <v>302</v>
      </c>
      <c r="AO204" s="156">
        <v>0</v>
      </c>
      <c r="AP204" s="156">
        <f t="shared" si="17"/>
        <v>0</v>
      </c>
      <c r="AQ204" s="156">
        <f t="shared" si="18"/>
        <v>0</v>
      </c>
      <c r="AR204" s="156">
        <f t="shared" si="19"/>
        <v>0</v>
      </c>
    </row>
    <row r="205" spans="1:44" x14ac:dyDescent="0.25">
      <c r="A205" s="152" t="str">
        <f>'[2]Actv PlacedInServc'!H211</f>
        <v/>
      </c>
      <c r="B205" s="153" t="str">
        <f>'[2]Actv PlacedInServc'!F211</f>
        <v/>
      </c>
      <c r="C205" s="154" t="str">
        <f t="shared" si="16"/>
        <v/>
      </c>
      <c r="D205" s="37">
        <f>IFERROR(VLOOKUP(C205,'UPIS Acct PP to SAP mapping'!$C$6:$F$81,4,FALSE),0)</f>
        <v>0</v>
      </c>
      <c r="E205" s="155" t="str">
        <f>IF(A205="", B205, E204)</f>
        <v/>
      </c>
      <c r="F205" s="156" t="str">
        <f>'[2]Actv PlacedInServc'!P211</f>
        <v/>
      </c>
      <c r="G205" s="156" t="str">
        <f>'[2]Actv PlacedInServc'!Q211</f>
        <v/>
      </c>
      <c r="H205" s="156" t="str">
        <f>'[2]Actv PlacedInServc'!R211</f>
        <v/>
      </c>
      <c r="I205" s="156" t="str">
        <f>'[2]Actv PlacedInServc'!S211</f>
        <v/>
      </c>
      <c r="J205" s="156" t="str">
        <f>'[2]Actv PlacedInServc'!T211</f>
        <v/>
      </c>
      <c r="K205" s="156" t="str">
        <f>'[2]Actv PlacedInServc'!U211</f>
        <v/>
      </c>
      <c r="L205" s="156" t="str">
        <f>'[2]Actv PlacedInServc'!V211</f>
        <v/>
      </c>
      <c r="M205" s="156" t="str">
        <f>'[2]Actv PlacedInServc'!W211</f>
        <v/>
      </c>
      <c r="N205" s="156" t="str">
        <f>'[2]Actv PlacedInServc'!X211</f>
        <v/>
      </c>
      <c r="O205" s="156" t="str">
        <f>'[2]Actv PlacedInServc'!Y211</f>
        <v/>
      </c>
      <c r="P205" s="156" t="str">
        <f>'[2]Actv PlacedInServc'!Z211</f>
        <v/>
      </c>
      <c r="Q205" s="156" t="str">
        <f>'[2]Actv PlacedInServc'!AA211</f>
        <v/>
      </c>
      <c r="R205" s="156" t="str">
        <f>'[2]Actv PlacedInServc'!AB211</f>
        <v/>
      </c>
      <c r="S205" s="156" t="str">
        <f>'[2]Actv PlacedInServc'!AC211</f>
        <v/>
      </c>
      <c r="T205" s="156" t="str">
        <f>'[2]Actv PlacedInServc'!AD211</f>
        <v/>
      </c>
      <c r="U205" s="156" t="str">
        <f>'[2]Actv PlacedInServc'!AE211</f>
        <v/>
      </c>
      <c r="V205" s="156" t="str">
        <f>'[2]Actv PlacedInServc'!AF211</f>
        <v/>
      </c>
      <c r="W205" s="156" t="str">
        <f>'[2]Actv PlacedInServc'!AG211</f>
        <v/>
      </c>
      <c r="X205" s="156" t="str">
        <f>'[2]Actv PlacedInServc'!AH211</f>
        <v/>
      </c>
      <c r="Y205" s="156" t="str">
        <f>'[2]Actv PlacedInServc'!AI211</f>
        <v/>
      </c>
      <c r="Z205" s="156" t="str">
        <f>'[2]Actv PlacedInServc'!AJ211</f>
        <v/>
      </c>
      <c r="AA205" s="156" t="str">
        <f>'[2]Actv PlacedInServc'!AK211</f>
        <v/>
      </c>
      <c r="AB205" s="156" t="str">
        <f>'[2]Actv PlacedInServc'!AL211</f>
        <v/>
      </c>
      <c r="AC205" s="156" t="s">
        <v>302</v>
      </c>
      <c r="AD205" s="156" t="s">
        <v>302</v>
      </c>
      <c r="AE205" s="156" t="s">
        <v>302</v>
      </c>
      <c r="AF205" s="156" t="s">
        <v>302</v>
      </c>
      <c r="AG205" s="156" t="s">
        <v>302</v>
      </c>
      <c r="AH205" s="156" t="s">
        <v>302</v>
      </c>
      <c r="AI205" s="156" t="s">
        <v>302</v>
      </c>
      <c r="AJ205" s="156" t="s">
        <v>302</v>
      </c>
      <c r="AK205" s="156" t="s">
        <v>302</v>
      </c>
      <c r="AL205" s="156" t="s">
        <v>302</v>
      </c>
      <c r="AM205" s="156" t="s">
        <v>302</v>
      </c>
      <c r="AN205" s="156" t="s">
        <v>302</v>
      </c>
      <c r="AO205" s="156">
        <v>0</v>
      </c>
      <c r="AP205" s="156">
        <f t="shared" si="17"/>
        <v>0</v>
      </c>
      <c r="AQ205" s="156">
        <f t="shared" si="18"/>
        <v>0</v>
      </c>
      <c r="AR205" s="156">
        <f t="shared" si="19"/>
        <v>0</v>
      </c>
    </row>
    <row r="206" spans="1:44" x14ac:dyDescent="0.25">
      <c r="A206" s="152" t="str">
        <f>'[2]Actv PlacedInServc'!H212</f>
        <v/>
      </c>
      <c r="B206" s="153" t="str">
        <f>'[2]Actv PlacedInServc'!F212</f>
        <v/>
      </c>
      <c r="C206" s="154" t="str">
        <f t="shared" si="16"/>
        <v/>
      </c>
      <c r="D206" s="37">
        <f>IFERROR(VLOOKUP(C206,'UPIS Acct PP to SAP mapping'!$C$6:$F$81,4,FALSE),0)</f>
        <v>0</v>
      </c>
      <c r="E206" s="155" t="str">
        <f>IF(A206="", B206, E205)</f>
        <v/>
      </c>
      <c r="F206" s="156" t="str">
        <f>'[2]Actv PlacedInServc'!P212</f>
        <v/>
      </c>
      <c r="G206" s="156">
        <f>'[2]Actv PlacedInServc'!Q212</f>
        <v>0</v>
      </c>
      <c r="H206" s="156">
        <f>'[2]Actv PlacedInServc'!R212</f>
        <v>0</v>
      </c>
      <c r="I206" s="156">
        <f>'[2]Actv PlacedInServc'!S212</f>
        <v>0</v>
      </c>
      <c r="J206" s="156">
        <f>'[2]Actv PlacedInServc'!T212</f>
        <v>0</v>
      </c>
      <c r="K206" s="156">
        <f>'[2]Actv PlacedInServc'!U212</f>
        <v>0</v>
      </c>
      <c r="L206" s="156">
        <f>'[2]Actv PlacedInServc'!V212</f>
        <v>0</v>
      </c>
      <c r="M206" s="156">
        <f>'[2]Actv PlacedInServc'!W212</f>
        <v>0</v>
      </c>
      <c r="N206" s="156">
        <f>'[2]Actv PlacedInServc'!X212</f>
        <v>0</v>
      </c>
      <c r="O206" s="156">
        <f>'[2]Actv PlacedInServc'!Y212</f>
        <v>0</v>
      </c>
      <c r="P206" s="156">
        <f>'[2]Actv PlacedInServc'!Z212</f>
        <v>0</v>
      </c>
      <c r="Q206" s="156">
        <f>'[2]Actv PlacedInServc'!AA212</f>
        <v>0</v>
      </c>
      <c r="R206" s="156">
        <f>'[2]Actv PlacedInServc'!AB212</f>
        <v>0</v>
      </c>
      <c r="S206" s="156">
        <f>'[2]Actv PlacedInServc'!AC212</f>
        <v>0</v>
      </c>
      <c r="T206" s="156">
        <f>'[2]Actv PlacedInServc'!AD212</f>
        <v>0</v>
      </c>
      <c r="U206" s="156">
        <f>'[2]Actv PlacedInServc'!AE212</f>
        <v>0</v>
      </c>
      <c r="V206" s="156">
        <f>'[2]Actv PlacedInServc'!AF212</f>
        <v>0</v>
      </c>
      <c r="W206" s="156">
        <f>'[2]Actv PlacedInServc'!AG212</f>
        <v>0</v>
      </c>
      <c r="X206" s="156">
        <f>'[2]Actv PlacedInServc'!AH212</f>
        <v>0</v>
      </c>
      <c r="Y206" s="156">
        <f>'[2]Actv PlacedInServc'!AI212</f>
        <v>0</v>
      </c>
      <c r="Z206" s="156">
        <f>'[2]Actv PlacedInServc'!AJ212</f>
        <v>0</v>
      </c>
      <c r="AA206" s="156">
        <f>'[2]Actv PlacedInServc'!AK212</f>
        <v>0</v>
      </c>
      <c r="AB206" s="156">
        <f>'[2]Actv PlacedInServc'!AL212</f>
        <v>0</v>
      </c>
      <c r="AC206" s="156">
        <v>0</v>
      </c>
      <c r="AD206" s="156">
        <v>0</v>
      </c>
      <c r="AE206" s="156">
        <v>0</v>
      </c>
      <c r="AF206" s="156">
        <v>0</v>
      </c>
      <c r="AG206" s="156">
        <v>0</v>
      </c>
      <c r="AH206" s="156">
        <v>0</v>
      </c>
      <c r="AI206" s="156">
        <v>0</v>
      </c>
      <c r="AJ206" s="156">
        <v>0</v>
      </c>
      <c r="AK206" s="156">
        <v>0</v>
      </c>
      <c r="AL206" s="156">
        <v>0</v>
      </c>
      <c r="AM206" s="156">
        <v>0</v>
      </c>
      <c r="AN206" s="156">
        <v>0</v>
      </c>
      <c r="AO206" s="156">
        <v>0</v>
      </c>
      <c r="AP206" s="156">
        <f t="shared" si="17"/>
        <v>0</v>
      </c>
      <c r="AQ206" s="156">
        <f t="shared" si="18"/>
        <v>0</v>
      </c>
      <c r="AR206" s="156">
        <f t="shared" si="19"/>
        <v>0</v>
      </c>
    </row>
    <row r="207" spans="1:44" x14ac:dyDescent="0.25">
      <c r="A207" s="152" t="str">
        <f>'[2]Actv PlacedInServc'!H213</f>
        <v/>
      </c>
      <c r="B207" s="153" t="str">
        <f>'[2]Actv PlacedInServc'!F213</f>
        <v>KRS1 Gravity Thickner</v>
      </c>
      <c r="C207" s="154" t="str">
        <f t="shared" si="16"/>
        <v>KRS1 G</v>
      </c>
      <c r="D207" s="37">
        <f>IFERROR(VLOOKUP(C207,'UPIS Acct PP to SAP mapping'!$C$6:$F$81,4,FALSE),0)</f>
        <v>0</v>
      </c>
      <c r="E207" s="155" t="str">
        <f>IF(A207="", B207, E206)</f>
        <v>KRS1 Gravity Thickner</v>
      </c>
      <c r="F207" s="156" t="str">
        <f>'[2]Actv PlacedInServc'!P213</f>
        <v/>
      </c>
      <c r="G207" s="156">
        <f>'[2]Actv PlacedInServc'!Q213</f>
        <v>0</v>
      </c>
      <c r="H207" s="156">
        <f>'[2]Actv PlacedInServc'!R213</f>
        <v>0</v>
      </c>
      <c r="I207" s="156">
        <f>'[2]Actv PlacedInServc'!S213</f>
        <v>0</v>
      </c>
      <c r="J207" s="156">
        <f>'[2]Actv PlacedInServc'!T213</f>
        <v>0</v>
      </c>
      <c r="K207" s="156">
        <f>'[2]Actv PlacedInServc'!U213</f>
        <v>0</v>
      </c>
      <c r="L207" s="156">
        <f>'[2]Actv PlacedInServc'!V213</f>
        <v>0</v>
      </c>
      <c r="M207" s="156">
        <f>'[2]Actv PlacedInServc'!W213</f>
        <v>0</v>
      </c>
      <c r="N207" s="156">
        <f>'[2]Actv PlacedInServc'!X213</f>
        <v>0</v>
      </c>
      <c r="O207" s="156">
        <f>'[2]Actv PlacedInServc'!Y213</f>
        <v>0</v>
      </c>
      <c r="P207" s="156">
        <f>'[2]Actv PlacedInServc'!Z213</f>
        <v>0</v>
      </c>
      <c r="Q207" s="156">
        <f>'[2]Actv PlacedInServc'!AA213</f>
        <v>0</v>
      </c>
      <c r="R207" s="156">
        <f>'[2]Actv PlacedInServc'!AB213</f>
        <v>0</v>
      </c>
      <c r="S207" s="156">
        <f>'[2]Actv PlacedInServc'!AC213</f>
        <v>0</v>
      </c>
      <c r="T207" s="156">
        <f>'[2]Actv PlacedInServc'!AD213</f>
        <v>0</v>
      </c>
      <c r="U207" s="156">
        <f>'[2]Actv PlacedInServc'!AE213</f>
        <v>0</v>
      </c>
      <c r="V207" s="156">
        <f>'[2]Actv PlacedInServc'!AF213</f>
        <v>0</v>
      </c>
      <c r="W207" s="156">
        <f>'[2]Actv PlacedInServc'!AG213</f>
        <v>0</v>
      </c>
      <c r="X207" s="156">
        <f>'[2]Actv PlacedInServc'!AH213</f>
        <v>0</v>
      </c>
      <c r="Y207" s="156">
        <f>'[2]Actv PlacedInServc'!AI213</f>
        <v>0</v>
      </c>
      <c r="Z207" s="156">
        <f>'[2]Actv PlacedInServc'!AJ213</f>
        <v>0</v>
      </c>
      <c r="AA207" s="156">
        <f>'[2]Actv PlacedInServc'!AK213</f>
        <v>0</v>
      </c>
      <c r="AB207" s="156">
        <f>'[2]Actv PlacedInServc'!AL213</f>
        <v>0</v>
      </c>
      <c r="AC207" s="156">
        <v>0</v>
      </c>
      <c r="AD207" s="156">
        <v>0</v>
      </c>
      <c r="AE207" s="156">
        <v>0</v>
      </c>
      <c r="AF207" s="156">
        <v>0</v>
      </c>
      <c r="AG207" s="156">
        <v>0</v>
      </c>
      <c r="AH207" s="156">
        <v>0</v>
      </c>
      <c r="AI207" s="156">
        <v>0</v>
      </c>
      <c r="AJ207" s="156">
        <v>0</v>
      </c>
      <c r="AK207" s="156">
        <v>0</v>
      </c>
      <c r="AL207" s="156">
        <v>0</v>
      </c>
      <c r="AM207" s="156">
        <v>0</v>
      </c>
      <c r="AN207" s="156">
        <v>0</v>
      </c>
      <c r="AO207" s="156">
        <v>0</v>
      </c>
      <c r="AP207" s="156">
        <f t="shared" si="17"/>
        <v>0</v>
      </c>
      <c r="AQ207" s="156">
        <f t="shared" si="18"/>
        <v>0</v>
      </c>
      <c r="AR207" s="156">
        <f t="shared" si="19"/>
        <v>0</v>
      </c>
    </row>
    <row r="208" spans="1:44" x14ac:dyDescent="0.25">
      <c r="A208" s="152" t="str">
        <f>'[2]Actv PlacedInServc'!H214</f>
        <v>10130430</v>
      </c>
      <c r="B208" s="153" t="str">
        <f>'[2]Actv PlacedInServc'!F214</f>
        <v>304300-Struct &amp; Imp-Treatment</v>
      </c>
      <c r="C208" s="154" t="str">
        <f t="shared" si="16"/>
        <v>304300</v>
      </c>
      <c r="D208" s="37" t="str">
        <f>IFERROR(VLOOKUP(C208,'UPIS Acct PP to SAP mapping'!$C$6:$F$81,4,FALSE),0)</f>
        <v>BUILDING</v>
      </c>
      <c r="E208" s="155"/>
      <c r="F208" s="156">
        <f>'[2]Actv PlacedInServc'!P214</f>
        <v>1507375.9919999999</v>
      </c>
      <c r="G208" s="156">
        <f>'[2]Actv PlacedInServc'!Q214</f>
        <v>1507375.9919999999</v>
      </c>
      <c r="H208" s="156">
        <f>'[2]Actv PlacedInServc'!R214</f>
        <v>0</v>
      </c>
      <c r="I208" s="156">
        <f>'[2]Actv PlacedInServc'!S214</f>
        <v>0</v>
      </c>
      <c r="J208" s="156">
        <f>'[2]Actv PlacedInServc'!T214</f>
        <v>0</v>
      </c>
      <c r="K208" s="156">
        <f>'[2]Actv PlacedInServc'!U214</f>
        <v>0</v>
      </c>
      <c r="L208" s="156">
        <f>'[2]Actv PlacedInServc'!V214</f>
        <v>0</v>
      </c>
      <c r="M208" s="156">
        <f>'[2]Actv PlacedInServc'!W214</f>
        <v>0</v>
      </c>
      <c r="N208" s="156">
        <f>'[2]Actv PlacedInServc'!X214</f>
        <v>0</v>
      </c>
      <c r="O208" s="156">
        <f>'[2]Actv PlacedInServc'!Y214</f>
        <v>0</v>
      </c>
      <c r="P208" s="156">
        <f>'[2]Actv PlacedInServc'!Z214</f>
        <v>0</v>
      </c>
      <c r="Q208" s="156">
        <f>'[2]Actv PlacedInServc'!AA214</f>
        <v>0</v>
      </c>
      <c r="R208" s="156">
        <f>'[2]Actv PlacedInServc'!AB214</f>
        <v>0</v>
      </c>
      <c r="S208" s="156">
        <f>'[2]Actv PlacedInServc'!AC214</f>
        <v>0</v>
      </c>
      <c r="T208" s="156">
        <f>'[2]Actv PlacedInServc'!AD214</f>
        <v>0</v>
      </c>
      <c r="U208" s="156">
        <f>'[2]Actv PlacedInServc'!AE214</f>
        <v>0</v>
      </c>
      <c r="V208" s="156">
        <f>'[2]Actv PlacedInServc'!AF214</f>
        <v>0</v>
      </c>
      <c r="W208" s="156">
        <f>'[2]Actv PlacedInServc'!AG214</f>
        <v>0</v>
      </c>
      <c r="X208" s="156">
        <f>'[2]Actv PlacedInServc'!AH214</f>
        <v>0</v>
      </c>
      <c r="Y208" s="156">
        <f>'[2]Actv PlacedInServc'!AI214</f>
        <v>0</v>
      </c>
      <c r="Z208" s="156">
        <f>'[2]Actv PlacedInServc'!AJ214</f>
        <v>0</v>
      </c>
      <c r="AA208" s="156">
        <f>'[2]Actv PlacedInServc'!AK214</f>
        <v>0</v>
      </c>
      <c r="AB208" s="156">
        <f>'[2]Actv PlacedInServc'!AL214</f>
        <v>0</v>
      </c>
      <c r="AC208" s="156">
        <v>0</v>
      </c>
      <c r="AD208" s="156">
        <v>0</v>
      </c>
      <c r="AE208" s="156">
        <v>0</v>
      </c>
      <c r="AF208" s="156">
        <v>0</v>
      </c>
      <c r="AG208" s="156">
        <v>0</v>
      </c>
      <c r="AH208" s="156">
        <v>0</v>
      </c>
      <c r="AI208" s="156">
        <v>0</v>
      </c>
      <c r="AJ208" s="156">
        <v>0</v>
      </c>
      <c r="AK208" s="156">
        <v>0</v>
      </c>
      <c r="AL208" s="156">
        <v>0</v>
      </c>
      <c r="AM208" s="156">
        <v>0</v>
      </c>
      <c r="AN208" s="156">
        <v>0</v>
      </c>
      <c r="AO208" s="156">
        <v>0</v>
      </c>
      <c r="AP208" s="156">
        <f t="shared" si="17"/>
        <v>3014751.9839999997</v>
      </c>
      <c r="AQ208" s="156">
        <f t="shared" si="18"/>
        <v>0</v>
      </c>
      <c r="AR208" s="156">
        <f t="shared" si="19"/>
        <v>0</v>
      </c>
    </row>
    <row r="209" spans="1:44" x14ac:dyDescent="0.25">
      <c r="A209" s="152" t="str">
        <f>'[2]Actv PlacedInServc'!H215</f>
        <v>10132010</v>
      </c>
      <c r="B209" s="153" t="str">
        <f>'[2]Actv PlacedInServc'!F215</f>
        <v>320100-WT Equip Non-Media</v>
      </c>
      <c r="C209" s="154" t="str">
        <f t="shared" si="16"/>
        <v>320100</v>
      </c>
      <c r="D209" s="37" t="str">
        <f>IFERROR(VLOOKUP(C209,'UPIS Acct PP to SAP mapping'!$C$6:$F$81,4,FALSE),0)</f>
        <v>WATER</v>
      </c>
      <c r="E209" s="155"/>
      <c r="F209" s="156">
        <f>'[2]Actv PlacedInServc'!P215</f>
        <v>8039338.6239999998</v>
      </c>
      <c r="G209" s="156">
        <f>'[2]Actv PlacedInServc'!Q215</f>
        <v>8039338.6239999998</v>
      </c>
      <c r="H209" s="156">
        <f>'[2]Actv PlacedInServc'!R215</f>
        <v>0</v>
      </c>
      <c r="I209" s="156">
        <f>'[2]Actv PlacedInServc'!S215</f>
        <v>0</v>
      </c>
      <c r="J209" s="156">
        <f>'[2]Actv PlacedInServc'!T215</f>
        <v>0</v>
      </c>
      <c r="K209" s="156">
        <f>'[2]Actv PlacedInServc'!U215</f>
        <v>0</v>
      </c>
      <c r="L209" s="156">
        <f>'[2]Actv PlacedInServc'!V215</f>
        <v>0</v>
      </c>
      <c r="M209" s="156">
        <f>'[2]Actv PlacedInServc'!W215</f>
        <v>0</v>
      </c>
      <c r="N209" s="156">
        <f>'[2]Actv PlacedInServc'!X215</f>
        <v>0</v>
      </c>
      <c r="O209" s="156">
        <f>'[2]Actv PlacedInServc'!Y215</f>
        <v>0</v>
      </c>
      <c r="P209" s="156">
        <f>'[2]Actv PlacedInServc'!Z215</f>
        <v>0</v>
      </c>
      <c r="Q209" s="156">
        <f>'[2]Actv PlacedInServc'!AA215</f>
        <v>0</v>
      </c>
      <c r="R209" s="156">
        <f>'[2]Actv PlacedInServc'!AB215</f>
        <v>0</v>
      </c>
      <c r="S209" s="156">
        <f>'[2]Actv PlacedInServc'!AC215</f>
        <v>0</v>
      </c>
      <c r="T209" s="156">
        <f>'[2]Actv PlacedInServc'!AD215</f>
        <v>0</v>
      </c>
      <c r="U209" s="156">
        <f>'[2]Actv PlacedInServc'!AE215</f>
        <v>0</v>
      </c>
      <c r="V209" s="156">
        <f>'[2]Actv PlacedInServc'!AF215</f>
        <v>0</v>
      </c>
      <c r="W209" s="156">
        <f>'[2]Actv PlacedInServc'!AG215</f>
        <v>0</v>
      </c>
      <c r="X209" s="156">
        <f>'[2]Actv PlacedInServc'!AH215</f>
        <v>0</v>
      </c>
      <c r="Y209" s="156">
        <f>'[2]Actv PlacedInServc'!AI215</f>
        <v>0</v>
      </c>
      <c r="Z209" s="156">
        <f>'[2]Actv PlacedInServc'!AJ215</f>
        <v>0</v>
      </c>
      <c r="AA209" s="156">
        <f>'[2]Actv PlacedInServc'!AK215</f>
        <v>0</v>
      </c>
      <c r="AB209" s="156">
        <f>'[2]Actv PlacedInServc'!AL215</f>
        <v>0</v>
      </c>
      <c r="AC209" s="156">
        <v>0</v>
      </c>
      <c r="AD209" s="156">
        <v>0</v>
      </c>
      <c r="AE209" s="156">
        <v>0</v>
      </c>
      <c r="AF209" s="156">
        <v>0</v>
      </c>
      <c r="AG209" s="156">
        <v>0</v>
      </c>
      <c r="AH209" s="156">
        <v>0</v>
      </c>
      <c r="AI209" s="156">
        <v>0</v>
      </c>
      <c r="AJ209" s="156">
        <v>0</v>
      </c>
      <c r="AK209" s="156">
        <v>0</v>
      </c>
      <c r="AL209" s="156">
        <v>0</v>
      </c>
      <c r="AM209" s="156">
        <v>0</v>
      </c>
      <c r="AN209" s="156">
        <v>0</v>
      </c>
      <c r="AO209" s="156">
        <v>0</v>
      </c>
      <c r="AP209" s="156">
        <f t="shared" si="17"/>
        <v>16078677.248</v>
      </c>
      <c r="AQ209" s="156">
        <f t="shared" si="18"/>
        <v>0</v>
      </c>
      <c r="AR209" s="156">
        <f t="shared" si="19"/>
        <v>0</v>
      </c>
    </row>
    <row r="210" spans="1:44" x14ac:dyDescent="0.25">
      <c r="A210" s="152" t="str">
        <f>'[2]Actv PlacedInServc'!H216</f>
        <v>10134700</v>
      </c>
      <c r="B210" s="153" t="str">
        <f>'[2]Actv PlacedInServc'!F216</f>
        <v>347000-Misc Equipment</v>
      </c>
      <c r="C210" s="154" t="str">
        <f t="shared" si="16"/>
        <v>347000</v>
      </c>
      <c r="D210" s="37" t="str">
        <f>IFERROR(VLOOKUP(C210,'UPIS Acct PP to SAP mapping'!$C$6:$F$81,4,FALSE),0)</f>
        <v>WATER</v>
      </c>
      <c r="E210" s="155">
        <f>IF(A210="", B210, E209)</f>
        <v>0</v>
      </c>
      <c r="F210" s="156">
        <f>'[2]Actv PlacedInServc'!P216</f>
        <v>502458.66399999999</v>
      </c>
      <c r="G210" s="156">
        <f>'[2]Actv PlacedInServc'!Q216</f>
        <v>502458.66399999999</v>
      </c>
      <c r="H210" s="156">
        <f>'[2]Actv PlacedInServc'!R216</f>
        <v>0</v>
      </c>
      <c r="I210" s="156">
        <f>'[2]Actv PlacedInServc'!S216</f>
        <v>0</v>
      </c>
      <c r="J210" s="156">
        <f>'[2]Actv PlacedInServc'!T216</f>
        <v>0</v>
      </c>
      <c r="K210" s="156">
        <f>'[2]Actv PlacedInServc'!U216</f>
        <v>0</v>
      </c>
      <c r="L210" s="156">
        <f>'[2]Actv PlacedInServc'!V216</f>
        <v>0</v>
      </c>
      <c r="M210" s="156">
        <f>'[2]Actv PlacedInServc'!W216</f>
        <v>0</v>
      </c>
      <c r="N210" s="156">
        <f>'[2]Actv PlacedInServc'!X216</f>
        <v>0</v>
      </c>
      <c r="O210" s="156">
        <f>'[2]Actv PlacedInServc'!Y216</f>
        <v>0</v>
      </c>
      <c r="P210" s="156">
        <f>'[2]Actv PlacedInServc'!Z216</f>
        <v>0</v>
      </c>
      <c r="Q210" s="156">
        <f>'[2]Actv PlacedInServc'!AA216</f>
        <v>0</v>
      </c>
      <c r="R210" s="156">
        <f>'[2]Actv PlacedInServc'!AB216</f>
        <v>0</v>
      </c>
      <c r="S210" s="156">
        <f>'[2]Actv PlacedInServc'!AC216</f>
        <v>0</v>
      </c>
      <c r="T210" s="156">
        <f>'[2]Actv PlacedInServc'!AD216</f>
        <v>0</v>
      </c>
      <c r="U210" s="156">
        <f>'[2]Actv PlacedInServc'!AE216</f>
        <v>0</v>
      </c>
      <c r="V210" s="156">
        <f>'[2]Actv PlacedInServc'!AF216</f>
        <v>0</v>
      </c>
      <c r="W210" s="156">
        <f>'[2]Actv PlacedInServc'!AG216</f>
        <v>0</v>
      </c>
      <c r="X210" s="156">
        <f>'[2]Actv PlacedInServc'!AH216</f>
        <v>0</v>
      </c>
      <c r="Y210" s="156">
        <f>'[2]Actv PlacedInServc'!AI216</f>
        <v>0</v>
      </c>
      <c r="Z210" s="156">
        <f>'[2]Actv PlacedInServc'!AJ216</f>
        <v>0</v>
      </c>
      <c r="AA210" s="156">
        <f>'[2]Actv PlacedInServc'!AK216</f>
        <v>0</v>
      </c>
      <c r="AB210" s="156">
        <f>'[2]Actv PlacedInServc'!AL216</f>
        <v>0</v>
      </c>
      <c r="AC210" s="156">
        <v>0</v>
      </c>
      <c r="AD210" s="156">
        <v>0</v>
      </c>
      <c r="AE210" s="156">
        <v>0</v>
      </c>
      <c r="AF210" s="156">
        <v>0</v>
      </c>
      <c r="AG210" s="156">
        <v>0</v>
      </c>
      <c r="AH210" s="156">
        <v>0</v>
      </c>
      <c r="AI210" s="156">
        <v>0</v>
      </c>
      <c r="AJ210" s="156">
        <v>0</v>
      </c>
      <c r="AK210" s="156">
        <v>0</v>
      </c>
      <c r="AL210" s="156">
        <v>0</v>
      </c>
      <c r="AM210" s="156">
        <v>0</v>
      </c>
      <c r="AN210" s="156">
        <v>0</v>
      </c>
      <c r="AO210" s="156">
        <v>0</v>
      </c>
      <c r="AP210" s="156">
        <f t="shared" si="17"/>
        <v>1004917.328</v>
      </c>
      <c r="AQ210" s="156">
        <f t="shared" si="18"/>
        <v>0</v>
      </c>
      <c r="AR210" s="156">
        <f t="shared" si="19"/>
        <v>0</v>
      </c>
    </row>
    <row r="211" spans="1:44" x14ac:dyDescent="0.25">
      <c r="A211" s="152" t="str">
        <f>'[2]Actv PlacedInServc'!H217</f>
        <v/>
      </c>
      <c r="B211" s="153" t="str">
        <f>'[2]Actv PlacedInServc'!F217</f>
        <v/>
      </c>
      <c r="C211" s="154" t="str">
        <f t="shared" si="16"/>
        <v/>
      </c>
      <c r="D211" s="37">
        <f>IFERROR(VLOOKUP(C211,'UPIS Acct PP to SAP mapping'!$C$6:$F$81,4,FALSE),0)</f>
        <v>0</v>
      </c>
      <c r="E211" s="155" t="str">
        <f>IF(A211="", B211, E210)</f>
        <v/>
      </c>
      <c r="F211" s="156" t="str">
        <f>'[2]Actv PlacedInServc'!P217</f>
        <v/>
      </c>
      <c r="G211" s="156" t="str">
        <f>'[2]Actv PlacedInServc'!Q217</f>
        <v/>
      </c>
      <c r="H211" s="156" t="str">
        <f>'[2]Actv PlacedInServc'!R217</f>
        <v/>
      </c>
      <c r="I211" s="156" t="str">
        <f>'[2]Actv PlacedInServc'!S217</f>
        <v/>
      </c>
      <c r="J211" s="156" t="str">
        <f>'[2]Actv PlacedInServc'!T217</f>
        <v/>
      </c>
      <c r="K211" s="156" t="str">
        <f>'[2]Actv PlacedInServc'!U217</f>
        <v/>
      </c>
      <c r="L211" s="156" t="str">
        <f>'[2]Actv PlacedInServc'!V217</f>
        <v/>
      </c>
      <c r="M211" s="156" t="str">
        <f>'[2]Actv PlacedInServc'!W217</f>
        <v/>
      </c>
      <c r="N211" s="156" t="str">
        <f>'[2]Actv PlacedInServc'!X217</f>
        <v/>
      </c>
      <c r="O211" s="156" t="str">
        <f>'[2]Actv PlacedInServc'!Y217</f>
        <v/>
      </c>
      <c r="P211" s="156" t="str">
        <f>'[2]Actv PlacedInServc'!Z217</f>
        <v/>
      </c>
      <c r="Q211" s="156" t="str">
        <f>'[2]Actv PlacedInServc'!AA217</f>
        <v/>
      </c>
      <c r="R211" s="156" t="str">
        <f>'[2]Actv PlacedInServc'!AB217</f>
        <v/>
      </c>
      <c r="S211" s="156" t="str">
        <f>'[2]Actv PlacedInServc'!AC217</f>
        <v/>
      </c>
      <c r="T211" s="156" t="str">
        <f>'[2]Actv PlacedInServc'!AD217</f>
        <v/>
      </c>
      <c r="U211" s="156" t="str">
        <f>'[2]Actv PlacedInServc'!AE217</f>
        <v/>
      </c>
      <c r="V211" s="156" t="str">
        <f>'[2]Actv PlacedInServc'!AF217</f>
        <v/>
      </c>
      <c r="W211" s="156" t="str">
        <f>'[2]Actv PlacedInServc'!AG217</f>
        <v/>
      </c>
      <c r="X211" s="156" t="str">
        <f>'[2]Actv PlacedInServc'!AH217</f>
        <v/>
      </c>
      <c r="Y211" s="156" t="str">
        <f>'[2]Actv PlacedInServc'!AI217</f>
        <v/>
      </c>
      <c r="Z211" s="156" t="str">
        <f>'[2]Actv PlacedInServc'!AJ217</f>
        <v/>
      </c>
      <c r="AA211" s="156" t="str">
        <f>'[2]Actv PlacedInServc'!AK217</f>
        <v/>
      </c>
      <c r="AB211" s="156" t="str">
        <f>'[2]Actv PlacedInServc'!AL217</f>
        <v/>
      </c>
      <c r="AC211" s="156" t="s">
        <v>302</v>
      </c>
      <c r="AD211" s="156" t="s">
        <v>302</v>
      </c>
      <c r="AE211" s="156" t="s">
        <v>302</v>
      </c>
      <c r="AF211" s="156" t="s">
        <v>302</v>
      </c>
      <c r="AG211" s="156" t="s">
        <v>302</v>
      </c>
      <c r="AH211" s="156" t="s">
        <v>302</v>
      </c>
      <c r="AI211" s="156" t="s">
        <v>302</v>
      </c>
      <c r="AJ211" s="156" t="s">
        <v>302</v>
      </c>
      <c r="AK211" s="156" t="s">
        <v>302</v>
      </c>
      <c r="AL211" s="156" t="s">
        <v>302</v>
      </c>
      <c r="AM211" s="156" t="s">
        <v>302</v>
      </c>
      <c r="AN211" s="156" t="s">
        <v>302</v>
      </c>
      <c r="AO211" s="156">
        <v>0</v>
      </c>
      <c r="AP211" s="156">
        <f t="shared" si="17"/>
        <v>0</v>
      </c>
      <c r="AQ211" s="156">
        <f t="shared" si="18"/>
        <v>0</v>
      </c>
      <c r="AR211" s="156">
        <f t="shared" si="19"/>
        <v>0</v>
      </c>
    </row>
    <row r="212" spans="1:44" x14ac:dyDescent="0.25">
      <c r="A212" s="152" t="str">
        <f>'[2]Actv PlacedInServc'!H218</f>
        <v/>
      </c>
      <c r="B212" s="153" t="str">
        <f>'[2]Actv PlacedInServc'!F218</f>
        <v/>
      </c>
      <c r="C212" s="154" t="str">
        <f t="shared" si="16"/>
        <v/>
      </c>
      <c r="D212" s="37">
        <f>IFERROR(VLOOKUP(C212,'UPIS Acct PP to SAP mapping'!$C$6:$F$81,4,FALSE),0)</f>
        <v>0</v>
      </c>
      <c r="E212" s="155" t="str">
        <f>IF(A212="", B212, E211)</f>
        <v/>
      </c>
      <c r="F212" s="156" t="str">
        <f>'[2]Actv PlacedInServc'!P218</f>
        <v/>
      </c>
      <c r="G212" s="156">
        <f>'[2]Actv PlacedInServc'!Q218</f>
        <v>0</v>
      </c>
      <c r="H212" s="156">
        <f>'[2]Actv PlacedInServc'!R218</f>
        <v>0</v>
      </c>
      <c r="I212" s="156">
        <f>'[2]Actv PlacedInServc'!S218</f>
        <v>0</v>
      </c>
      <c r="J212" s="156">
        <f>'[2]Actv PlacedInServc'!T218</f>
        <v>0</v>
      </c>
      <c r="K212" s="156">
        <f>'[2]Actv PlacedInServc'!U218</f>
        <v>0</v>
      </c>
      <c r="L212" s="156">
        <f>'[2]Actv PlacedInServc'!V218</f>
        <v>0</v>
      </c>
      <c r="M212" s="156">
        <f>'[2]Actv PlacedInServc'!W218</f>
        <v>0</v>
      </c>
      <c r="N212" s="156">
        <f>'[2]Actv PlacedInServc'!X218</f>
        <v>0</v>
      </c>
      <c r="O212" s="156">
        <f>'[2]Actv PlacedInServc'!Y218</f>
        <v>0</v>
      </c>
      <c r="P212" s="156">
        <f>'[2]Actv PlacedInServc'!Z218</f>
        <v>0</v>
      </c>
      <c r="Q212" s="156">
        <f>'[2]Actv PlacedInServc'!AA218</f>
        <v>0</v>
      </c>
      <c r="R212" s="156">
        <f>'[2]Actv PlacedInServc'!AB218</f>
        <v>0</v>
      </c>
      <c r="S212" s="156">
        <f>'[2]Actv PlacedInServc'!AC218</f>
        <v>0</v>
      </c>
      <c r="T212" s="156">
        <f>'[2]Actv PlacedInServc'!AD218</f>
        <v>0</v>
      </c>
      <c r="U212" s="156">
        <f>'[2]Actv PlacedInServc'!AE218</f>
        <v>0</v>
      </c>
      <c r="V212" s="156">
        <f>'[2]Actv PlacedInServc'!AF218</f>
        <v>0</v>
      </c>
      <c r="W212" s="156">
        <f>'[2]Actv PlacedInServc'!AG218</f>
        <v>0</v>
      </c>
      <c r="X212" s="156">
        <f>'[2]Actv PlacedInServc'!AH218</f>
        <v>0</v>
      </c>
      <c r="Y212" s="156">
        <f>'[2]Actv PlacedInServc'!AI218</f>
        <v>0</v>
      </c>
      <c r="Z212" s="156">
        <f>'[2]Actv PlacedInServc'!AJ218</f>
        <v>0</v>
      </c>
      <c r="AA212" s="156">
        <f>'[2]Actv PlacedInServc'!AK218</f>
        <v>0</v>
      </c>
      <c r="AB212" s="156">
        <f>'[2]Actv PlacedInServc'!AL218</f>
        <v>0</v>
      </c>
      <c r="AC212" s="156">
        <v>0</v>
      </c>
      <c r="AD212" s="156">
        <v>0</v>
      </c>
      <c r="AE212" s="156">
        <v>0</v>
      </c>
      <c r="AF212" s="156">
        <v>0</v>
      </c>
      <c r="AG212" s="156">
        <v>0</v>
      </c>
      <c r="AH212" s="156">
        <v>0</v>
      </c>
      <c r="AI212" s="156">
        <v>0</v>
      </c>
      <c r="AJ212" s="156">
        <v>0</v>
      </c>
      <c r="AK212" s="156">
        <v>0</v>
      </c>
      <c r="AL212" s="156">
        <v>0</v>
      </c>
      <c r="AM212" s="156">
        <v>0</v>
      </c>
      <c r="AN212" s="156">
        <v>0</v>
      </c>
      <c r="AO212" s="156">
        <v>0</v>
      </c>
      <c r="AP212" s="156">
        <f t="shared" si="17"/>
        <v>0</v>
      </c>
      <c r="AQ212" s="156">
        <f t="shared" si="18"/>
        <v>0</v>
      </c>
      <c r="AR212" s="156">
        <f t="shared" si="19"/>
        <v>0</v>
      </c>
    </row>
    <row r="213" spans="1:44" x14ac:dyDescent="0.25">
      <c r="A213" s="152" t="str">
        <f>'[2]Actv PlacedInServc'!H219</f>
        <v/>
      </c>
      <c r="B213" s="153" t="str">
        <f>'[2]Actv PlacedInServc'!F219</f>
        <v>Ford Hampton Booster Station</v>
      </c>
      <c r="C213" s="154" t="str">
        <f t="shared" si="16"/>
        <v>Ford H</v>
      </c>
      <c r="D213" s="37">
        <f>IFERROR(VLOOKUP(C213,'UPIS Acct PP to SAP mapping'!$C$6:$F$81,4,FALSE),0)</f>
        <v>0</v>
      </c>
      <c r="E213" s="155"/>
      <c r="F213" s="156" t="str">
        <f>'[2]Actv PlacedInServc'!P219</f>
        <v/>
      </c>
      <c r="G213" s="156">
        <f>'[2]Actv PlacedInServc'!Q219</f>
        <v>0</v>
      </c>
      <c r="H213" s="156">
        <f>'[2]Actv PlacedInServc'!R219</f>
        <v>0</v>
      </c>
      <c r="I213" s="156">
        <f>'[2]Actv PlacedInServc'!S219</f>
        <v>0</v>
      </c>
      <c r="J213" s="156">
        <f>'[2]Actv PlacedInServc'!T219</f>
        <v>0</v>
      </c>
      <c r="K213" s="156">
        <f>'[2]Actv PlacedInServc'!U219</f>
        <v>0</v>
      </c>
      <c r="L213" s="156">
        <f>'[2]Actv PlacedInServc'!V219</f>
        <v>0</v>
      </c>
      <c r="M213" s="156">
        <f>'[2]Actv PlacedInServc'!W219</f>
        <v>0</v>
      </c>
      <c r="N213" s="156">
        <f>'[2]Actv PlacedInServc'!X219</f>
        <v>0</v>
      </c>
      <c r="O213" s="156">
        <f>'[2]Actv PlacedInServc'!Y219</f>
        <v>0</v>
      </c>
      <c r="P213" s="156">
        <f>'[2]Actv PlacedInServc'!Z219</f>
        <v>0</v>
      </c>
      <c r="Q213" s="156">
        <f>'[2]Actv PlacedInServc'!AA219</f>
        <v>0</v>
      </c>
      <c r="R213" s="156">
        <f>'[2]Actv PlacedInServc'!AB219</f>
        <v>0</v>
      </c>
      <c r="S213" s="156">
        <f>'[2]Actv PlacedInServc'!AC219</f>
        <v>0</v>
      </c>
      <c r="T213" s="156">
        <f>'[2]Actv PlacedInServc'!AD219</f>
        <v>0</v>
      </c>
      <c r="U213" s="156">
        <f>'[2]Actv PlacedInServc'!AE219</f>
        <v>0</v>
      </c>
      <c r="V213" s="156">
        <f>'[2]Actv PlacedInServc'!AF219</f>
        <v>0</v>
      </c>
      <c r="W213" s="156">
        <f>'[2]Actv PlacedInServc'!AG219</f>
        <v>0</v>
      </c>
      <c r="X213" s="156">
        <f>'[2]Actv PlacedInServc'!AH219</f>
        <v>0</v>
      </c>
      <c r="Y213" s="156">
        <f>'[2]Actv PlacedInServc'!AI219</f>
        <v>0</v>
      </c>
      <c r="Z213" s="156">
        <f>'[2]Actv PlacedInServc'!AJ219</f>
        <v>0</v>
      </c>
      <c r="AA213" s="156">
        <f>'[2]Actv PlacedInServc'!AK219</f>
        <v>0</v>
      </c>
      <c r="AB213" s="156">
        <f>'[2]Actv PlacedInServc'!AL219</f>
        <v>0</v>
      </c>
      <c r="AC213" s="156">
        <v>0</v>
      </c>
      <c r="AD213" s="156">
        <v>0</v>
      </c>
      <c r="AE213" s="156">
        <v>0</v>
      </c>
      <c r="AF213" s="156">
        <v>0</v>
      </c>
      <c r="AG213" s="156">
        <v>0</v>
      </c>
      <c r="AH213" s="156">
        <v>0</v>
      </c>
      <c r="AI213" s="156">
        <v>0</v>
      </c>
      <c r="AJ213" s="156">
        <v>0</v>
      </c>
      <c r="AK213" s="156">
        <v>0</v>
      </c>
      <c r="AL213" s="156">
        <v>0</v>
      </c>
      <c r="AM213" s="156">
        <v>0</v>
      </c>
      <c r="AN213" s="156">
        <v>0</v>
      </c>
      <c r="AO213" s="156">
        <v>0</v>
      </c>
      <c r="AP213" s="156">
        <f t="shared" si="17"/>
        <v>0</v>
      </c>
      <c r="AQ213" s="156">
        <f t="shared" si="18"/>
        <v>0</v>
      </c>
      <c r="AR213" s="156">
        <f t="shared" si="19"/>
        <v>0</v>
      </c>
    </row>
    <row r="214" spans="1:44" x14ac:dyDescent="0.25">
      <c r="A214" s="152" t="str">
        <f>'[2]Actv PlacedInServc'!H220</f>
        <v>10130430</v>
      </c>
      <c r="B214" s="153" t="str">
        <f>'[2]Actv PlacedInServc'!F220</f>
        <v>304300-Struct &amp; Imp-Treatment</v>
      </c>
      <c r="C214" s="154" t="str">
        <f t="shared" si="16"/>
        <v>304300</v>
      </c>
      <c r="D214" s="37" t="str">
        <f>IFERROR(VLOOKUP(C214,'UPIS Acct PP to SAP mapping'!$C$6:$F$81,4,FALSE),0)</f>
        <v>BUILDING</v>
      </c>
      <c r="E214" s="155"/>
      <c r="F214" s="156">
        <f>'[2]Actv PlacedInServc'!P220</f>
        <v>47156.809499999996</v>
      </c>
      <c r="G214" s="156">
        <f>'[2]Actv PlacedInServc'!Q220</f>
        <v>0</v>
      </c>
      <c r="H214" s="156">
        <f>'[2]Actv PlacedInServc'!R220</f>
        <v>0</v>
      </c>
      <c r="I214" s="156">
        <f>'[2]Actv PlacedInServc'!S220</f>
        <v>0</v>
      </c>
      <c r="J214" s="156">
        <f>'[2]Actv PlacedInServc'!T220</f>
        <v>0</v>
      </c>
      <c r="K214" s="156">
        <f>'[2]Actv PlacedInServc'!U220</f>
        <v>0</v>
      </c>
      <c r="L214" s="156">
        <f>'[2]Actv PlacedInServc'!V220</f>
        <v>0</v>
      </c>
      <c r="M214" s="156">
        <f>'[2]Actv PlacedInServc'!W220</f>
        <v>0</v>
      </c>
      <c r="N214" s="156">
        <f>'[2]Actv PlacedInServc'!X220</f>
        <v>0</v>
      </c>
      <c r="O214" s="156">
        <f>'[2]Actv PlacedInServc'!Y220</f>
        <v>47156.809499999996</v>
      </c>
      <c r="P214" s="156">
        <f>'[2]Actv PlacedInServc'!Z220</f>
        <v>0</v>
      </c>
      <c r="Q214" s="156">
        <f>'[2]Actv PlacedInServc'!AA220</f>
        <v>0</v>
      </c>
      <c r="R214" s="156">
        <f>'[2]Actv PlacedInServc'!AB220</f>
        <v>0</v>
      </c>
      <c r="S214" s="156">
        <f>'[2]Actv PlacedInServc'!AC220</f>
        <v>0</v>
      </c>
      <c r="T214" s="156">
        <f>'[2]Actv PlacedInServc'!AD220</f>
        <v>0</v>
      </c>
      <c r="U214" s="156">
        <f>'[2]Actv PlacedInServc'!AE220</f>
        <v>0</v>
      </c>
      <c r="V214" s="156">
        <f>'[2]Actv PlacedInServc'!AF220</f>
        <v>0</v>
      </c>
      <c r="W214" s="156">
        <f>'[2]Actv PlacedInServc'!AG220</f>
        <v>0</v>
      </c>
      <c r="X214" s="156">
        <f>'[2]Actv PlacedInServc'!AH220</f>
        <v>0</v>
      </c>
      <c r="Y214" s="156">
        <f>'[2]Actv PlacedInServc'!AI220</f>
        <v>0</v>
      </c>
      <c r="Z214" s="156">
        <f>'[2]Actv PlacedInServc'!AJ220</f>
        <v>0</v>
      </c>
      <c r="AA214" s="156">
        <f>'[2]Actv PlacedInServc'!AK220</f>
        <v>0</v>
      </c>
      <c r="AB214" s="156">
        <f>'[2]Actv PlacedInServc'!AL220</f>
        <v>0</v>
      </c>
      <c r="AC214" s="156">
        <v>0</v>
      </c>
      <c r="AD214" s="156">
        <v>0</v>
      </c>
      <c r="AE214" s="156">
        <v>0</v>
      </c>
      <c r="AF214" s="156">
        <v>0</v>
      </c>
      <c r="AG214" s="156">
        <v>0</v>
      </c>
      <c r="AH214" s="156">
        <v>0</v>
      </c>
      <c r="AI214" s="156">
        <v>0</v>
      </c>
      <c r="AJ214" s="156">
        <v>0</v>
      </c>
      <c r="AK214" s="156">
        <v>0</v>
      </c>
      <c r="AL214" s="156">
        <v>0</v>
      </c>
      <c r="AM214" s="156">
        <v>0</v>
      </c>
      <c r="AN214" s="156">
        <v>0</v>
      </c>
      <c r="AO214" s="156">
        <v>0</v>
      </c>
      <c r="AP214" s="156">
        <f t="shared" si="17"/>
        <v>94313.618999999992</v>
      </c>
      <c r="AQ214" s="156">
        <f t="shared" si="18"/>
        <v>0</v>
      </c>
      <c r="AR214" s="156">
        <f t="shared" si="19"/>
        <v>0</v>
      </c>
    </row>
    <row r="215" spans="1:44" x14ac:dyDescent="0.25">
      <c r="A215" s="152" t="str">
        <f>'[2]Actv PlacedInServc'!H221</f>
        <v>10131000</v>
      </c>
      <c r="B215" s="153" t="str">
        <f>'[2]Actv PlacedInServc'!F221</f>
        <v>310000-Power Generation Equip</v>
      </c>
      <c r="C215" s="154" t="str">
        <f t="shared" si="16"/>
        <v>310000</v>
      </c>
      <c r="D215" s="37" t="str">
        <f>IFERROR(VLOOKUP(C215,'UPIS Acct PP to SAP mapping'!$C$6:$F$81,4,FALSE),0)</f>
        <v>WATER</v>
      </c>
      <c r="E215" s="155"/>
      <c r="F215" s="156">
        <f>'[2]Actv PlacedInServc'!P221</f>
        <v>267221.92049999995</v>
      </c>
      <c r="G215" s="156">
        <f>'[2]Actv PlacedInServc'!Q221</f>
        <v>0</v>
      </c>
      <c r="H215" s="156">
        <f>'[2]Actv PlacedInServc'!R221</f>
        <v>0</v>
      </c>
      <c r="I215" s="156">
        <f>'[2]Actv PlacedInServc'!S221</f>
        <v>0</v>
      </c>
      <c r="J215" s="156">
        <f>'[2]Actv PlacedInServc'!T221</f>
        <v>0</v>
      </c>
      <c r="K215" s="156">
        <f>'[2]Actv PlacedInServc'!U221</f>
        <v>0</v>
      </c>
      <c r="L215" s="156">
        <f>'[2]Actv PlacedInServc'!V221</f>
        <v>0</v>
      </c>
      <c r="M215" s="156">
        <f>'[2]Actv PlacedInServc'!W221</f>
        <v>0</v>
      </c>
      <c r="N215" s="156">
        <f>'[2]Actv PlacedInServc'!X221</f>
        <v>0</v>
      </c>
      <c r="O215" s="156">
        <f>'[2]Actv PlacedInServc'!Y221</f>
        <v>267221.92049999995</v>
      </c>
      <c r="P215" s="156">
        <f>'[2]Actv PlacedInServc'!Z221</f>
        <v>0</v>
      </c>
      <c r="Q215" s="156">
        <f>'[2]Actv PlacedInServc'!AA221</f>
        <v>0</v>
      </c>
      <c r="R215" s="156">
        <f>'[2]Actv PlacedInServc'!AB221</f>
        <v>0</v>
      </c>
      <c r="S215" s="156">
        <f>'[2]Actv PlacedInServc'!AC221</f>
        <v>0</v>
      </c>
      <c r="T215" s="156">
        <f>'[2]Actv PlacedInServc'!AD221</f>
        <v>0</v>
      </c>
      <c r="U215" s="156">
        <f>'[2]Actv PlacedInServc'!AE221</f>
        <v>0</v>
      </c>
      <c r="V215" s="156">
        <f>'[2]Actv PlacedInServc'!AF221</f>
        <v>0</v>
      </c>
      <c r="W215" s="156">
        <f>'[2]Actv PlacedInServc'!AG221</f>
        <v>0</v>
      </c>
      <c r="X215" s="156">
        <f>'[2]Actv PlacedInServc'!AH221</f>
        <v>0</v>
      </c>
      <c r="Y215" s="156">
        <f>'[2]Actv PlacedInServc'!AI221</f>
        <v>0</v>
      </c>
      <c r="Z215" s="156">
        <f>'[2]Actv PlacedInServc'!AJ221</f>
        <v>0</v>
      </c>
      <c r="AA215" s="156">
        <f>'[2]Actv PlacedInServc'!AK221</f>
        <v>0</v>
      </c>
      <c r="AB215" s="156">
        <f>'[2]Actv PlacedInServc'!AL221</f>
        <v>0</v>
      </c>
      <c r="AC215" s="156">
        <v>0</v>
      </c>
      <c r="AD215" s="156">
        <v>0</v>
      </c>
      <c r="AE215" s="156">
        <v>0</v>
      </c>
      <c r="AF215" s="156">
        <v>0</v>
      </c>
      <c r="AG215" s="156">
        <v>0</v>
      </c>
      <c r="AH215" s="156">
        <v>0</v>
      </c>
      <c r="AI215" s="156">
        <v>0</v>
      </c>
      <c r="AJ215" s="156">
        <v>0</v>
      </c>
      <c r="AK215" s="156">
        <v>0</v>
      </c>
      <c r="AL215" s="156">
        <v>0</v>
      </c>
      <c r="AM215" s="156">
        <v>0</v>
      </c>
      <c r="AN215" s="156">
        <v>0</v>
      </c>
      <c r="AO215" s="156">
        <v>0</v>
      </c>
      <c r="AP215" s="156">
        <f t="shared" si="17"/>
        <v>534443.8409999999</v>
      </c>
      <c r="AQ215" s="156">
        <f t="shared" si="18"/>
        <v>0</v>
      </c>
      <c r="AR215" s="156">
        <f t="shared" si="19"/>
        <v>0</v>
      </c>
    </row>
    <row r="216" spans="1:44" x14ac:dyDescent="0.25">
      <c r="A216" s="152" t="str">
        <f>'[2]Actv PlacedInServc'!H222</f>
        <v/>
      </c>
      <c r="B216" s="153" t="str">
        <f>'[2]Actv PlacedInServc'!F222</f>
        <v/>
      </c>
      <c r="C216" s="154" t="str">
        <f t="shared" si="16"/>
        <v/>
      </c>
      <c r="D216" s="37">
        <f>IFERROR(VLOOKUP(C216,'UPIS Acct PP to SAP mapping'!$C$6:$F$81,4,FALSE),0)</f>
        <v>0</v>
      </c>
      <c r="E216" s="155" t="str">
        <f>IF(A216="", B216, E215)</f>
        <v/>
      </c>
      <c r="F216" s="156" t="str">
        <f>'[2]Actv PlacedInServc'!P222</f>
        <v/>
      </c>
      <c r="G216" s="156" t="str">
        <f>'[2]Actv PlacedInServc'!Q222</f>
        <v/>
      </c>
      <c r="H216" s="156" t="str">
        <f>'[2]Actv PlacedInServc'!R222</f>
        <v/>
      </c>
      <c r="I216" s="156" t="str">
        <f>'[2]Actv PlacedInServc'!S222</f>
        <v/>
      </c>
      <c r="J216" s="156" t="str">
        <f>'[2]Actv PlacedInServc'!T222</f>
        <v/>
      </c>
      <c r="K216" s="156" t="str">
        <f>'[2]Actv PlacedInServc'!U222</f>
        <v/>
      </c>
      <c r="L216" s="156" t="str">
        <f>'[2]Actv PlacedInServc'!V222</f>
        <v/>
      </c>
      <c r="M216" s="156" t="str">
        <f>'[2]Actv PlacedInServc'!W222</f>
        <v/>
      </c>
      <c r="N216" s="156" t="str">
        <f>'[2]Actv PlacedInServc'!X222</f>
        <v/>
      </c>
      <c r="O216" s="156" t="str">
        <f>'[2]Actv PlacedInServc'!Y222</f>
        <v/>
      </c>
      <c r="P216" s="156" t="str">
        <f>'[2]Actv PlacedInServc'!Z222</f>
        <v/>
      </c>
      <c r="Q216" s="156" t="str">
        <f>'[2]Actv PlacedInServc'!AA222</f>
        <v/>
      </c>
      <c r="R216" s="156" t="str">
        <f>'[2]Actv PlacedInServc'!AB222</f>
        <v/>
      </c>
      <c r="S216" s="156" t="str">
        <f>'[2]Actv PlacedInServc'!AC222</f>
        <v/>
      </c>
      <c r="T216" s="156" t="str">
        <f>'[2]Actv PlacedInServc'!AD222</f>
        <v/>
      </c>
      <c r="U216" s="156" t="str">
        <f>'[2]Actv PlacedInServc'!AE222</f>
        <v/>
      </c>
      <c r="V216" s="156" t="str">
        <f>'[2]Actv PlacedInServc'!AF222</f>
        <v/>
      </c>
      <c r="W216" s="156" t="str">
        <f>'[2]Actv PlacedInServc'!AG222</f>
        <v/>
      </c>
      <c r="X216" s="156" t="str">
        <f>'[2]Actv PlacedInServc'!AH222</f>
        <v/>
      </c>
      <c r="Y216" s="156" t="str">
        <f>'[2]Actv PlacedInServc'!AI222</f>
        <v/>
      </c>
      <c r="Z216" s="156" t="str">
        <f>'[2]Actv PlacedInServc'!AJ222</f>
        <v/>
      </c>
      <c r="AA216" s="156" t="str">
        <f>'[2]Actv PlacedInServc'!AK222</f>
        <v/>
      </c>
      <c r="AB216" s="156" t="str">
        <f>'[2]Actv PlacedInServc'!AL222</f>
        <v/>
      </c>
      <c r="AC216" s="156" t="s">
        <v>302</v>
      </c>
      <c r="AD216" s="156" t="s">
        <v>302</v>
      </c>
      <c r="AE216" s="156" t="s">
        <v>302</v>
      </c>
      <c r="AF216" s="156" t="s">
        <v>302</v>
      </c>
      <c r="AG216" s="156" t="s">
        <v>302</v>
      </c>
      <c r="AH216" s="156" t="s">
        <v>302</v>
      </c>
      <c r="AI216" s="156" t="s">
        <v>302</v>
      </c>
      <c r="AJ216" s="156" t="s">
        <v>302</v>
      </c>
      <c r="AK216" s="156" t="s">
        <v>302</v>
      </c>
      <c r="AL216" s="156" t="s">
        <v>302</v>
      </c>
      <c r="AM216" s="156" t="s">
        <v>302</v>
      </c>
      <c r="AN216" s="156" t="s">
        <v>302</v>
      </c>
      <c r="AO216" s="156">
        <v>0</v>
      </c>
      <c r="AP216" s="156">
        <f t="shared" si="17"/>
        <v>0</v>
      </c>
      <c r="AQ216" s="156">
        <f t="shared" si="18"/>
        <v>0</v>
      </c>
      <c r="AR216" s="156">
        <f t="shared" si="19"/>
        <v>0</v>
      </c>
    </row>
    <row r="217" spans="1:44" x14ac:dyDescent="0.25">
      <c r="A217" s="152" t="str">
        <f>'[2]Actv PlacedInServc'!H223</f>
        <v/>
      </c>
      <c r="B217" s="153" t="str">
        <f>'[2]Actv PlacedInServc'!F223</f>
        <v/>
      </c>
      <c r="C217" s="154" t="str">
        <f t="shared" si="16"/>
        <v/>
      </c>
      <c r="D217" s="37">
        <f>IFERROR(VLOOKUP(C217,'UPIS Acct PP to SAP mapping'!$C$6:$F$81,4,FALSE),0)</f>
        <v>0</v>
      </c>
      <c r="E217" s="155" t="str">
        <f>IF(A217="", B217, E216)</f>
        <v/>
      </c>
      <c r="F217" s="156" t="str">
        <f>'[2]Actv PlacedInServc'!P223</f>
        <v/>
      </c>
      <c r="G217" s="156" t="str">
        <f>'[2]Actv PlacedInServc'!Q223</f>
        <v/>
      </c>
      <c r="H217" s="156" t="str">
        <f>'[2]Actv PlacedInServc'!R223</f>
        <v/>
      </c>
      <c r="I217" s="156" t="str">
        <f>'[2]Actv PlacedInServc'!S223</f>
        <v/>
      </c>
      <c r="J217" s="156" t="str">
        <f>'[2]Actv PlacedInServc'!T223</f>
        <v/>
      </c>
      <c r="K217" s="156" t="str">
        <f>'[2]Actv PlacedInServc'!U223</f>
        <v/>
      </c>
      <c r="L217" s="156" t="str">
        <f>'[2]Actv PlacedInServc'!V223</f>
        <v/>
      </c>
      <c r="M217" s="156" t="str">
        <f>'[2]Actv PlacedInServc'!W223</f>
        <v/>
      </c>
      <c r="N217" s="156" t="str">
        <f>'[2]Actv PlacedInServc'!X223</f>
        <v/>
      </c>
      <c r="O217" s="156" t="str">
        <f>'[2]Actv PlacedInServc'!Y223</f>
        <v/>
      </c>
      <c r="P217" s="156" t="str">
        <f>'[2]Actv PlacedInServc'!Z223</f>
        <v/>
      </c>
      <c r="Q217" s="156" t="str">
        <f>'[2]Actv PlacedInServc'!AA223</f>
        <v/>
      </c>
      <c r="R217" s="156" t="str">
        <f>'[2]Actv PlacedInServc'!AB223</f>
        <v/>
      </c>
      <c r="S217" s="156" t="str">
        <f>'[2]Actv PlacedInServc'!AC223</f>
        <v/>
      </c>
      <c r="T217" s="156" t="str">
        <f>'[2]Actv PlacedInServc'!AD223</f>
        <v/>
      </c>
      <c r="U217" s="156" t="str">
        <f>'[2]Actv PlacedInServc'!AE223</f>
        <v/>
      </c>
      <c r="V217" s="156" t="str">
        <f>'[2]Actv PlacedInServc'!AF223</f>
        <v/>
      </c>
      <c r="W217" s="156" t="str">
        <f>'[2]Actv PlacedInServc'!AG223</f>
        <v/>
      </c>
      <c r="X217" s="156" t="str">
        <f>'[2]Actv PlacedInServc'!AH223</f>
        <v/>
      </c>
      <c r="Y217" s="156" t="str">
        <f>'[2]Actv PlacedInServc'!AI223</f>
        <v/>
      </c>
      <c r="Z217" s="156" t="str">
        <f>'[2]Actv PlacedInServc'!AJ223</f>
        <v/>
      </c>
      <c r="AA217" s="156" t="str">
        <f>'[2]Actv PlacedInServc'!AK223</f>
        <v/>
      </c>
      <c r="AB217" s="156" t="str">
        <f>'[2]Actv PlacedInServc'!AL223</f>
        <v/>
      </c>
      <c r="AC217" s="156" t="s">
        <v>302</v>
      </c>
      <c r="AD217" s="156" t="s">
        <v>302</v>
      </c>
      <c r="AE217" s="156" t="s">
        <v>302</v>
      </c>
      <c r="AF217" s="156" t="s">
        <v>302</v>
      </c>
      <c r="AG217" s="156" t="s">
        <v>302</v>
      </c>
      <c r="AH217" s="156" t="s">
        <v>302</v>
      </c>
      <c r="AI217" s="156" t="s">
        <v>302</v>
      </c>
      <c r="AJ217" s="156" t="s">
        <v>302</v>
      </c>
      <c r="AK217" s="156" t="s">
        <v>302</v>
      </c>
      <c r="AL217" s="156" t="s">
        <v>302</v>
      </c>
      <c r="AM217" s="156" t="s">
        <v>302</v>
      </c>
      <c r="AN217" s="156" t="s">
        <v>302</v>
      </c>
      <c r="AO217" s="156">
        <v>0</v>
      </c>
      <c r="AP217" s="156">
        <f t="shared" si="17"/>
        <v>0</v>
      </c>
      <c r="AQ217" s="156">
        <f t="shared" si="18"/>
        <v>0</v>
      </c>
      <c r="AR217" s="156">
        <f t="shared" si="19"/>
        <v>0</v>
      </c>
    </row>
    <row r="218" spans="1:44" x14ac:dyDescent="0.25">
      <c r="A218" s="152" t="str">
        <f>'[2]Actv PlacedInServc'!H224</f>
        <v/>
      </c>
      <c r="B218" s="153" t="str">
        <f>'[2]Actv PlacedInServc'!F224</f>
        <v/>
      </c>
      <c r="C218" s="154" t="str">
        <f t="shared" si="16"/>
        <v/>
      </c>
      <c r="D218" s="37">
        <f>IFERROR(VLOOKUP(C218,'UPIS Acct PP to SAP mapping'!$C$6:$F$81,4,FALSE),0)</f>
        <v>0</v>
      </c>
      <c r="E218" s="155"/>
      <c r="F218" s="156" t="str">
        <f>'[2]Actv PlacedInServc'!P224</f>
        <v/>
      </c>
      <c r="G218" s="156">
        <f>'[2]Actv PlacedInServc'!Q224</f>
        <v>0</v>
      </c>
      <c r="H218" s="156">
        <f>'[2]Actv PlacedInServc'!R224</f>
        <v>0</v>
      </c>
      <c r="I218" s="156">
        <f>'[2]Actv PlacedInServc'!S224</f>
        <v>0</v>
      </c>
      <c r="J218" s="156">
        <f>'[2]Actv PlacedInServc'!T224</f>
        <v>0</v>
      </c>
      <c r="K218" s="156">
        <f>'[2]Actv PlacedInServc'!U224</f>
        <v>0</v>
      </c>
      <c r="L218" s="156">
        <f>'[2]Actv PlacedInServc'!V224</f>
        <v>0</v>
      </c>
      <c r="M218" s="156">
        <f>'[2]Actv PlacedInServc'!W224</f>
        <v>0</v>
      </c>
      <c r="N218" s="156">
        <f>'[2]Actv PlacedInServc'!X224</f>
        <v>0</v>
      </c>
      <c r="O218" s="156">
        <f>'[2]Actv PlacedInServc'!Y224</f>
        <v>0</v>
      </c>
      <c r="P218" s="156">
        <f>'[2]Actv PlacedInServc'!Z224</f>
        <v>0</v>
      </c>
      <c r="Q218" s="156">
        <f>'[2]Actv PlacedInServc'!AA224</f>
        <v>0</v>
      </c>
      <c r="R218" s="156">
        <f>'[2]Actv PlacedInServc'!AB224</f>
        <v>0</v>
      </c>
      <c r="S218" s="156">
        <f>'[2]Actv PlacedInServc'!AC224</f>
        <v>0</v>
      </c>
      <c r="T218" s="156">
        <f>'[2]Actv PlacedInServc'!AD224</f>
        <v>0</v>
      </c>
      <c r="U218" s="156">
        <f>'[2]Actv PlacedInServc'!AE224</f>
        <v>0</v>
      </c>
      <c r="V218" s="156">
        <f>'[2]Actv PlacedInServc'!AF224</f>
        <v>0</v>
      </c>
      <c r="W218" s="156">
        <f>'[2]Actv PlacedInServc'!AG224</f>
        <v>0</v>
      </c>
      <c r="X218" s="156">
        <f>'[2]Actv PlacedInServc'!AH224</f>
        <v>0</v>
      </c>
      <c r="Y218" s="156">
        <f>'[2]Actv PlacedInServc'!AI224</f>
        <v>0</v>
      </c>
      <c r="Z218" s="156">
        <f>'[2]Actv PlacedInServc'!AJ224</f>
        <v>0</v>
      </c>
      <c r="AA218" s="156">
        <f>'[2]Actv PlacedInServc'!AK224</f>
        <v>0</v>
      </c>
      <c r="AB218" s="156">
        <f>'[2]Actv PlacedInServc'!AL224</f>
        <v>0</v>
      </c>
      <c r="AC218" s="156">
        <v>0</v>
      </c>
      <c r="AD218" s="156">
        <v>0</v>
      </c>
      <c r="AE218" s="156">
        <v>0</v>
      </c>
      <c r="AF218" s="156">
        <v>0</v>
      </c>
      <c r="AG218" s="156">
        <v>0</v>
      </c>
      <c r="AH218" s="156">
        <v>0</v>
      </c>
      <c r="AI218" s="156">
        <v>0</v>
      </c>
      <c r="AJ218" s="156">
        <v>0</v>
      </c>
      <c r="AK218" s="156">
        <v>0</v>
      </c>
      <c r="AL218" s="156">
        <v>0</v>
      </c>
      <c r="AM218" s="156">
        <v>0</v>
      </c>
      <c r="AN218" s="156">
        <v>0</v>
      </c>
      <c r="AO218" s="156">
        <v>0</v>
      </c>
      <c r="AP218" s="156">
        <f t="shared" si="17"/>
        <v>0</v>
      </c>
      <c r="AQ218" s="156">
        <f t="shared" si="18"/>
        <v>0</v>
      </c>
      <c r="AR218" s="156">
        <f t="shared" si="19"/>
        <v>0</v>
      </c>
    </row>
    <row r="219" spans="1:44" x14ac:dyDescent="0.25">
      <c r="A219" s="152" t="str">
        <f>'[2]Actv PlacedInServc'!H225</f>
        <v/>
      </c>
      <c r="B219" s="153" t="str">
        <f>'[2]Actv PlacedInServc'!F225</f>
        <v>Millersburg Transmission Main</v>
      </c>
      <c r="C219" s="154" t="str">
        <f t="shared" si="16"/>
        <v>Miller</v>
      </c>
      <c r="D219" s="37">
        <f>IFERROR(VLOOKUP(C219,'UPIS Acct PP to SAP mapping'!$C$6:$F$81,4,FALSE),0)</f>
        <v>0</v>
      </c>
      <c r="E219" s="155"/>
      <c r="F219" s="156" t="str">
        <f>'[2]Actv PlacedInServc'!P225</f>
        <v/>
      </c>
      <c r="G219" s="156">
        <f>'[2]Actv PlacedInServc'!Q225</f>
        <v>0</v>
      </c>
      <c r="H219" s="156">
        <f>'[2]Actv PlacedInServc'!R225</f>
        <v>0</v>
      </c>
      <c r="I219" s="156">
        <f>'[2]Actv PlacedInServc'!S225</f>
        <v>0</v>
      </c>
      <c r="J219" s="156">
        <f>'[2]Actv PlacedInServc'!T225</f>
        <v>0</v>
      </c>
      <c r="K219" s="156">
        <f>'[2]Actv PlacedInServc'!U225</f>
        <v>0</v>
      </c>
      <c r="L219" s="156">
        <f>'[2]Actv PlacedInServc'!V225</f>
        <v>0</v>
      </c>
      <c r="M219" s="156">
        <f>'[2]Actv PlacedInServc'!W225</f>
        <v>0</v>
      </c>
      <c r="N219" s="156">
        <f>'[2]Actv PlacedInServc'!X225</f>
        <v>0</v>
      </c>
      <c r="O219" s="156">
        <f>'[2]Actv PlacedInServc'!Y225</f>
        <v>0</v>
      </c>
      <c r="P219" s="156">
        <f>'[2]Actv PlacedInServc'!Z225</f>
        <v>0</v>
      </c>
      <c r="Q219" s="156">
        <f>'[2]Actv PlacedInServc'!AA225</f>
        <v>0</v>
      </c>
      <c r="R219" s="156">
        <f>'[2]Actv PlacedInServc'!AB225</f>
        <v>0</v>
      </c>
      <c r="S219" s="156">
        <f>'[2]Actv PlacedInServc'!AC225</f>
        <v>0</v>
      </c>
      <c r="T219" s="156">
        <f>'[2]Actv PlacedInServc'!AD225</f>
        <v>0</v>
      </c>
      <c r="U219" s="156">
        <f>'[2]Actv PlacedInServc'!AE225</f>
        <v>0</v>
      </c>
      <c r="V219" s="156">
        <f>'[2]Actv PlacedInServc'!AF225</f>
        <v>0</v>
      </c>
      <c r="W219" s="156">
        <f>'[2]Actv PlacedInServc'!AG225</f>
        <v>0</v>
      </c>
      <c r="X219" s="156">
        <f>'[2]Actv PlacedInServc'!AH225</f>
        <v>0</v>
      </c>
      <c r="Y219" s="156">
        <f>'[2]Actv PlacedInServc'!AI225</f>
        <v>0</v>
      </c>
      <c r="Z219" s="156">
        <f>'[2]Actv PlacedInServc'!AJ225</f>
        <v>0</v>
      </c>
      <c r="AA219" s="156">
        <f>'[2]Actv PlacedInServc'!AK225</f>
        <v>0</v>
      </c>
      <c r="AB219" s="156">
        <f>'[2]Actv PlacedInServc'!AL225</f>
        <v>0</v>
      </c>
      <c r="AC219" s="156">
        <v>0</v>
      </c>
      <c r="AD219" s="156">
        <v>0</v>
      </c>
      <c r="AE219" s="156">
        <v>0</v>
      </c>
      <c r="AF219" s="156">
        <v>0</v>
      </c>
      <c r="AG219" s="156">
        <v>0</v>
      </c>
      <c r="AH219" s="156">
        <v>0</v>
      </c>
      <c r="AI219" s="156">
        <v>0</v>
      </c>
      <c r="AJ219" s="156">
        <v>0</v>
      </c>
      <c r="AK219" s="156">
        <v>0</v>
      </c>
      <c r="AL219" s="156">
        <v>0</v>
      </c>
      <c r="AM219" s="156">
        <v>0</v>
      </c>
      <c r="AN219" s="156">
        <v>0</v>
      </c>
      <c r="AO219" s="156">
        <v>0</v>
      </c>
      <c r="AP219" s="156">
        <f t="shared" si="17"/>
        <v>0</v>
      </c>
      <c r="AQ219" s="156">
        <f t="shared" si="18"/>
        <v>0</v>
      </c>
      <c r="AR219" s="156">
        <f t="shared" si="19"/>
        <v>0</v>
      </c>
    </row>
    <row r="220" spans="1:44" x14ac:dyDescent="0.25">
      <c r="A220" s="152" t="str">
        <f>'[2]Actv PlacedInServc'!H226</f>
        <v>10130450</v>
      </c>
      <c r="B220" s="153" t="str">
        <f>'[2]Actv PlacedInServc'!F226</f>
        <v>304500-Struct &amp; Imp-General</v>
      </c>
      <c r="C220" s="154" t="str">
        <f t="shared" si="16"/>
        <v>304500</v>
      </c>
      <c r="D220" s="37" t="str">
        <f>IFERROR(VLOOKUP(C220,'UPIS Acct PP to SAP mapping'!$C$6:$F$81,4,FALSE),0)</f>
        <v>BUILDING</v>
      </c>
      <c r="E220" s="155"/>
      <c r="F220" s="156">
        <f>'[2]Actv PlacedInServc'!P226</f>
        <v>0</v>
      </c>
      <c r="G220" s="156">
        <f>'[2]Actv PlacedInServc'!Q226</f>
        <v>0</v>
      </c>
      <c r="H220" s="156">
        <f>'[2]Actv PlacedInServc'!R226</f>
        <v>0</v>
      </c>
      <c r="I220" s="156">
        <f>'[2]Actv PlacedInServc'!S226</f>
        <v>0</v>
      </c>
      <c r="J220" s="156">
        <f>'[2]Actv PlacedInServc'!T226</f>
        <v>0</v>
      </c>
      <c r="K220" s="156">
        <f>'[2]Actv PlacedInServc'!U226</f>
        <v>0</v>
      </c>
      <c r="L220" s="156">
        <f>'[2]Actv PlacedInServc'!V226</f>
        <v>0</v>
      </c>
      <c r="M220" s="156">
        <f>'[2]Actv PlacedInServc'!W226</f>
        <v>0</v>
      </c>
      <c r="N220" s="156">
        <f>'[2]Actv PlacedInServc'!X226</f>
        <v>0</v>
      </c>
      <c r="O220" s="156">
        <f>'[2]Actv PlacedInServc'!Y226</f>
        <v>0</v>
      </c>
      <c r="P220" s="156">
        <f>'[2]Actv PlacedInServc'!Z226</f>
        <v>0</v>
      </c>
      <c r="Q220" s="156">
        <f>'[2]Actv PlacedInServc'!AA226</f>
        <v>0</v>
      </c>
      <c r="R220" s="156">
        <f>'[2]Actv PlacedInServc'!AB226</f>
        <v>0</v>
      </c>
      <c r="S220" s="156">
        <f>'[2]Actv PlacedInServc'!AC226</f>
        <v>0</v>
      </c>
      <c r="T220" s="156">
        <f>'[2]Actv PlacedInServc'!AD226</f>
        <v>0</v>
      </c>
      <c r="U220" s="156">
        <f>'[2]Actv PlacedInServc'!AE226</f>
        <v>0</v>
      </c>
      <c r="V220" s="156">
        <f>'[2]Actv PlacedInServc'!AF226</f>
        <v>0</v>
      </c>
      <c r="W220" s="156">
        <f>'[2]Actv PlacedInServc'!AG226</f>
        <v>0</v>
      </c>
      <c r="X220" s="156">
        <f>'[2]Actv PlacedInServc'!AH226</f>
        <v>0</v>
      </c>
      <c r="Y220" s="156">
        <f>'[2]Actv PlacedInServc'!AI226</f>
        <v>0</v>
      </c>
      <c r="Z220" s="156">
        <f>'[2]Actv PlacedInServc'!AJ226</f>
        <v>0</v>
      </c>
      <c r="AA220" s="156">
        <f>'[2]Actv PlacedInServc'!AK226</f>
        <v>0</v>
      </c>
      <c r="AB220" s="156">
        <f>'[2]Actv PlacedInServc'!AL226</f>
        <v>0</v>
      </c>
      <c r="AC220" s="156">
        <v>0</v>
      </c>
      <c r="AD220" s="156">
        <v>0</v>
      </c>
      <c r="AE220" s="156">
        <v>0</v>
      </c>
      <c r="AF220" s="156">
        <v>0</v>
      </c>
      <c r="AG220" s="156">
        <v>0</v>
      </c>
      <c r="AH220" s="156">
        <v>0</v>
      </c>
      <c r="AI220" s="156">
        <v>0</v>
      </c>
      <c r="AJ220" s="156">
        <v>0</v>
      </c>
      <c r="AK220" s="156">
        <v>0</v>
      </c>
      <c r="AL220" s="156">
        <v>0</v>
      </c>
      <c r="AM220" s="156">
        <v>0</v>
      </c>
      <c r="AN220" s="156">
        <v>0</v>
      </c>
      <c r="AO220" s="156">
        <v>0</v>
      </c>
      <c r="AP220" s="156">
        <f t="shared" si="17"/>
        <v>0</v>
      </c>
      <c r="AQ220" s="156">
        <f t="shared" si="18"/>
        <v>0</v>
      </c>
      <c r="AR220" s="156">
        <f t="shared" si="19"/>
        <v>0</v>
      </c>
    </row>
    <row r="221" spans="1:44" x14ac:dyDescent="0.25">
      <c r="A221" s="152" t="str">
        <f>'[2]Actv PlacedInServc'!H227</f>
        <v/>
      </c>
      <c r="B221" s="153" t="str">
        <f>'[2]Actv PlacedInServc'!F227</f>
        <v/>
      </c>
      <c r="C221" s="154" t="str">
        <f t="shared" si="16"/>
        <v/>
      </c>
      <c r="D221" s="37">
        <f>IFERROR(VLOOKUP(C221,'UPIS Acct PP to SAP mapping'!$C$6:$F$81,4,FALSE),0)</f>
        <v>0</v>
      </c>
      <c r="E221" s="155"/>
      <c r="F221" s="156" t="str">
        <f>'[2]Actv PlacedInServc'!P227</f>
        <v/>
      </c>
      <c r="G221" s="156" t="str">
        <f>'[2]Actv PlacedInServc'!Q227</f>
        <v/>
      </c>
      <c r="H221" s="156" t="str">
        <f>'[2]Actv PlacedInServc'!R227</f>
        <v/>
      </c>
      <c r="I221" s="156" t="str">
        <f>'[2]Actv PlacedInServc'!S227</f>
        <v/>
      </c>
      <c r="J221" s="156" t="str">
        <f>'[2]Actv PlacedInServc'!T227</f>
        <v/>
      </c>
      <c r="K221" s="156" t="str">
        <f>'[2]Actv PlacedInServc'!U227</f>
        <v/>
      </c>
      <c r="L221" s="156" t="str">
        <f>'[2]Actv PlacedInServc'!V227</f>
        <v/>
      </c>
      <c r="M221" s="156" t="str">
        <f>'[2]Actv PlacedInServc'!W227</f>
        <v/>
      </c>
      <c r="N221" s="156" t="str">
        <f>'[2]Actv PlacedInServc'!X227</f>
        <v/>
      </c>
      <c r="O221" s="156" t="str">
        <f>'[2]Actv PlacedInServc'!Y227</f>
        <v/>
      </c>
      <c r="P221" s="156" t="str">
        <f>'[2]Actv PlacedInServc'!Z227</f>
        <v/>
      </c>
      <c r="Q221" s="156" t="str">
        <f>'[2]Actv PlacedInServc'!AA227</f>
        <v/>
      </c>
      <c r="R221" s="156" t="str">
        <f>'[2]Actv PlacedInServc'!AB227</f>
        <v/>
      </c>
      <c r="S221" s="156" t="str">
        <f>'[2]Actv PlacedInServc'!AC227</f>
        <v/>
      </c>
      <c r="T221" s="156" t="str">
        <f>'[2]Actv PlacedInServc'!AD227</f>
        <v/>
      </c>
      <c r="U221" s="156" t="str">
        <f>'[2]Actv PlacedInServc'!AE227</f>
        <v/>
      </c>
      <c r="V221" s="156" t="str">
        <f>'[2]Actv PlacedInServc'!AF227</f>
        <v/>
      </c>
      <c r="W221" s="156" t="str">
        <f>'[2]Actv PlacedInServc'!AG227</f>
        <v/>
      </c>
      <c r="X221" s="156" t="str">
        <f>'[2]Actv PlacedInServc'!AH227</f>
        <v/>
      </c>
      <c r="Y221" s="156" t="str">
        <f>'[2]Actv PlacedInServc'!AI227</f>
        <v/>
      </c>
      <c r="Z221" s="156" t="str">
        <f>'[2]Actv PlacedInServc'!AJ227</f>
        <v/>
      </c>
      <c r="AA221" s="156" t="str">
        <f>'[2]Actv PlacedInServc'!AK227</f>
        <v/>
      </c>
      <c r="AB221" s="156" t="str">
        <f>'[2]Actv PlacedInServc'!AL227</f>
        <v/>
      </c>
      <c r="AC221" s="156" t="s">
        <v>302</v>
      </c>
      <c r="AD221" s="156" t="s">
        <v>302</v>
      </c>
      <c r="AE221" s="156" t="s">
        <v>302</v>
      </c>
      <c r="AF221" s="156" t="s">
        <v>302</v>
      </c>
      <c r="AG221" s="156" t="s">
        <v>302</v>
      </c>
      <c r="AH221" s="156" t="s">
        <v>302</v>
      </c>
      <c r="AI221" s="156" t="s">
        <v>302</v>
      </c>
      <c r="AJ221" s="156" t="s">
        <v>302</v>
      </c>
      <c r="AK221" s="156" t="s">
        <v>302</v>
      </c>
      <c r="AL221" s="156" t="s">
        <v>302</v>
      </c>
      <c r="AM221" s="156" t="s">
        <v>302</v>
      </c>
      <c r="AN221" s="156" t="s">
        <v>302</v>
      </c>
      <c r="AO221" s="156">
        <v>0</v>
      </c>
      <c r="AP221" s="156">
        <f t="shared" si="17"/>
        <v>0</v>
      </c>
      <c r="AQ221" s="156">
        <f t="shared" si="18"/>
        <v>0</v>
      </c>
      <c r="AR221" s="156">
        <f t="shared" si="19"/>
        <v>0</v>
      </c>
    </row>
    <row r="222" spans="1:44" x14ac:dyDescent="0.25">
      <c r="A222" s="152" t="str">
        <f>'[2]Actv PlacedInServc'!H228</f>
        <v/>
      </c>
      <c r="B222" s="153" t="str">
        <f>'[2]Actv PlacedInServc'!F228</f>
        <v/>
      </c>
      <c r="C222" s="154" t="str">
        <f t="shared" si="16"/>
        <v/>
      </c>
      <c r="D222" s="37">
        <f>IFERROR(VLOOKUP(C222,'UPIS Acct PP to SAP mapping'!$C$6:$F$81,4,FALSE),0)</f>
        <v>0</v>
      </c>
      <c r="E222" s="155" t="str">
        <f>IF(A222="", B222, E221)</f>
        <v/>
      </c>
      <c r="F222" s="156" t="str">
        <f>'[2]Actv PlacedInServc'!P228</f>
        <v/>
      </c>
      <c r="G222" s="156" t="str">
        <f>'[2]Actv PlacedInServc'!Q228</f>
        <v/>
      </c>
      <c r="H222" s="156" t="str">
        <f>'[2]Actv PlacedInServc'!R228</f>
        <v/>
      </c>
      <c r="I222" s="156" t="str">
        <f>'[2]Actv PlacedInServc'!S228</f>
        <v/>
      </c>
      <c r="J222" s="156" t="str">
        <f>'[2]Actv PlacedInServc'!T228</f>
        <v/>
      </c>
      <c r="K222" s="156" t="str">
        <f>'[2]Actv PlacedInServc'!U228</f>
        <v/>
      </c>
      <c r="L222" s="156" t="str">
        <f>'[2]Actv PlacedInServc'!V228</f>
        <v/>
      </c>
      <c r="M222" s="156" t="str">
        <f>'[2]Actv PlacedInServc'!W228</f>
        <v/>
      </c>
      <c r="N222" s="156" t="str">
        <f>'[2]Actv PlacedInServc'!X228</f>
        <v/>
      </c>
      <c r="O222" s="156" t="str">
        <f>'[2]Actv PlacedInServc'!Y228</f>
        <v/>
      </c>
      <c r="P222" s="156" t="str">
        <f>'[2]Actv PlacedInServc'!Z228</f>
        <v/>
      </c>
      <c r="Q222" s="156" t="str">
        <f>'[2]Actv PlacedInServc'!AA228</f>
        <v/>
      </c>
      <c r="R222" s="156" t="str">
        <f>'[2]Actv PlacedInServc'!AB228</f>
        <v/>
      </c>
      <c r="S222" s="156" t="str">
        <f>'[2]Actv PlacedInServc'!AC228</f>
        <v/>
      </c>
      <c r="T222" s="156" t="str">
        <f>'[2]Actv PlacedInServc'!AD228</f>
        <v/>
      </c>
      <c r="U222" s="156" t="str">
        <f>'[2]Actv PlacedInServc'!AE228</f>
        <v/>
      </c>
      <c r="V222" s="156" t="str">
        <f>'[2]Actv PlacedInServc'!AF228</f>
        <v/>
      </c>
      <c r="W222" s="156" t="str">
        <f>'[2]Actv PlacedInServc'!AG228</f>
        <v/>
      </c>
      <c r="X222" s="156" t="str">
        <f>'[2]Actv PlacedInServc'!AH228</f>
        <v/>
      </c>
      <c r="Y222" s="156" t="str">
        <f>'[2]Actv PlacedInServc'!AI228</f>
        <v/>
      </c>
      <c r="Z222" s="156" t="str">
        <f>'[2]Actv PlacedInServc'!AJ228</f>
        <v/>
      </c>
      <c r="AA222" s="156" t="str">
        <f>'[2]Actv PlacedInServc'!AK228</f>
        <v/>
      </c>
      <c r="AB222" s="156" t="str">
        <f>'[2]Actv PlacedInServc'!AL228</f>
        <v/>
      </c>
      <c r="AC222" s="156" t="s">
        <v>302</v>
      </c>
      <c r="AD222" s="156" t="s">
        <v>302</v>
      </c>
      <c r="AE222" s="156" t="s">
        <v>302</v>
      </c>
      <c r="AF222" s="156" t="s">
        <v>302</v>
      </c>
      <c r="AG222" s="156" t="s">
        <v>302</v>
      </c>
      <c r="AH222" s="156" t="s">
        <v>302</v>
      </c>
      <c r="AI222" s="156" t="s">
        <v>302</v>
      </c>
      <c r="AJ222" s="156" t="s">
        <v>302</v>
      </c>
      <c r="AK222" s="156" t="s">
        <v>302</v>
      </c>
      <c r="AL222" s="156" t="s">
        <v>302</v>
      </c>
      <c r="AM222" s="156" t="s">
        <v>302</v>
      </c>
      <c r="AN222" s="156" t="s">
        <v>302</v>
      </c>
      <c r="AO222" s="156">
        <v>0</v>
      </c>
      <c r="AP222" s="156">
        <f t="shared" si="17"/>
        <v>0</v>
      </c>
      <c r="AQ222" s="156">
        <f t="shared" si="18"/>
        <v>0</v>
      </c>
      <c r="AR222" s="156">
        <f t="shared" si="19"/>
        <v>0</v>
      </c>
    </row>
    <row r="223" spans="1:44" x14ac:dyDescent="0.25">
      <c r="A223" s="152" t="str">
        <f>'[2]Actv PlacedInServc'!H229</f>
        <v/>
      </c>
      <c r="B223" s="153" t="str">
        <f>'[2]Actv PlacedInServc'!F229</f>
        <v/>
      </c>
      <c r="C223" s="154" t="str">
        <f t="shared" si="16"/>
        <v/>
      </c>
      <c r="D223" s="37">
        <f>IFERROR(VLOOKUP(C223,'UPIS Acct PP to SAP mapping'!$C$6:$F$81,4,FALSE),0)</f>
        <v>0</v>
      </c>
      <c r="E223" s="155" t="str">
        <f>IF(A223="", B223, E222)</f>
        <v/>
      </c>
      <c r="F223" s="156" t="str">
        <f>'[2]Actv PlacedInServc'!P229</f>
        <v/>
      </c>
      <c r="G223" s="156" t="str">
        <f>'[2]Actv PlacedInServc'!Q229</f>
        <v/>
      </c>
      <c r="H223" s="156" t="str">
        <f>'[2]Actv PlacedInServc'!R229</f>
        <v/>
      </c>
      <c r="I223" s="156" t="str">
        <f>'[2]Actv PlacedInServc'!S229</f>
        <v/>
      </c>
      <c r="J223" s="156" t="str">
        <f>'[2]Actv PlacedInServc'!T229</f>
        <v/>
      </c>
      <c r="K223" s="156" t="str">
        <f>'[2]Actv PlacedInServc'!U229</f>
        <v/>
      </c>
      <c r="L223" s="156" t="str">
        <f>'[2]Actv PlacedInServc'!V229</f>
        <v/>
      </c>
      <c r="M223" s="156" t="str">
        <f>'[2]Actv PlacedInServc'!W229</f>
        <v/>
      </c>
      <c r="N223" s="156" t="str">
        <f>'[2]Actv PlacedInServc'!X229</f>
        <v/>
      </c>
      <c r="O223" s="156" t="str">
        <f>'[2]Actv PlacedInServc'!Y229</f>
        <v/>
      </c>
      <c r="P223" s="156" t="str">
        <f>'[2]Actv PlacedInServc'!Z229</f>
        <v/>
      </c>
      <c r="Q223" s="156" t="str">
        <f>'[2]Actv PlacedInServc'!AA229</f>
        <v/>
      </c>
      <c r="R223" s="156" t="str">
        <f>'[2]Actv PlacedInServc'!AB229</f>
        <v/>
      </c>
      <c r="S223" s="156" t="str">
        <f>'[2]Actv PlacedInServc'!AC229</f>
        <v/>
      </c>
      <c r="T223" s="156" t="str">
        <f>'[2]Actv PlacedInServc'!AD229</f>
        <v/>
      </c>
      <c r="U223" s="156" t="str">
        <f>'[2]Actv PlacedInServc'!AE229</f>
        <v/>
      </c>
      <c r="V223" s="156" t="str">
        <f>'[2]Actv PlacedInServc'!AF229</f>
        <v/>
      </c>
      <c r="W223" s="156" t="str">
        <f>'[2]Actv PlacedInServc'!AG229</f>
        <v/>
      </c>
      <c r="X223" s="156" t="str">
        <f>'[2]Actv PlacedInServc'!AH229</f>
        <v/>
      </c>
      <c r="Y223" s="156" t="str">
        <f>'[2]Actv PlacedInServc'!AI229</f>
        <v/>
      </c>
      <c r="Z223" s="156" t="str">
        <f>'[2]Actv PlacedInServc'!AJ229</f>
        <v/>
      </c>
      <c r="AA223" s="156" t="str">
        <f>'[2]Actv PlacedInServc'!AK229</f>
        <v/>
      </c>
      <c r="AB223" s="156" t="str">
        <f>'[2]Actv PlacedInServc'!AL229</f>
        <v/>
      </c>
      <c r="AC223" s="156" t="s">
        <v>302</v>
      </c>
      <c r="AD223" s="156" t="s">
        <v>302</v>
      </c>
      <c r="AE223" s="156" t="s">
        <v>302</v>
      </c>
      <c r="AF223" s="156" t="s">
        <v>302</v>
      </c>
      <c r="AG223" s="156" t="s">
        <v>302</v>
      </c>
      <c r="AH223" s="156" t="s">
        <v>302</v>
      </c>
      <c r="AI223" s="156" t="s">
        <v>302</v>
      </c>
      <c r="AJ223" s="156" t="s">
        <v>302</v>
      </c>
      <c r="AK223" s="156" t="s">
        <v>302</v>
      </c>
      <c r="AL223" s="156" t="s">
        <v>302</v>
      </c>
      <c r="AM223" s="156" t="s">
        <v>302</v>
      </c>
      <c r="AN223" s="156" t="s">
        <v>302</v>
      </c>
      <c r="AO223" s="156">
        <v>0</v>
      </c>
      <c r="AP223" s="156">
        <f t="shared" si="17"/>
        <v>0</v>
      </c>
      <c r="AQ223" s="156">
        <f t="shared" si="18"/>
        <v>0</v>
      </c>
      <c r="AR223" s="156">
        <f t="shared" si="19"/>
        <v>0</v>
      </c>
    </row>
    <row r="224" spans="1:44" x14ac:dyDescent="0.25">
      <c r="A224" s="152" t="str">
        <f>'[2]Actv PlacedInServc'!H230</f>
        <v/>
      </c>
      <c r="B224" s="153" t="str">
        <f>'[2]Actv PlacedInServc'!F230</f>
        <v/>
      </c>
      <c r="C224" s="154" t="str">
        <f t="shared" si="16"/>
        <v/>
      </c>
      <c r="D224" s="37">
        <f>IFERROR(VLOOKUP(C224,'UPIS Acct PP to SAP mapping'!$C$6:$F$81,4,FALSE),0)</f>
        <v>0</v>
      </c>
      <c r="E224" s="155"/>
      <c r="F224" s="156" t="str">
        <f>'[2]Actv PlacedInServc'!P230</f>
        <v/>
      </c>
      <c r="G224" s="156">
        <f>'[2]Actv PlacedInServc'!Q230</f>
        <v>0</v>
      </c>
      <c r="H224" s="156">
        <f>'[2]Actv PlacedInServc'!R230</f>
        <v>0</v>
      </c>
      <c r="I224" s="156">
        <f>'[2]Actv PlacedInServc'!S230</f>
        <v>0</v>
      </c>
      <c r="J224" s="156">
        <f>'[2]Actv PlacedInServc'!T230</f>
        <v>0</v>
      </c>
      <c r="K224" s="156">
        <f>'[2]Actv PlacedInServc'!U230</f>
        <v>0</v>
      </c>
      <c r="L224" s="156">
        <f>'[2]Actv PlacedInServc'!V230</f>
        <v>0</v>
      </c>
      <c r="M224" s="156">
        <f>'[2]Actv PlacedInServc'!W230</f>
        <v>0</v>
      </c>
      <c r="N224" s="156">
        <f>'[2]Actv PlacedInServc'!X230</f>
        <v>0</v>
      </c>
      <c r="O224" s="156">
        <f>'[2]Actv PlacedInServc'!Y230</f>
        <v>0</v>
      </c>
      <c r="P224" s="156">
        <f>'[2]Actv PlacedInServc'!Z230</f>
        <v>0</v>
      </c>
      <c r="Q224" s="156">
        <f>'[2]Actv PlacedInServc'!AA230</f>
        <v>0</v>
      </c>
      <c r="R224" s="156">
        <f>'[2]Actv PlacedInServc'!AB230</f>
        <v>0</v>
      </c>
      <c r="S224" s="156">
        <f>'[2]Actv PlacedInServc'!AC230</f>
        <v>0</v>
      </c>
      <c r="T224" s="156">
        <f>'[2]Actv PlacedInServc'!AD230</f>
        <v>0</v>
      </c>
      <c r="U224" s="156">
        <f>'[2]Actv PlacedInServc'!AE230</f>
        <v>0</v>
      </c>
      <c r="V224" s="156">
        <f>'[2]Actv PlacedInServc'!AF230</f>
        <v>0</v>
      </c>
      <c r="W224" s="156">
        <f>'[2]Actv PlacedInServc'!AG230</f>
        <v>0</v>
      </c>
      <c r="X224" s="156">
        <f>'[2]Actv PlacedInServc'!AH230</f>
        <v>0</v>
      </c>
      <c r="Y224" s="156">
        <f>'[2]Actv PlacedInServc'!AI230</f>
        <v>0</v>
      </c>
      <c r="Z224" s="156">
        <f>'[2]Actv PlacedInServc'!AJ230</f>
        <v>0</v>
      </c>
      <c r="AA224" s="156">
        <f>'[2]Actv PlacedInServc'!AK230</f>
        <v>0</v>
      </c>
      <c r="AB224" s="156">
        <f>'[2]Actv PlacedInServc'!AL230</f>
        <v>0</v>
      </c>
      <c r="AC224" s="156">
        <v>0</v>
      </c>
      <c r="AD224" s="156">
        <v>0</v>
      </c>
      <c r="AE224" s="156">
        <v>0</v>
      </c>
      <c r="AF224" s="156">
        <v>0</v>
      </c>
      <c r="AG224" s="156">
        <v>0</v>
      </c>
      <c r="AH224" s="156">
        <v>0</v>
      </c>
      <c r="AI224" s="156">
        <v>0</v>
      </c>
      <c r="AJ224" s="156">
        <v>0</v>
      </c>
      <c r="AK224" s="156">
        <v>0</v>
      </c>
      <c r="AL224" s="156">
        <v>0</v>
      </c>
      <c r="AM224" s="156">
        <v>0</v>
      </c>
      <c r="AN224" s="156">
        <v>0</v>
      </c>
      <c r="AO224" s="156">
        <v>0</v>
      </c>
      <c r="AP224" s="156">
        <f t="shared" si="17"/>
        <v>0</v>
      </c>
      <c r="AQ224" s="156">
        <f t="shared" si="18"/>
        <v>0</v>
      </c>
      <c r="AR224" s="156">
        <f t="shared" si="19"/>
        <v>0</v>
      </c>
    </row>
    <row r="225" spans="1:44" ht="30" x14ac:dyDescent="0.25">
      <c r="A225" s="152" t="str">
        <f>'[2]Actv PlacedInServc'!H231</f>
        <v/>
      </c>
      <c r="B225" s="153" t="str">
        <f>'[2]Actv PlacedInServc'!F231</f>
        <v>Winchester Road Hydraulic Improvements</v>
      </c>
      <c r="C225" s="154" t="str">
        <f t="shared" si="16"/>
        <v>Winche</v>
      </c>
      <c r="D225" s="37">
        <f>IFERROR(VLOOKUP(C225,'UPIS Acct PP to SAP mapping'!$C$6:$F$81,4,FALSE),0)</f>
        <v>0</v>
      </c>
      <c r="E225" s="155"/>
      <c r="F225" s="156" t="str">
        <f>'[2]Actv PlacedInServc'!P231</f>
        <v/>
      </c>
      <c r="G225" s="156">
        <f>'[2]Actv PlacedInServc'!Q231</f>
        <v>0</v>
      </c>
      <c r="H225" s="156">
        <f>'[2]Actv PlacedInServc'!R231</f>
        <v>0</v>
      </c>
      <c r="I225" s="156">
        <f>'[2]Actv PlacedInServc'!S231</f>
        <v>0</v>
      </c>
      <c r="J225" s="156">
        <f>'[2]Actv PlacedInServc'!T231</f>
        <v>0</v>
      </c>
      <c r="K225" s="156">
        <f>'[2]Actv PlacedInServc'!U231</f>
        <v>0</v>
      </c>
      <c r="L225" s="156">
        <f>'[2]Actv PlacedInServc'!V231</f>
        <v>0</v>
      </c>
      <c r="M225" s="156">
        <f>'[2]Actv PlacedInServc'!W231</f>
        <v>0</v>
      </c>
      <c r="N225" s="156">
        <f>'[2]Actv PlacedInServc'!X231</f>
        <v>0</v>
      </c>
      <c r="O225" s="156">
        <f>'[2]Actv PlacedInServc'!Y231</f>
        <v>0</v>
      </c>
      <c r="P225" s="156">
        <f>'[2]Actv PlacedInServc'!Z231</f>
        <v>0</v>
      </c>
      <c r="Q225" s="156">
        <f>'[2]Actv PlacedInServc'!AA231</f>
        <v>0</v>
      </c>
      <c r="R225" s="156">
        <f>'[2]Actv PlacedInServc'!AB231</f>
        <v>0</v>
      </c>
      <c r="S225" s="156">
        <f>'[2]Actv PlacedInServc'!AC231</f>
        <v>0</v>
      </c>
      <c r="T225" s="156">
        <f>'[2]Actv PlacedInServc'!AD231</f>
        <v>0</v>
      </c>
      <c r="U225" s="156">
        <f>'[2]Actv PlacedInServc'!AE231</f>
        <v>0</v>
      </c>
      <c r="V225" s="156">
        <f>'[2]Actv PlacedInServc'!AF231</f>
        <v>0</v>
      </c>
      <c r="W225" s="156">
        <f>'[2]Actv PlacedInServc'!AG231</f>
        <v>0</v>
      </c>
      <c r="X225" s="156">
        <f>'[2]Actv PlacedInServc'!AH231</f>
        <v>0</v>
      </c>
      <c r="Y225" s="156">
        <f>'[2]Actv PlacedInServc'!AI231</f>
        <v>0</v>
      </c>
      <c r="Z225" s="156">
        <f>'[2]Actv PlacedInServc'!AJ231</f>
        <v>0</v>
      </c>
      <c r="AA225" s="156">
        <f>'[2]Actv PlacedInServc'!AK231</f>
        <v>0</v>
      </c>
      <c r="AB225" s="156">
        <f>'[2]Actv PlacedInServc'!AL231</f>
        <v>0</v>
      </c>
      <c r="AC225" s="156">
        <v>0</v>
      </c>
      <c r="AD225" s="156">
        <v>0</v>
      </c>
      <c r="AE225" s="156">
        <v>0</v>
      </c>
      <c r="AF225" s="156">
        <v>0</v>
      </c>
      <c r="AG225" s="156">
        <v>0</v>
      </c>
      <c r="AH225" s="156">
        <v>0</v>
      </c>
      <c r="AI225" s="156">
        <v>0</v>
      </c>
      <c r="AJ225" s="156">
        <v>0</v>
      </c>
      <c r="AK225" s="156">
        <v>0</v>
      </c>
      <c r="AL225" s="156">
        <v>0</v>
      </c>
      <c r="AM225" s="156">
        <v>0</v>
      </c>
      <c r="AN225" s="156">
        <v>0</v>
      </c>
      <c r="AO225" s="156">
        <v>0</v>
      </c>
      <c r="AP225" s="156">
        <f t="shared" si="17"/>
        <v>0</v>
      </c>
      <c r="AQ225" s="156">
        <f t="shared" si="18"/>
        <v>0</v>
      </c>
      <c r="AR225" s="156">
        <f t="shared" si="19"/>
        <v>0</v>
      </c>
    </row>
    <row r="226" spans="1:44" x14ac:dyDescent="0.25">
      <c r="A226" s="152" t="str">
        <f>'[2]Actv PlacedInServc'!H232</f>
        <v>10131120</v>
      </c>
      <c r="B226" s="153" t="str">
        <f>'[2]Actv PlacedInServc'!F232</f>
        <v>311200-Pump Eqp Electric</v>
      </c>
      <c r="C226" s="154" t="str">
        <f t="shared" si="16"/>
        <v>311200</v>
      </c>
      <c r="D226" s="37" t="str">
        <f>IFERROR(VLOOKUP(C226,'UPIS Acct PP to SAP mapping'!$C$6:$F$81,4,FALSE),0)</f>
        <v>WATER</v>
      </c>
      <c r="E226" s="155"/>
      <c r="F226" s="156">
        <f>'[2]Actv PlacedInServc'!P232</f>
        <v>449830.78</v>
      </c>
      <c r="G226" s="156">
        <f>'[2]Actv PlacedInServc'!Q232</f>
        <v>0</v>
      </c>
      <c r="H226" s="156">
        <f>'[2]Actv PlacedInServc'!R232</f>
        <v>0</v>
      </c>
      <c r="I226" s="156">
        <f>'[2]Actv PlacedInServc'!S232</f>
        <v>0</v>
      </c>
      <c r="J226" s="156">
        <f>'[2]Actv PlacedInServc'!T232</f>
        <v>0</v>
      </c>
      <c r="K226" s="156">
        <f>'[2]Actv PlacedInServc'!U232</f>
        <v>449830.78</v>
      </c>
      <c r="L226" s="156">
        <f>'[2]Actv PlacedInServc'!V232</f>
        <v>0</v>
      </c>
      <c r="M226" s="156">
        <f>'[2]Actv PlacedInServc'!W232</f>
        <v>0</v>
      </c>
      <c r="N226" s="156">
        <f>'[2]Actv PlacedInServc'!X232</f>
        <v>0</v>
      </c>
      <c r="O226" s="156">
        <f>'[2]Actv PlacedInServc'!Y232</f>
        <v>0</v>
      </c>
      <c r="P226" s="156">
        <f>'[2]Actv PlacedInServc'!Z232</f>
        <v>0</v>
      </c>
      <c r="Q226" s="156">
        <f>'[2]Actv PlacedInServc'!AA232</f>
        <v>0</v>
      </c>
      <c r="R226" s="156">
        <f>'[2]Actv PlacedInServc'!AB232</f>
        <v>0</v>
      </c>
      <c r="S226" s="156">
        <f>'[2]Actv PlacedInServc'!AC232</f>
        <v>0</v>
      </c>
      <c r="T226" s="156">
        <f>'[2]Actv PlacedInServc'!AD232</f>
        <v>0</v>
      </c>
      <c r="U226" s="156">
        <f>'[2]Actv PlacedInServc'!AE232</f>
        <v>0</v>
      </c>
      <c r="V226" s="156">
        <f>'[2]Actv PlacedInServc'!AF232</f>
        <v>0</v>
      </c>
      <c r="W226" s="156">
        <f>'[2]Actv PlacedInServc'!AG232</f>
        <v>0</v>
      </c>
      <c r="X226" s="156">
        <f>'[2]Actv PlacedInServc'!AH232</f>
        <v>0</v>
      </c>
      <c r="Y226" s="156">
        <f>'[2]Actv PlacedInServc'!AI232</f>
        <v>0</v>
      </c>
      <c r="Z226" s="156">
        <f>'[2]Actv PlacedInServc'!AJ232</f>
        <v>0</v>
      </c>
      <c r="AA226" s="156">
        <f>'[2]Actv PlacedInServc'!AK232</f>
        <v>0</v>
      </c>
      <c r="AB226" s="156">
        <f>'[2]Actv PlacedInServc'!AL232</f>
        <v>0</v>
      </c>
      <c r="AC226" s="156">
        <v>0</v>
      </c>
      <c r="AD226" s="156">
        <v>0</v>
      </c>
      <c r="AE226" s="156">
        <v>0</v>
      </c>
      <c r="AF226" s="156">
        <v>0</v>
      </c>
      <c r="AG226" s="156">
        <v>0</v>
      </c>
      <c r="AH226" s="156">
        <v>0</v>
      </c>
      <c r="AI226" s="156">
        <v>0</v>
      </c>
      <c r="AJ226" s="156">
        <v>0</v>
      </c>
      <c r="AK226" s="156">
        <v>0</v>
      </c>
      <c r="AL226" s="156">
        <v>0</v>
      </c>
      <c r="AM226" s="156">
        <v>0</v>
      </c>
      <c r="AN226" s="156">
        <v>0</v>
      </c>
      <c r="AO226" s="156">
        <v>0</v>
      </c>
      <c r="AP226" s="156">
        <f t="shared" si="17"/>
        <v>899661.56</v>
      </c>
      <c r="AQ226" s="156">
        <f t="shared" si="18"/>
        <v>0</v>
      </c>
      <c r="AR226" s="156">
        <f t="shared" si="19"/>
        <v>0</v>
      </c>
    </row>
    <row r="227" spans="1:44" x14ac:dyDescent="0.25">
      <c r="A227" s="152" t="str">
        <f>'[2]Actv PlacedInServc'!H233</f>
        <v/>
      </c>
      <c r="B227" s="153" t="str">
        <f>'[2]Actv PlacedInServc'!F233</f>
        <v>Reserved</v>
      </c>
      <c r="C227" s="154" t="str">
        <f t="shared" si="16"/>
        <v>Reserv</v>
      </c>
      <c r="D227" s="37">
        <f>IFERROR(VLOOKUP(C227,'UPIS Acct PP to SAP mapping'!$C$6:$F$81,4,FALSE),0)</f>
        <v>0</v>
      </c>
      <c r="E227" s="155"/>
      <c r="F227" s="156" t="str">
        <f>'[2]Actv PlacedInServc'!P233</f>
        <v/>
      </c>
      <c r="G227" s="156" t="str">
        <f>'[2]Actv PlacedInServc'!Q233</f>
        <v/>
      </c>
      <c r="H227" s="156" t="str">
        <f>'[2]Actv PlacedInServc'!R233</f>
        <v/>
      </c>
      <c r="I227" s="156" t="str">
        <f>'[2]Actv PlacedInServc'!S233</f>
        <v/>
      </c>
      <c r="J227" s="156" t="str">
        <f>'[2]Actv PlacedInServc'!T233</f>
        <v/>
      </c>
      <c r="K227" s="156" t="str">
        <f>'[2]Actv PlacedInServc'!U233</f>
        <v/>
      </c>
      <c r="L227" s="156" t="str">
        <f>'[2]Actv PlacedInServc'!V233</f>
        <v/>
      </c>
      <c r="M227" s="156" t="str">
        <f>'[2]Actv PlacedInServc'!W233</f>
        <v/>
      </c>
      <c r="N227" s="156" t="str">
        <f>'[2]Actv PlacedInServc'!X233</f>
        <v/>
      </c>
      <c r="O227" s="156" t="str">
        <f>'[2]Actv PlacedInServc'!Y233</f>
        <v/>
      </c>
      <c r="P227" s="156" t="str">
        <f>'[2]Actv PlacedInServc'!Z233</f>
        <v/>
      </c>
      <c r="Q227" s="156" t="str">
        <f>'[2]Actv PlacedInServc'!AA233</f>
        <v/>
      </c>
      <c r="R227" s="156" t="str">
        <f>'[2]Actv PlacedInServc'!AB233</f>
        <v/>
      </c>
      <c r="S227" s="156" t="str">
        <f>'[2]Actv PlacedInServc'!AC233</f>
        <v/>
      </c>
      <c r="T227" s="156" t="str">
        <f>'[2]Actv PlacedInServc'!AD233</f>
        <v/>
      </c>
      <c r="U227" s="156" t="str">
        <f>'[2]Actv PlacedInServc'!AE233</f>
        <v/>
      </c>
      <c r="V227" s="156" t="str">
        <f>'[2]Actv PlacedInServc'!AF233</f>
        <v/>
      </c>
      <c r="W227" s="156" t="str">
        <f>'[2]Actv PlacedInServc'!AG233</f>
        <v/>
      </c>
      <c r="X227" s="156" t="str">
        <f>'[2]Actv PlacedInServc'!AH233</f>
        <v/>
      </c>
      <c r="Y227" s="156" t="str">
        <f>'[2]Actv PlacedInServc'!AI233</f>
        <v/>
      </c>
      <c r="Z227" s="156" t="str">
        <f>'[2]Actv PlacedInServc'!AJ233</f>
        <v/>
      </c>
      <c r="AA227" s="156" t="str">
        <f>'[2]Actv PlacedInServc'!AK233</f>
        <v/>
      </c>
      <c r="AB227" s="156" t="str">
        <f>'[2]Actv PlacedInServc'!AL233</f>
        <v/>
      </c>
      <c r="AC227" s="156" t="s">
        <v>302</v>
      </c>
      <c r="AD227" s="156" t="s">
        <v>302</v>
      </c>
      <c r="AE227" s="156" t="s">
        <v>302</v>
      </c>
      <c r="AF227" s="156" t="s">
        <v>302</v>
      </c>
      <c r="AG227" s="156" t="s">
        <v>302</v>
      </c>
      <c r="AH227" s="156" t="s">
        <v>302</v>
      </c>
      <c r="AI227" s="156" t="s">
        <v>302</v>
      </c>
      <c r="AJ227" s="156" t="s">
        <v>302</v>
      </c>
      <c r="AK227" s="156" t="s">
        <v>302</v>
      </c>
      <c r="AL227" s="156" t="s">
        <v>302</v>
      </c>
      <c r="AM227" s="156" t="s">
        <v>302</v>
      </c>
      <c r="AN227" s="156" t="s">
        <v>302</v>
      </c>
      <c r="AO227" s="156">
        <v>0</v>
      </c>
      <c r="AP227" s="156">
        <f t="shared" si="17"/>
        <v>0</v>
      </c>
      <c r="AQ227" s="156">
        <f t="shared" si="18"/>
        <v>0</v>
      </c>
      <c r="AR227" s="156">
        <f t="shared" si="19"/>
        <v>0</v>
      </c>
    </row>
    <row r="228" spans="1:44" x14ac:dyDescent="0.25">
      <c r="A228" s="152" t="str">
        <f>'[2]Actv PlacedInServc'!H234</f>
        <v/>
      </c>
      <c r="B228" s="153" t="str">
        <f>'[2]Actv PlacedInServc'!F234</f>
        <v/>
      </c>
      <c r="C228" s="154" t="str">
        <f t="shared" si="16"/>
        <v/>
      </c>
      <c r="D228" s="37">
        <f>IFERROR(VLOOKUP(C228,'UPIS Acct PP to SAP mapping'!$C$6:$F$81,4,FALSE),0)</f>
        <v>0</v>
      </c>
      <c r="E228" s="155" t="str">
        <f>IF(A228="", B228, E227)</f>
        <v/>
      </c>
      <c r="F228" s="156" t="str">
        <f>'[2]Actv PlacedInServc'!P234</f>
        <v/>
      </c>
      <c r="G228" s="156" t="str">
        <f>'[2]Actv PlacedInServc'!Q234</f>
        <v/>
      </c>
      <c r="H228" s="156" t="str">
        <f>'[2]Actv PlacedInServc'!R234</f>
        <v/>
      </c>
      <c r="I228" s="156" t="str">
        <f>'[2]Actv PlacedInServc'!S234</f>
        <v/>
      </c>
      <c r="J228" s="156" t="str">
        <f>'[2]Actv PlacedInServc'!T234</f>
        <v/>
      </c>
      <c r="K228" s="156" t="str">
        <f>'[2]Actv PlacedInServc'!U234</f>
        <v/>
      </c>
      <c r="L228" s="156" t="str">
        <f>'[2]Actv PlacedInServc'!V234</f>
        <v/>
      </c>
      <c r="M228" s="156" t="str">
        <f>'[2]Actv PlacedInServc'!W234</f>
        <v/>
      </c>
      <c r="N228" s="156" t="str">
        <f>'[2]Actv PlacedInServc'!X234</f>
        <v/>
      </c>
      <c r="O228" s="156" t="str">
        <f>'[2]Actv PlacedInServc'!Y234</f>
        <v/>
      </c>
      <c r="P228" s="156" t="str">
        <f>'[2]Actv PlacedInServc'!Z234</f>
        <v/>
      </c>
      <c r="Q228" s="156" t="str">
        <f>'[2]Actv PlacedInServc'!AA234</f>
        <v/>
      </c>
      <c r="R228" s="156" t="str">
        <f>'[2]Actv PlacedInServc'!AB234</f>
        <v/>
      </c>
      <c r="S228" s="156" t="str">
        <f>'[2]Actv PlacedInServc'!AC234</f>
        <v/>
      </c>
      <c r="T228" s="156" t="str">
        <f>'[2]Actv PlacedInServc'!AD234</f>
        <v/>
      </c>
      <c r="U228" s="156" t="str">
        <f>'[2]Actv PlacedInServc'!AE234</f>
        <v/>
      </c>
      <c r="V228" s="156" t="str">
        <f>'[2]Actv PlacedInServc'!AF234</f>
        <v/>
      </c>
      <c r="W228" s="156" t="str">
        <f>'[2]Actv PlacedInServc'!AG234</f>
        <v/>
      </c>
      <c r="X228" s="156" t="str">
        <f>'[2]Actv PlacedInServc'!AH234</f>
        <v/>
      </c>
      <c r="Y228" s="156" t="str">
        <f>'[2]Actv PlacedInServc'!AI234</f>
        <v/>
      </c>
      <c r="Z228" s="156" t="str">
        <f>'[2]Actv PlacedInServc'!AJ234</f>
        <v/>
      </c>
      <c r="AA228" s="156" t="str">
        <f>'[2]Actv PlacedInServc'!AK234</f>
        <v/>
      </c>
      <c r="AB228" s="156" t="str">
        <f>'[2]Actv PlacedInServc'!AL234</f>
        <v/>
      </c>
      <c r="AC228" s="156" t="s">
        <v>302</v>
      </c>
      <c r="AD228" s="156" t="s">
        <v>302</v>
      </c>
      <c r="AE228" s="156" t="s">
        <v>302</v>
      </c>
      <c r="AF228" s="156" t="s">
        <v>302</v>
      </c>
      <c r="AG228" s="156" t="s">
        <v>302</v>
      </c>
      <c r="AH228" s="156" t="s">
        <v>302</v>
      </c>
      <c r="AI228" s="156" t="s">
        <v>302</v>
      </c>
      <c r="AJ228" s="156" t="s">
        <v>302</v>
      </c>
      <c r="AK228" s="156" t="s">
        <v>302</v>
      </c>
      <c r="AL228" s="156" t="s">
        <v>302</v>
      </c>
      <c r="AM228" s="156" t="s">
        <v>302</v>
      </c>
      <c r="AN228" s="156" t="s">
        <v>302</v>
      </c>
      <c r="AO228" s="156">
        <v>0</v>
      </c>
      <c r="AP228" s="156">
        <f t="shared" si="17"/>
        <v>0</v>
      </c>
      <c r="AQ228" s="156">
        <f t="shared" si="18"/>
        <v>0</v>
      </c>
      <c r="AR228" s="156">
        <f t="shared" si="19"/>
        <v>0</v>
      </c>
    </row>
    <row r="229" spans="1:44" x14ac:dyDescent="0.25">
      <c r="A229" s="152" t="str">
        <f>'[2]Actv PlacedInServc'!H235</f>
        <v/>
      </c>
      <c r="B229" s="153" t="str">
        <f>'[2]Actv PlacedInServc'!F235</f>
        <v/>
      </c>
      <c r="C229" s="154" t="str">
        <f t="shared" si="16"/>
        <v/>
      </c>
      <c r="D229" s="37">
        <f>IFERROR(VLOOKUP(C229,'UPIS Acct PP to SAP mapping'!$C$6:$F$81,4,FALSE),0)</f>
        <v>0</v>
      </c>
      <c r="E229" s="155" t="str">
        <f>IF(A229="", B229, E228)</f>
        <v/>
      </c>
      <c r="F229" s="156" t="str">
        <f>'[2]Actv PlacedInServc'!P235</f>
        <v/>
      </c>
      <c r="G229" s="156" t="str">
        <f>'[2]Actv PlacedInServc'!Q235</f>
        <v/>
      </c>
      <c r="H229" s="156" t="str">
        <f>'[2]Actv PlacedInServc'!R235</f>
        <v/>
      </c>
      <c r="I229" s="156" t="str">
        <f>'[2]Actv PlacedInServc'!S235</f>
        <v/>
      </c>
      <c r="J229" s="156" t="str">
        <f>'[2]Actv PlacedInServc'!T235</f>
        <v/>
      </c>
      <c r="K229" s="156" t="str">
        <f>'[2]Actv PlacedInServc'!U235</f>
        <v/>
      </c>
      <c r="L229" s="156" t="str">
        <f>'[2]Actv PlacedInServc'!V235</f>
        <v/>
      </c>
      <c r="M229" s="156" t="str">
        <f>'[2]Actv PlacedInServc'!W235</f>
        <v/>
      </c>
      <c r="N229" s="156" t="str">
        <f>'[2]Actv PlacedInServc'!X235</f>
        <v/>
      </c>
      <c r="O229" s="156" t="str">
        <f>'[2]Actv PlacedInServc'!Y235</f>
        <v/>
      </c>
      <c r="P229" s="156" t="str">
        <f>'[2]Actv PlacedInServc'!Z235</f>
        <v/>
      </c>
      <c r="Q229" s="156" t="str">
        <f>'[2]Actv PlacedInServc'!AA235</f>
        <v/>
      </c>
      <c r="R229" s="156" t="str">
        <f>'[2]Actv PlacedInServc'!AB235</f>
        <v/>
      </c>
      <c r="S229" s="156" t="str">
        <f>'[2]Actv PlacedInServc'!AC235</f>
        <v/>
      </c>
      <c r="T229" s="156" t="str">
        <f>'[2]Actv PlacedInServc'!AD235</f>
        <v/>
      </c>
      <c r="U229" s="156" t="str">
        <f>'[2]Actv PlacedInServc'!AE235</f>
        <v/>
      </c>
      <c r="V229" s="156" t="str">
        <f>'[2]Actv PlacedInServc'!AF235</f>
        <v/>
      </c>
      <c r="W229" s="156" t="str">
        <f>'[2]Actv PlacedInServc'!AG235</f>
        <v/>
      </c>
      <c r="X229" s="156" t="str">
        <f>'[2]Actv PlacedInServc'!AH235</f>
        <v/>
      </c>
      <c r="Y229" s="156" t="str">
        <f>'[2]Actv PlacedInServc'!AI235</f>
        <v/>
      </c>
      <c r="Z229" s="156" t="str">
        <f>'[2]Actv PlacedInServc'!AJ235</f>
        <v/>
      </c>
      <c r="AA229" s="156" t="str">
        <f>'[2]Actv PlacedInServc'!AK235</f>
        <v/>
      </c>
      <c r="AB229" s="156" t="str">
        <f>'[2]Actv PlacedInServc'!AL235</f>
        <v/>
      </c>
      <c r="AC229" s="156" t="s">
        <v>302</v>
      </c>
      <c r="AD229" s="156" t="s">
        <v>302</v>
      </c>
      <c r="AE229" s="156" t="s">
        <v>302</v>
      </c>
      <c r="AF229" s="156" t="s">
        <v>302</v>
      </c>
      <c r="AG229" s="156" t="s">
        <v>302</v>
      </c>
      <c r="AH229" s="156" t="s">
        <v>302</v>
      </c>
      <c r="AI229" s="156" t="s">
        <v>302</v>
      </c>
      <c r="AJ229" s="156" t="s">
        <v>302</v>
      </c>
      <c r="AK229" s="156" t="s">
        <v>302</v>
      </c>
      <c r="AL229" s="156" t="s">
        <v>302</v>
      </c>
      <c r="AM229" s="156" t="s">
        <v>302</v>
      </c>
      <c r="AN229" s="156" t="s">
        <v>302</v>
      </c>
      <c r="AO229" s="156">
        <v>0</v>
      </c>
      <c r="AP229" s="156">
        <f t="shared" si="17"/>
        <v>0</v>
      </c>
      <c r="AQ229" s="156">
        <f t="shared" si="18"/>
        <v>0</v>
      </c>
      <c r="AR229" s="156">
        <f t="shared" si="19"/>
        <v>0</v>
      </c>
    </row>
    <row r="230" spans="1:44" x14ac:dyDescent="0.25">
      <c r="A230" s="152" t="str">
        <f>'[2]Actv PlacedInServc'!H236</f>
        <v/>
      </c>
      <c r="B230" s="153" t="str">
        <f>'[2]Actv PlacedInServc'!F236</f>
        <v/>
      </c>
      <c r="C230" s="154" t="str">
        <f t="shared" si="16"/>
        <v/>
      </c>
      <c r="D230" s="37">
        <f>IFERROR(VLOOKUP(C230,'UPIS Acct PP to SAP mapping'!$C$6:$F$81,4,FALSE),0)</f>
        <v>0</v>
      </c>
      <c r="E230" s="155" t="str">
        <f>IF(A230="", B230, E229)</f>
        <v/>
      </c>
      <c r="F230" s="156" t="str">
        <f>'[2]Actv PlacedInServc'!P236</f>
        <v/>
      </c>
      <c r="G230" s="156">
        <f>'[2]Actv PlacedInServc'!Q236</f>
        <v>0</v>
      </c>
      <c r="H230" s="156">
        <f>'[2]Actv PlacedInServc'!R236</f>
        <v>0</v>
      </c>
      <c r="I230" s="156">
        <f>'[2]Actv PlacedInServc'!S236</f>
        <v>0</v>
      </c>
      <c r="J230" s="156">
        <f>'[2]Actv PlacedInServc'!T236</f>
        <v>0</v>
      </c>
      <c r="K230" s="156">
        <f>'[2]Actv PlacedInServc'!U236</f>
        <v>0</v>
      </c>
      <c r="L230" s="156">
        <f>'[2]Actv PlacedInServc'!V236</f>
        <v>0</v>
      </c>
      <c r="M230" s="156">
        <f>'[2]Actv PlacedInServc'!W236</f>
        <v>0</v>
      </c>
      <c r="N230" s="156">
        <f>'[2]Actv PlacedInServc'!X236</f>
        <v>0</v>
      </c>
      <c r="O230" s="156">
        <f>'[2]Actv PlacedInServc'!Y236</f>
        <v>0</v>
      </c>
      <c r="P230" s="156">
        <f>'[2]Actv PlacedInServc'!Z236</f>
        <v>0</v>
      </c>
      <c r="Q230" s="156">
        <f>'[2]Actv PlacedInServc'!AA236</f>
        <v>0</v>
      </c>
      <c r="R230" s="156">
        <f>'[2]Actv PlacedInServc'!AB236</f>
        <v>0</v>
      </c>
      <c r="S230" s="156">
        <f>'[2]Actv PlacedInServc'!AC236</f>
        <v>0</v>
      </c>
      <c r="T230" s="156">
        <f>'[2]Actv PlacedInServc'!AD236</f>
        <v>0</v>
      </c>
      <c r="U230" s="156">
        <f>'[2]Actv PlacedInServc'!AE236</f>
        <v>0</v>
      </c>
      <c r="V230" s="156">
        <f>'[2]Actv PlacedInServc'!AF236</f>
        <v>0</v>
      </c>
      <c r="W230" s="156">
        <f>'[2]Actv PlacedInServc'!AG236</f>
        <v>0</v>
      </c>
      <c r="X230" s="156">
        <f>'[2]Actv PlacedInServc'!AH236</f>
        <v>0</v>
      </c>
      <c r="Y230" s="156">
        <f>'[2]Actv PlacedInServc'!AI236</f>
        <v>0</v>
      </c>
      <c r="Z230" s="156">
        <f>'[2]Actv PlacedInServc'!AJ236</f>
        <v>0</v>
      </c>
      <c r="AA230" s="156">
        <f>'[2]Actv PlacedInServc'!AK236</f>
        <v>0</v>
      </c>
      <c r="AB230" s="156">
        <f>'[2]Actv PlacedInServc'!AL236</f>
        <v>0</v>
      </c>
      <c r="AC230" s="156">
        <v>0</v>
      </c>
      <c r="AD230" s="156">
        <v>0</v>
      </c>
      <c r="AE230" s="156">
        <v>0</v>
      </c>
      <c r="AF230" s="156">
        <v>0</v>
      </c>
      <c r="AG230" s="156">
        <v>0</v>
      </c>
      <c r="AH230" s="156">
        <v>0</v>
      </c>
      <c r="AI230" s="156">
        <v>0</v>
      </c>
      <c r="AJ230" s="156">
        <v>0</v>
      </c>
      <c r="AK230" s="156">
        <v>0</v>
      </c>
      <c r="AL230" s="156">
        <v>0</v>
      </c>
      <c r="AM230" s="156">
        <v>0</v>
      </c>
      <c r="AN230" s="156">
        <v>0</v>
      </c>
      <c r="AO230" s="156">
        <v>0</v>
      </c>
      <c r="AP230" s="156">
        <f t="shared" si="17"/>
        <v>0</v>
      </c>
      <c r="AQ230" s="156">
        <f t="shared" si="18"/>
        <v>0</v>
      </c>
      <c r="AR230" s="156">
        <f t="shared" si="19"/>
        <v>0</v>
      </c>
    </row>
    <row r="231" spans="1:44" x14ac:dyDescent="0.25">
      <c r="A231" s="152" t="str">
        <f>'[2]Actv PlacedInServc'!H237</f>
        <v/>
      </c>
      <c r="B231" s="153" t="str">
        <f>'[2]Actv PlacedInServc'!F237</f>
        <v>Office HVAC Replacement</v>
      </c>
      <c r="C231" s="154" t="str">
        <f t="shared" si="16"/>
        <v>Office</v>
      </c>
      <c r="D231" s="37">
        <f>IFERROR(VLOOKUP(C231,'UPIS Acct PP to SAP mapping'!$C$6:$F$81,4,FALSE),0)</f>
        <v>0</v>
      </c>
      <c r="E231" s="155"/>
      <c r="F231" s="156" t="str">
        <f>'[2]Actv PlacedInServc'!P237</f>
        <v/>
      </c>
      <c r="G231" s="156">
        <f>'[2]Actv PlacedInServc'!Q237</f>
        <v>0</v>
      </c>
      <c r="H231" s="156">
        <f>'[2]Actv PlacedInServc'!R237</f>
        <v>0</v>
      </c>
      <c r="I231" s="156">
        <f>'[2]Actv PlacedInServc'!S237</f>
        <v>0</v>
      </c>
      <c r="J231" s="156">
        <f>'[2]Actv PlacedInServc'!T237</f>
        <v>0</v>
      </c>
      <c r="K231" s="156">
        <f>'[2]Actv PlacedInServc'!U237</f>
        <v>0</v>
      </c>
      <c r="L231" s="156">
        <f>'[2]Actv PlacedInServc'!V237</f>
        <v>0</v>
      </c>
      <c r="M231" s="156">
        <f>'[2]Actv PlacedInServc'!W237</f>
        <v>0</v>
      </c>
      <c r="N231" s="156">
        <f>'[2]Actv PlacedInServc'!X237</f>
        <v>0</v>
      </c>
      <c r="O231" s="156">
        <f>'[2]Actv PlacedInServc'!Y237</f>
        <v>0</v>
      </c>
      <c r="P231" s="156">
        <f>'[2]Actv PlacedInServc'!Z237</f>
        <v>0</v>
      </c>
      <c r="Q231" s="156">
        <f>'[2]Actv PlacedInServc'!AA237</f>
        <v>0</v>
      </c>
      <c r="R231" s="156">
        <f>'[2]Actv PlacedInServc'!AB237</f>
        <v>0</v>
      </c>
      <c r="S231" s="156">
        <f>'[2]Actv PlacedInServc'!AC237</f>
        <v>0</v>
      </c>
      <c r="T231" s="156">
        <f>'[2]Actv PlacedInServc'!AD237</f>
        <v>0</v>
      </c>
      <c r="U231" s="156">
        <f>'[2]Actv PlacedInServc'!AE237</f>
        <v>0</v>
      </c>
      <c r="V231" s="156">
        <f>'[2]Actv PlacedInServc'!AF237</f>
        <v>0</v>
      </c>
      <c r="W231" s="156">
        <f>'[2]Actv PlacedInServc'!AG237</f>
        <v>0</v>
      </c>
      <c r="X231" s="156">
        <f>'[2]Actv PlacedInServc'!AH237</f>
        <v>0</v>
      </c>
      <c r="Y231" s="156">
        <f>'[2]Actv PlacedInServc'!AI237</f>
        <v>0</v>
      </c>
      <c r="Z231" s="156">
        <f>'[2]Actv PlacedInServc'!AJ237</f>
        <v>0</v>
      </c>
      <c r="AA231" s="156">
        <f>'[2]Actv PlacedInServc'!AK237</f>
        <v>0</v>
      </c>
      <c r="AB231" s="156">
        <f>'[2]Actv PlacedInServc'!AL237</f>
        <v>0</v>
      </c>
      <c r="AC231" s="156">
        <v>0</v>
      </c>
      <c r="AD231" s="156">
        <v>0</v>
      </c>
      <c r="AE231" s="156">
        <v>0</v>
      </c>
      <c r="AF231" s="156">
        <v>0</v>
      </c>
      <c r="AG231" s="156">
        <v>0</v>
      </c>
      <c r="AH231" s="156">
        <v>0</v>
      </c>
      <c r="AI231" s="156">
        <v>0</v>
      </c>
      <c r="AJ231" s="156">
        <v>0</v>
      </c>
      <c r="AK231" s="156">
        <v>0</v>
      </c>
      <c r="AL231" s="156">
        <v>0</v>
      </c>
      <c r="AM231" s="156">
        <v>0</v>
      </c>
      <c r="AN231" s="156">
        <v>0</v>
      </c>
      <c r="AO231" s="156">
        <v>0</v>
      </c>
      <c r="AP231" s="156">
        <f t="shared" si="17"/>
        <v>0</v>
      </c>
      <c r="AQ231" s="156">
        <f t="shared" si="18"/>
        <v>0</v>
      </c>
      <c r="AR231" s="156">
        <f t="shared" si="19"/>
        <v>0</v>
      </c>
    </row>
    <row r="232" spans="1:44" x14ac:dyDescent="0.25">
      <c r="A232" s="152" t="str">
        <f>'[2]Actv PlacedInServc'!H238</f>
        <v>10130450</v>
      </c>
      <c r="B232" s="153" t="str">
        <f>'[2]Actv PlacedInServc'!F238</f>
        <v>304700-Struct &amp; Imp-Store,Shop,Gar</v>
      </c>
      <c r="C232" s="154" t="str">
        <f t="shared" si="16"/>
        <v>304700</v>
      </c>
      <c r="D232" s="37" t="str">
        <f>IFERROR(VLOOKUP(C232,'UPIS Acct PP to SAP mapping'!$C$6:$F$81,4,FALSE),0)</f>
        <v>BUILDING</v>
      </c>
      <c r="E232" s="155"/>
      <c r="F232" s="156">
        <f>'[2]Actv PlacedInServc'!P238</f>
        <v>0</v>
      </c>
      <c r="G232" s="156">
        <f>'[2]Actv PlacedInServc'!Q238</f>
        <v>0</v>
      </c>
      <c r="H232" s="156">
        <f>'[2]Actv PlacedInServc'!R238</f>
        <v>0</v>
      </c>
      <c r="I232" s="156">
        <f>'[2]Actv PlacedInServc'!S238</f>
        <v>0</v>
      </c>
      <c r="J232" s="156">
        <f>'[2]Actv PlacedInServc'!T238</f>
        <v>0</v>
      </c>
      <c r="K232" s="156">
        <f>'[2]Actv PlacedInServc'!U238</f>
        <v>0</v>
      </c>
      <c r="L232" s="156">
        <f>'[2]Actv PlacedInServc'!V238</f>
        <v>0</v>
      </c>
      <c r="M232" s="156">
        <f>'[2]Actv PlacedInServc'!W238</f>
        <v>0</v>
      </c>
      <c r="N232" s="156">
        <f>'[2]Actv PlacedInServc'!X238</f>
        <v>0</v>
      </c>
      <c r="O232" s="156">
        <f>'[2]Actv PlacedInServc'!Y238</f>
        <v>0</v>
      </c>
      <c r="P232" s="156">
        <f>'[2]Actv PlacedInServc'!Z238</f>
        <v>0</v>
      </c>
      <c r="Q232" s="156">
        <f>'[2]Actv PlacedInServc'!AA238</f>
        <v>0</v>
      </c>
      <c r="R232" s="156">
        <f>'[2]Actv PlacedInServc'!AB238</f>
        <v>0</v>
      </c>
      <c r="S232" s="156">
        <f>'[2]Actv PlacedInServc'!AC238</f>
        <v>0</v>
      </c>
      <c r="T232" s="156">
        <f>'[2]Actv PlacedInServc'!AD238</f>
        <v>0</v>
      </c>
      <c r="U232" s="156">
        <f>'[2]Actv PlacedInServc'!AE238</f>
        <v>0</v>
      </c>
      <c r="V232" s="156">
        <f>'[2]Actv PlacedInServc'!AF238</f>
        <v>0</v>
      </c>
      <c r="W232" s="156">
        <f>'[2]Actv PlacedInServc'!AG238</f>
        <v>0</v>
      </c>
      <c r="X232" s="156">
        <f>'[2]Actv PlacedInServc'!AH238</f>
        <v>0</v>
      </c>
      <c r="Y232" s="156">
        <f>'[2]Actv PlacedInServc'!AI238</f>
        <v>0</v>
      </c>
      <c r="Z232" s="156">
        <f>'[2]Actv PlacedInServc'!AJ238</f>
        <v>0</v>
      </c>
      <c r="AA232" s="156">
        <f>'[2]Actv PlacedInServc'!AK238</f>
        <v>0</v>
      </c>
      <c r="AB232" s="156">
        <f>'[2]Actv PlacedInServc'!AL238</f>
        <v>0</v>
      </c>
      <c r="AC232" s="156">
        <v>0</v>
      </c>
      <c r="AD232" s="156">
        <v>0</v>
      </c>
      <c r="AE232" s="156">
        <v>0</v>
      </c>
      <c r="AF232" s="156">
        <v>0</v>
      </c>
      <c r="AG232" s="156">
        <v>0</v>
      </c>
      <c r="AH232" s="156">
        <v>0</v>
      </c>
      <c r="AI232" s="156">
        <v>0</v>
      </c>
      <c r="AJ232" s="156">
        <v>0</v>
      </c>
      <c r="AK232" s="156">
        <v>0</v>
      </c>
      <c r="AL232" s="156">
        <v>0</v>
      </c>
      <c r="AM232" s="156">
        <v>0</v>
      </c>
      <c r="AN232" s="156">
        <v>0</v>
      </c>
      <c r="AO232" s="156">
        <v>0</v>
      </c>
      <c r="AP232" s="156">
        <f t="shared" si="17"/>
        <v>0</v>
      </c>
      <c r="AQ232" s="156">
        <f t="shared" si="18"/>
        <v>0</v>
      </c>
      <c r="AR232" s="156">
        <f t="shared" si="19"/>
        <v>0</v>
      </c>
    </row>
    <row r="233" spans="1:44" x14ac:dyDescent="0.25">
      <c r="A233" s="152" t="str">
        <f>'[2]Actv PlacedInServc'!H239</f>
        <v>10130350</v>
      </c>
      <c r="B233" s="153" t="str">
        <f>'[2]Actv PlacedInServc'!F239</f>
        <v>303500-Land &amp; Land Rights-T&amp;D</v>
      </c>
      <c r="C233" s="154" t="str">
        <f t="shared" si="16"/>
        <v>303500</v>
      </c>
      <c r="D233" s="37" t="str">
        <f>IFERROR(VLOOKUP(C233,'UPIS Acct PP to SAP mapping'!$C$6:$F$81,4,FALSE),0)</f>
        <v>LAND</v>
      </c>
      <c r="E233" s="155"/>
      <c r="F233" s="156">
        <f>'[2]Actv PlacedInServc'!P239</f>
        <v>0</v>
      </c>
      <c r="G233" s="156">
        <f>'[2]Actv PlacedInServc'!Q239</f>
        <v>0</v>
      </c>
      <c r="H233" s="156">
        <f>'[2]Actv PlacedInServc'!R239</f>
        <v>0</v>
      </c>
      <c r="I233" s="156">
        <f>'[2]Actv PlacedInServc'!S239</f>
        <v>0</v>
      </c>
      <c r="J233" s="156">
        <f>'[2]Actv PlacedInServc'!T239</f>
        <v>0</v>
      </c>
      <c r="K233" s="156">
        <f>'[2]Actv PlacedInServc'!U239</f>
        <v>0</v>
      </c>
      <c r="L233" s="156">
        <f>'[2]Actv PlacedInServc'!V239</f>
        <v>0</v>
      </c>
      <c r="M233" s="156">
        <f>'[2]Actv PlacedInServc'!W239</f>
        <v>0</v>
      </c>
      <c r="N233" s="156">
        <f>'[2]Actv PlacedInServc'!X239</f>
        <v>0</v>
      </c>
      <c r="O233" s="156">
        <f>'[2]Actv PlacedInServc'!Y239</f>
        <v>0</v>
      </c>
      <c r="P233" s="156">
        <f>'[2]Actv PlacedInServc'!Z239</f>
        <v>0</v>
      </c>
      <c r="Q233" s="156">
        <f>'[2]Actv PlacedInServc'!AA239</f>
        <v>0</v>
      </c>
      <c r="R233" s="156">
        <f>'[2]Actv PlacedInServc'!AB239</f>
        <v>0</v>
      </c>
      <c r="S233" s="156">
        <f>'[2]Actv PlacedInServc'!AC239</f>
        <v>0</v>
      </c>
      <c r="T233" s="156">
        <f>'[2]Actv PlacedInServc'!AD239</f>
        <v>0</v>
      </c>
      <c r="U233" s="156">
        <f>'[2]Actv PlacedInServc'!AE239</f>
        <v>0</v>
      </c>
      <c r="V233" s="156">
        <f>'[2]Actv PlacedInServc'!AF239</f>
        <v>0</v>
      </c>
      <c r="W233" s="156">
        <f>'[2]Actv PlacedInServc'!AG239</f>
        <v>0</v>
      </c>
      <c r="X233" s="156">
        <f>'[2]Actv PlacedInServc'!AH239</f>
        <v>0</v>
      </c>
      <c r="Y233" s="156">
        <f>'[2]Actv PlacedInServc'!AI239</f>
        <v>0</v>
      </c>
      <c r="Z233" s="156">
        <f>'[2]Actv PlacedInServc'!AJ239</f>
        <v>0</v>
      </c>
      <c r="AA233" s="156">
        <f>'[2]Actv PlacedInServc'!AK239</f>
        <v>0</v>
      </c>
      <c r="AB233" s="156">
        <f>'[2]Actv PlacedInServc'!AL239</f>
        <v>0</v>
      </c>
      <c r="AC233" s="156">
        <v>0</v>
      </c>
      <c r="AD233" s="156">
        <v>0</v>
      </c>
      <c r="AE233" s="156">
        <v>0</v>
      </c>
      <c r="AF233" s="156">
        <v>0</v>
      </c>
      <c r="AG233" s="156">
        <v>0</v>
      </c>
      <c r="AH233" s="156">
        <v>0</v>
      </c>
      <c r="AI233" s="156">
        <v>0</v>
      </c>
      <c r="AJ233" s="156">
        <v>0</v>
      </c>
      <c r="AK233" s="156">
        <v>0</v>
      </c>
      <c r="AL233" s="156">
        <v>0</v>
      </c>
      <c r="AM233" s="156">
        <v>0</v>
      </c>
      <c r="AN233" s="156">
        <v>0</v>
      </c>
      <c r="AO233" s="156">
        <v>0</v>
      </c>
      <c r="AP233" s="156">
        <f t="shared" si="17"/>
        <v>0</v>
      </c>
      <c r="AQ233" s="156">
        <f t="shared" si="18"/>
        <v>0</v>
      </c>
      <c r="AR233" s="156">
        <f t="shared" si="19"/>
        <v>0</v>
      </c>
    </row>
    <row r="234" spans="1:44" x14ac:dyDescent="0.25">
      <c r="A234" s="152" t="str">
        <f>'[2]Actv PlacedInServc'!H240</f>
        <v/>
      </c>
      <c r="B234" s="153" t="str">
        <f>'[2]Actv PlacedInServc'!F240</f>
        <v/>
      </c>
      <c r="C234" s="154" t="str">
        <f t="shared" si="16"/>
        <v/>
      </c>
      <c r="D234" s="37">
        <f>IFERROR(VLOOKUP(C234,'UPIS Acct PP to SAP mapping'!$C$6:$F$81,4,FALSE),0)</f>
        <v>0</v>
      </c>
      <c r="E234" s="155" t="str">
        <f>IF(A234="", B234, E233)</f>
        <v/>
      </c>
      <c r="F234" s="156" t="str">
        <f>'[2]Actv PlacedInServc'!P240</f>
        <v/>
      </c>
      <c r="G234" s="156" t="str">
        <f>'[2]Actv PlacedInServc'!Q240</f>
        <v/>
      </c>
      <c r="H234" s="156" t="str">
        <f>'[2]Actv PlacedInServc'!R240</f>
        <v/>
      </c>
      <c r="I234" s="156" t="str">
        <f>'[2]Actv PlacedInServc'!S240</f>
        <v/>
      </c>
      <c r="J234" s="156" t="str">
        <f>'[2]Actv PlacedInServc'!T240</f>
        <v/>
      </c>
      <c r="K234" s="156" t="str">
        <f>'[2]Actv PlacedInServc'!U240</f>
        <v/>
      </c>
      <c r="L234" s="156" t="str">
        <f>'[2]Actv PlacedInServc'!V240</f>
        <v/>
      </c>
      <c r="M234" s="156" t="str">
        <f>'[2]Actv PlacedInServc'!W240</f>
        <v/>
      </c>
      <c r="N234" s="156" t="str">
        <f>'[2]Actv PlacedInServc'!X240</f>
        <v/>
      </c>
      <c r="O234" s="156" t="str">
        <f>'[2]Actv PlacedInServc'!Y240</f>
        <v/>
      </c>
      <c r="P234" s="156" t="str">
        <f>'[2]Actv PlacedInServc'!Z240</f>
        <v/>
      </c>
      <c r="Q234" s="156" t="str">
        <f>'[2]Actv PlacedInServc'!AA240</f>
        <v/>
      </c>
      <c r="R234" s="156" t="str">
        <f>'[2]Actv PlacedInServc'!AB240</f>
        <v/>
      </c>
      <c r="S234" s="156" t="str">
        <f>'[2]Actv PlacedInServc'!AC240</f>
        <v/>
      </c>
      <c r="T234" s="156" t="str">
        <f>'[2]Actv PlacedInServc'!AD240</f>
        <v/>
      </c>
      <c r="U234" s="156" t="str">
        <f>'[2]Actv PlacedInServc'!AE240</f>
        <v/>
      </c>
      <c r="V234" s="156" t="str">
        <f>'[2]Actv PlacedInServc'!AF240</f>
        <v/>
      </c>
      <c r="W234" s="156" t="str">
        <f>'[2]Actv PlacedInServc'!AG240</f>
        <v/>
      </c>
      <c r="X234" s="156" t="str">
        <f>'[2]Actv PlacedInServc'!AH240</f>
        <v/>
      </c>
      <c r="Y234" s="156" t="str">
        <f>'[2]Actv PlacedInServc'!AI240</f>
        <v/>
      </c>
      <c r="Z234" s="156" t="str">
        <f>'[2]Actv PlacedInServc'!AJ240</f>
        <v/>
      </c>
      <c r="AA234" s="156" t="str">
        <f>'[2]Actv PlacedInServc'!AK240</f>
        <v/>
      </c>
      <c r="AB234" s="156" t="str">
        <f>'[2]Actv PlacedInServc'!AL240</f>
        <v/>
      </c>
      <c r="AC234" s="156" t="s">
        <v>302</v>
      </c>
      <c r="AD234" s="156" t="s">
        <v>302</v>
      </c>
      <c r="AE234" s="156" t="s">
        <v>302</v>
      </c>
      <c r="AF234" s="156" t="s">
        <v>302</v>
      </c>
      <c r="AG234" s="156" t="s">
        <v>302</v>
      </c>
      <c r="AH234" s="156" t="s">
        <v>302</v>
      </c>
      <c r="AI234" s="156" t="s">
        <v>302</v>
      </c>
      <c r="AJ234" s="156" t="s">
        <v>302</v>
      </c>
      <c r="AK234" s="156" t="s">
        <v>302</v>
      </c>
      <c r="AL234" s="156" t="s">
        <v>302</v>
      </c>
      <c r="AM234" s="156" t="s">
        <v>302</v>
      </c>
      <c r="AN234" s="156" t="s">
        <v>302</v>
      </c>
      <c r="AO234" s="156">
        <v>0</v>
      </c>
      <c r="AP234" s="156">
        <f t="shared" si="17"/>
        <v>0</v>
      </c>
      <c r="AQ234" s="156">
        <f t="shared" si="18"/>
        <v>0</v>
      </c>
      <c r="AR234" s="156">
        <f t="shared" si="19"/>
        <v>0</v>
      </c>
    </row>
    <row r="235" spans="1:44" x14ac:dyDescent="0.25">
      <c r="A235" s="152" t="str">
        <f>'[2]Actv PlacedInServc'!H241</f>
        <v/>
      </c>
      <c r="B235" s="153" t="str">
        <f>'[2]Actv PlacedInServc'!F241</f>
        <v/>
      </c>
      <c r="C235" s="154" t="str">
        <f t="shared" si="16"/>
        <v/>
      </c>
      <c r="D235" s="37">
        <f>IFERROR(VLOOKUP(C235,'UPIS Acct PP to SAP mapping'!$C$6:$F$81,4,FALSE),0)</f>
        <v>0</v>
      </c>
      <c r="E235" s="155" t="str">
        <f>IF(A235="", B235, E234)</f>
        <v/>
      </c>
      <c r="F235" s="156" t="str">
        <f>'[2]Actv PlacedInServc'!P241</f>
        <v/>
      </c>
      <c r="G235" s="156" t="str">
        <f>'[2]Actv PlacedInServc'!Q241</f>
        <v/>
      </c>
      <c r="H235" s="156" t="str">
        <f>'[2]Actv PlacedInServc'!R241</f>
        <v/>
      </c>
      <c r="I235" s="156" t="str">
        <f>'[2]Actv PlacedInServc'!S241</f>
        <v/>
      </c>
      <c r="J235" s="156" t="str">
        <f>'[2]Actv PlacedInServc'!T241</f>
        <v/>
      </c>
      <c r="K235" s="156" t="str">
        <f>'[2]Actv PlacedInServc'!U241</f>
        <v/>
      </c>
      <c r="L235" s="156" t="str">
        <f>'[2]Actv PlacedInServc'!V241</f>
        <v/>
      </c>
      <c r="M235" s="156" t="str">
        <f>'[2]Actv PlacedInServc'!W241</f>
        <v/>
      </c>
      <c r="N235" s="156" t="str">
        <f>'[2]Actv PlacedInServc'!X241</f>
        <v/>
      </c>
      <c r="O235" s="156" t="str">
        <f>'[2]Actv PlacedInServc'!Y241</f>
        <v/>
      </c>
      <c r="P235" s="156" t="str">
        <f>'[2]Actv PlacedInServc'!Z241</f>
        <v/>
      </c>
      <c r="Q235" s="156" t="str">
        <f>'[2]Actv PlacedInServc'!AA241</f>
        <v/>
      </c>
      <c r="R235" s="156" t="str">
        <f>'[2]Actv PlacedInServc'!AB241</f>
        <v/>
      </c>
      <c r="S235" s="156" t="str">
        <f>'[2]Actv PlacedInServc'!AC241</f>
        <v/>
      </c>
      <c r="T235" s="156" t="str">
        <f>'[2]Actv PlacedInServc'!AD241</f>
        <v/>
      </c>
      <c r="U235" s="156" t="str">
        <f>'[2]Actv PlacedInServc'!AE241</f>
        <v/>
      </c>
      <c r="V235" s="156" t="str">
        <f>'[2]Actv PlacedInServc'!AF241</f>
        <v/>
      </c>
      <c r="W235" s="156" t="str">
        <f>'[2]Actv PlacedInServc'!AG241</f>
        <v/>
      </c>
      <c r="X235" s="156" t="str">
        <f>'[2]Actv PlacedInServc'!AH241</f>
        <v/>
      </c>
      <c r="Y235" s="156" t="str">
        <f>'[2]Actv PlacedInServc'!AI241</f>
        <v/>
      </c>
      <c r="Z235" s="156" t="str">
        <f>'[2]Actv PlacedInServc'!AJ241</f>
        <v/>
      </c>
      <c r="AA235" s="156" t="str">
        <f>'[2]Actv PlacedInServc'!AK241</f>
        <v/>
      </c>
      <c r="AB235" s="156" t="str">
        <f>'[2]Actv PlacedInServc'!AL241</f>
        <v/>
      </c>
      <c r="AC235" s="156" t="s">
        <v>302</v>
      </c>
      <c r="AD235" s="156" t="s">
        <v>302</v>
      </c>
      <c r="AE235" s="156" t="s">
        <v>302</v>
      </c>
      <c r="AF235" s="156" t="s">
        <v>302</v>
      </c>
      <c r="AG235" s="156" t="s">
        <v>302</v>
      </c>
      <c r="AH235" s="156" t="s">
        <v>302</v>
      </c>
      <c r="AI235" s="156" t="s">
        <v>302</v>
      </c>
      <c r="AJ235" s="156" t="s">
        <v>302</v>
      </c>
      <c r="AK235" s="156" t="s">
        <v>302</v>
      </c>
      <c r="AL235" s="156" t="s">
        <v>302</v>
      </c>
      <c r="AM235" s="156" t="s">
        <v>302</v>
      </c>
      <c r="AN235" s="156" t="s">
        <v>302</v>
      </c>
      <c r="AO235" s="156">
        <v>0</v>
      </c>
      <c r="AP235" s="156">
        <f t="shared" si="17"/>
        <v>0</v>
      </c>
      <c r="AQ235" s="156">
        <f t="shared" si="18"/>
        <v>0</v>
      </c>
      <c r="AR235" s="156">
        <f t="shared" si="19"/>
        <v>0</v>
      </c>
    </row>
    <row r="236" spans="1:44" x14ac:dyDescent="0.25">
      <c r="A236" s="152" t="str">
        <f>'[2]Actv PlacedInServc'!H242</f>
        <v/>
      </c>
      <c r="B236" s="153" t="str">
        <f>'[2]Actv PlacedInServc'!F242</f>
        <v/>
      </c>
      <c r="C236" s="154" t="str">
        <f t="shared" si="16"/>
        <v/>
      </c>
      <c r="D236" s="37">
        <f>IFERROR(VLOOKUP(C236,'UPIS Acct PP to SAP mapping'!$C$6:$F$81,4,FALSE),0)</f>
        <v>0</v>
      </c>
      <c r="E236" s="155" t="str">
        <f>IF(A236="", B236, E235)</f>
        <v/>
      </c>
      <c r="F236" s="156" t="str">
        <f>'[2]Actv PlacedInServc'!P242</f>
        <v/>
      </c>
      <c r="G236" s="156">
        <f>'[2]Actv PlacedInServc'!Q242</f>
        <v>0</v>
      </c>
      <c r="H236" s="156">
        <f>'[2]Actv PlacedInServc'!R242</f>
        <v>0</v>
      </c>
      <c r="I236" s="156">
        <f>'[2]Actv PlacedInServc'!S242</f>
        <v>0</v>
      </c>
      <c r="J236" s="156">
        <f>'[2]Actv PlacedInServc'!T242</f>
        <v>0</v>
      </c>
      <c r="K236" s="156">
        <f>'[2]Actv PlacedInServc'!U242</f>
        <v>0</v>
      </c>
      <c r="L236" s="156">
        <f>'[2]Actv PlacedInServc'!V242</f>
        <v>0</v>
      </c>
      <c r="M236" s="156">
        <f>'[2]Actv PlacedInServc'!W242</f>
        <v>0</v>
      </c>
      <c r="N236" s="156">
        <f>'[2]Actv PlacedInServc'!X242</f>
        <v>0</v>
      </c>
      <c r="O236" s="156">
        <f>'[2]Actv PlacedInServc'!Y242</f>
        <v>0</v>
      </c>
      <c r="P236" s="156">
        <f>'[2]Actv PlacedInServc'!Z242</f>
        <v>0</v>
      </c>
      <c r="Q236" s="156">
        <f>'[2]Actv PlacedInServc'!AA242</f>
        <v>0</v>
      </c>
      <c r="R236" s="156">
        <f>'[2]Actv PlacedInServc'!AB242</f>
        <v>0</v>
      </c>
      <c r="S236" s="156">
        <f>'[2]Actv PlacedInServc'!AC242</f>
        <v>0</v>
      </c>
      <c r="T236" s="156">
        <f>'[2]Actv PlacedInServc'!AD242</f>
        <v>0</v>
      </c>
      <c r="U236" s="156">
        <f>'[2]Actv PlacedInServc'!AE242</f>
        <v>0</v>
      </c>
      <c r="V236" s="156">
        <f>'[2]Actv PlacedInServc'!AF242</f>
        <v>0</v>
      </c>
      <c r="W236" s="156">
        <f>'[2]Actv PlacedInServc'!AG242</f>
        <v>0</v>
      </c>
      <c r="X236" s="156">
        <f>'[2]Actv PlacedInServc'!AH242</f>
        <v>0</v>
      </c>
      <c r="Y236" s="156">
        <f>'[2]Actv PlacedInServc'!AI242</f>
        <v>0</v>
      </c>
      <c r="Z236" s="156">
        <f>'[2]Actv PlacedInServc'!AJ242</f>
        <v>0</v>
      </c>
      <c r="AA236" s="156">
        <f>'[2]Actv PlacedInServc'!AK242</f>
        <v>0</v>
      </c>
      <c r="AB236" s="156">
        <f>'[2]Actv PlacedInServc'!AL242</f>
        <v>0</v>
      </c>
      <c r="AC236" s="156">
        <v>0</v>
      </c>
      <c r="AD236" s="156">
        <v>0</v>
      </c>
      <c r="AE236" s="156">
        <v>0</v>
      </c>
      <c r="AF236" s="156">
        <v>0</v>
      </c>
      <c r="AG236" s="156">
        <v>0</v>
      </c>
      <c r="AH236" s="156">
        <v>0</v>
      </c>
      <c r="AI236" s="156">
        <v>0</v>
      </c>
      <c r="AJ236" s="156">
        <v>0</v>
      </c>
      <c r="AK236" s="156">
        <v>0</v>
      </c>
      <c r="AL236" s="156">
        <v>0</v>
      </c>
      <c r="AM236" s="156">
        <v>0</v>
      </c>
      <c r="AN236" s="156">
        <v>0</v>
      </c>
      <c r="AO236" s="156">
        <v>0</v>
      </c>
      <c r="AP236" s="156">
        <f t="shared" si="17"/>
        <v>0</v>
      </c>
      <c r="AQ236" s="156">
        <f t="shared" si="18"/>
        <v>0</v>
      </c>
      <c r="AR236" s="156">
        <f t="shared" si="19"/>
        <v>0</v>
      </c>
    </row>
    <row r="237" spans="1:44" x14ac:dyDescent="0.25">
      <c r="A237" s="152" t="str">
        <f>'[2]Actv PlacedInServc'!H243</f>
        <v/>
      </c>
      <c r="B237" s="153" t="str">
        <f>'[2]Actv PlacedInServc'!F243</f>
        <v>New Circle Rd Widening</v>
      </c>
      <c r="C237" s="154" t="str">
        <f t="shared" si="16"/>
        <v>New Ci</v>
      </c>
      <c r="D237" s="37">
        <f>IFERROR(VLOOKUP(C237,'UPIS Acct PP to SAP mapping'!$C$6:$F$81,4,FALSE),0)</f>
        <v>0</v>
      </c>
      <c r="E237" s="155" t="str">
        <f>IF(A237="", B237, E236)</f>
        <v>New Circle Rd Widening</v>
      </c>
      <c r="F237" s="156" t="str">
        <f>'[2]Actv PlacedInServc'!P243</f>
        <v/>
      </c>
      <c r="G237" s="156">
        <f>'[2]Actv PlacedInServc'!Q243</f>
        <v>0</v>
      </c>
      <c r="H237" s="156">
        <f>'[2]Actv PlacedInServc'!R243</f>
        <v>0</v>
      </c>
      <c r="I237" s="156">
        <f>'[2]Actv PlacedInServc'!S243</f>
        <v>0</v>
      </c>
      <c r="J237" s="156">
        <f>'[2]Actv PlacedInServc'!T243</f>
        <v>0</v>
      </c>
      <c r="K237" s="156">
        <f>'[2]Actv PlacedInServc'!U243</f>
        <v>0</v>
      </c>
      <c r="L237" s="156">
        <f>'[2]Actv PlacedInServc'!V243</f>
        <v>0</v>
      </c>
      <c r="M237" s="156">
        <f>'[2]Actv PlacedInServc'!W243</f>
        <v>0</v>
      </c>
      <c r="N237" s="156">
        <f>'[2]Actv PlacedInServc'!X243</f>
        <v>0</v>
      </c>
      <c r="O237" s="156">
        <f>'[2]Actv PlacedInServc'!Y243</f>
        <v>0</v>
      </c>
      <c r="P237" s="156">
        <f>'[2]Actv PlacedInServc'!Z243</f>
        <v>0</v>
      </c>
      <c r="Q237" s="156">
        <f>'[2]Actv PlacedInServc'!AA243</f>
        <v>0</v>
      </c>
      <c r="R237" s="156">
        <f>'[2]Actv PlacedInServc'!AB243</f>
        <v>0</v>
      </c>
      <c r="S237" s="156">
        <f>'[2]Actv PlacedInServc'!AC243</f>
        <v>0</v>
      </c>
      <c r="T237" s="156">
        <f>'[2]Actv PlacedInServc'!AD243</f>
        <v>0</v>
      </c>
      <c r="U237" s="156">
        <f>'[2]Actv PlacedInServc'!AE243</f>
        <v>0</v>
      </c>
      <c r="V237" s="156">
        <f>'[2]Actv PlacedInServc'!AF243</f>
        <v>0</v>
      </c>
      <c r="W237" s="156">
        <f>'[2]Actv PlacedInServc'!AG243</f>
        <v>0</v>
      </c>
      <c r="X237" s="156">
        <f>'[2]Actv PlacedInServc'!AH243</f>
        <v>0</v>
      </c>
      <c r="Y237" s="156">
        <f>'[2]Actv PlacedInServc'!AI243</f>
        <v>0</v>
      </c>
      <c r="Z237" s="156">
        <f>'[2]Actv PlacedInServc'!AJ243</f>
        <v>0</v>
      </c>
      <c r="AA237" s="156">
        <f>'[2]Actv PlacedInServc'!AK243</f>
        <v>0</v>
      </c>
      <c r="AB237" s="156">
        <f>'[2]Actv PlacedInServc'!AL243</f>
        <v>0</v>
      </c>
      <c r="AC237" s="156">
        <v>0</v>
      </c>
      <c r="AD237" s="156">
        <v>0</v>
      </c>
      <c r="AE237" s="156">
        <v>0</v>
      </c>
      <c r="AF237" s="156">
        <v>0</v>
      </c>
      <c r="AG237" s="156">
        <v>0</v>
      </c>
      <c r="AH237" s="156">
        <v>0</v>
      </c>
      <c r="AI237" s="156">
        <v>0</v>
      </c>
      <c r="AJ237" s="156">
        <v>0</v>
      </c>
      <c r="AK237" s="156">
        <v>0</v>
      </c>
      <c r="AL237" s="156">
        <v>0</v>
      </c>
      <c r="AM237" s="156">
        <v>0</v>
      </c>
      <c r="AN237" s="156">
        <v>0</v>
      </c>
      <c r="AO237" s="156">
        <v>0</v>
      </c>
      <c r="AP237" s="156">
        <f t="shared" si="17"/>
        <v>0</v>
      </c>
      <c r="AQ237" s="156">
        <f t="shared" si="18"/>
        <v>0</v>
      </c>
      <c r="AR237" s="156">
        <f t="shared" si="19"/>
        <v>0</v>
      </c>
    </row>
    <row r="238" spans="1:44" x14ac:dyDescent="0.25">
      <c r="A238" s="152" t="str">
        <f>'[2]Actv PlacedInServc'!H244</f>
        <v>10131120</v>
      </c>
      <c r="B238" s="153" t="str">
        <f>'[2]Actv PlacedInServc'!F244</f>
        <v>311200-Pump Eqp Electric</v>
      </c>
      <c r="C238" s="154" t="str">
        <f t="shared" si="16"/>
        <v>311200</v>
      </c>
      <c r="D238" s="37" t="str">
        <f>IFERROR(VLOOKUP(C238,'UPIS Acct PP to SAP mapping'!$C$6:$F$81,4,FALSE),0)</f>
        <v>WATER</v>
      </c>
      <c r="E238" s="155" t="str">
        <f>IF(A238="", B238, E237)</f>
        <v>New Circle Rd Widening</v>
      </c>
      <c r="F238" s="156">
        <f>'[2]Actv PlacedInServc'!P244</f>
        <v>1455995.4975000001</v>
      </c>
      <c r="G238" s="156">
        <f>'[2]Actv PlacedInServc'!Q244</f>
        <v>0</v>
      </c>
      <c r="H238" s="156">
        <f>'[2]Actv PlacedInServc'!R244</f>
        <v>1455995.4975000001</v>
      </c>
      <c r="I238" s="156">
        <f>'[2]Actv PlacedInServc'!S244</f>
        <v>0</v>
      </c>
      <c r="J238" s="156">
        <f>'[2]Actv PlacedInServc'!T244</f>
        <v>0</v>
      </c>
      <c r="K238" s="156">
        <f>'[2]Actv PlacedInServc'!U244</f>
        <v>0</v>
      </c>
      <c r="L238" s="156">
        <f>'[2]Actv PlacedInServc'!V244</f>
        <v>0</v>
      </c>
      <c r="M238" s="156">
        <f>'[2]Actv PlacedInServc'!W244</f>
        <v>0</v>
      </c>
      <c r="N238" s="156">
        <f>'[2]Actv PlacedInServc'!X244</f>
        <v>0</v>
      </c>
      <c r="O238" s="156">
        <f>'[2]Actv PlacedInServc'!Y244</f>
        <v>0</v>
      </c>
      <c r="P238" s="156">
        <f>'[2]Actv PlacedInServc'!Z244</f>
        <v>0</v>
      </c>
      <c r="Q238" s="156">
        <f>'[2]Actv PlacedInServc'!AA244</f>
        <v>0</v>
      </c>
      <c r="R238" s="156">
        <f>'[2]Actv PlacedInServc'!AB244</f>
        <v>0</v>
      </c>
      <c r="S238" s="156">
        <f>'[2]Actv PlacedInServc'!AC244</f>
        <v>0</v>
      </c>
      <c r="T238" s="156">
        <f>'[2]Actv PlacedInServc'!AD244</f>
        <v>0</v>
      </c>
      <c r="U238" s="156">
        <f>'[2]Actv PlacedInServc'!AE244</f>
        <v>0</v>
      </c>
      <c r="V238" s="156">
        <f>'[2]Actv PlacedInServc'!AF244</f>
        <v>0</v>
      </c>
      <c r="W238" s="156">
        <f>'[2]Actv PlacedInServc'!AG244</f>
        <v>0</v>
      </c>
      <c r="X238" s="156">
        <f>'[2]Actv PlacedInServc'!AH244</f>
        <v>0</v>
      </c>
      <c r="Y238" s="156">
        <f>'[2]Actv PlacedInServc'!AI244</f>
        <v>0</v>
      </c>
      <c r="Z238" s="156">
        <f>'[2]Actv PlacedInServc'!AJ244</f>
        <v>0</v>
      </c>
      <c r="AA238" s="156">
        <f>'[2]Actv PlacedInServc'!AK244</f>
        <v>0</v>
      </c>
      <c r="AB238" s="156">
        <f>'[2]Actv PlacedInServc'!AL244</f>
        <v>0</v>
      </c>
      <c r="AC238" s="156">
        <v>0</v>
      </c>
      <c r="AD238" s="156">
        <v>0</v>
      </c>
      <c r="AE238" s="156">
        <v>0</v>
      </c>
      <c r="AF238" s="156">
        <v>0</v>
      </c>
      <c r="AG238" s="156">
        <v>0</v>
      </c>
      <c r="AH238" s="156">
        <v>0</v>
      </c>
      <c r="AI238" s="156">
        <v>0</v>
      </c>
      <c r="AJ238" s="156">
        <v>0</v>
      </c>
      <c r="AK238" s="156">
        <v>0</v>
      </c>
      <c r="AL238" s="156">
        <v>0</v>
      </c>
      <c r="AM238" s="156">
        <v>0</v>
      </c>
      <c r="AN238" s="156">
        <v>0</v>
      </c>
      <c r="AO238" s="156">
        <v>0</v>
      </c>
      <c r="AP238" s="156">
        <f t="shared" si="17"/>
        <v>2911990.9950000001</v>
      </c>
      <c r="AQ238" s="156">
        <f t="shared" si="18"/>
        <v>0</v>
      </c>
      <c r="AR238" s="156">
        <f t="shared" si="19"/>
        <v>0</v>
      </c>
    </row>
    <row r="239" spans="1:44" x14ac:dyDescent="0.25">
      <c r="A239" s="152" t="str">
        <f>'[2]Actv PlacedInServc'!H245</f>
        <v>10132010</v>
      </c>
      <c r="B239" s="153" t="str">
        <f>'[2]Actv PlacedInServc'!F245</f>
        <v>320100-WT Equip Non-Media</v>
      </c>
      <c r="C239" s="154" t="str">
        <f t="shared" si="16"/>
        <v>320100</v>
      </c>
      <c r="D239" s="37" t="str">
        <f>IFERROR(VLOOKUP(C239,'UPIS Acct PP to SAP mapping'!$C$6:$F$81,4,FALSE),0)</f>
        <v>WATER</v>
      </c>
      <c r="E239" s="155"/>
      <c r="F239" s="156">
        <f>'[2]Actv PlacedInServc'!P245</f>
        <v>970663.66500000004</v>
      </c>
      <c r="G239" s="156">
        <f>'[2]Actv PlacedInServc'!Q245</f>
        <v>0</v>
      </c>
      <c r="H239" s="156">
        <f>'[2]Actv PlacedInServc'!R245</f>
        <v>970663.66500000004</v>
      </c>
      <c r="I239" s="156">
        <f>'[2]Actv PlacedInServc'!S245</f>
        <v>0</v>
      </c>
      <c r="J239" s="156">
        <f>'[2]Actv PlacedInServc'!T245</f>
        <v>0</v>
      </c>
      <c r="K239" s="156">
        <f>'[2]Actv PlacedInServc'!U245</f>
        <v>0</v>
      </c>
      <c r="L239" s="156">
        <f>'[2]Actv PlacedInServc'!V245</f>
        <v>0</v>
      </c>
      <c r="M239" s="156">
        <f>'[2]Actv PlacedInServc'!W245</f>
        <v>0</v>
      </c>
      <c r="N239" s="156">
        <f>'[2]Actv PlacedInServc'!X245</f>
        <v>0</v>
      </c>
      <c r="O239" s="156">
        <f>'[2]Actv PlacedInServc'!Y245</f>
        <v>0</v>
      </c>
      <c r="P239" s="156">
        <f>'[2]Actv PlacedInServc'!Z245</f>
        <v>0</v>
      </c>
      <c r="Q239" s="156">
        <f>'[2]Actv PlacedInServc'!AA245</f>
        <v>0</v>
      </c>
      <c r="R239" s="156">
        <f>'[2]Actv PlacedInServc'!AB245</f>
        <v>0</v>
      </c>
      <c r="S239" s="156">
        <f>'[2]Actv PlacedInServc'!AC245</f>
        <v>0</v>
      </c>
      <c r="T239" s="156">
        <f>'[2]Actv PlacedInServc'!AD245</f>
        <v>0</v>
      </c>
      <c r="U239" s="156">
        <f>'[2]Actv PlacedInServc'!AE245</f>
        <v>0</v>
      </c>
      <c r="V239" s="156">
        <f>'[2]Actv PlacedInServc'!AF245</f>
        <v>0</v>
      </c>
      <c r="W239" s="156">
        <f>'[2]Actv PlacedInServc'!AG245</f>
        <v>0</v>
      </c>
      <c r="X239" s="156">
        <f>'[2]Actv PlacedInServc'!AH245</f>
        <v>0</v>
      </c>
      <c r="Y239" s="156">
        <f>'[2]Actv PlacedInServc'!AI245</f>
        <v>0</v>
      </c>
      <c r="Z239" s="156">
        <f>'[2]Actv PlacedInServc'!AJ245</f>
        <v>0</v>
      </c>
      <c r="AA239" s="156">
        <f>'[2]Actv PlacedInServc'!AK245</f>
        <v>0</v>
      </c>
      <c r="AB239" s="156">
        <f>'[2]Actv PlacedInServc'!AL245</f>
        <v>0</v>
      </c>
      <c r="AC239" s="156">
        <v>0</v>
      </c>
      <c r="AD239" s="156">
        <v>0</v>
      </c>
      <c r="AE239" s="156">
        <v>0</v>
      </c>
      <c r="AF239" s="156">
        <v>0</v>
      </c>
      <c r="AG239" s="156">
        <v>0</v>
      </c>
      <c r="AH239" s="156">
        <v>0</v>
      </c>
      <c r="AI239" s="156">
        <v>0</v>
      </c>
      <c r="AJ239" s="156">
        <v>0</v>
      </c>
      <c r="AK239" s="156">
        <v>0</v>
      </c>
      <c r="AL239" s="156">
        <v>0</v>
      </c>
      <c r="AM239" s="156">
        <v>0</v>
      </c>
      <c r="AN239" s="156">
        <v>0</v>
      </c>
      <c r="AO239" s="156">
        <v>0</v>
      </c>
      <c r="AP239" s="156">
        <f t="shared" si="17"/>
        <v>1941327.33</v>
      </c>
      <c r="AQ239" s="156">
        <f t="shared" si="18"/>
        <v>0</v>
      </c>
      <c r="AR239" s="156">
        <f t="shared" si="19"/>
        <v>0</v>
      </c>
    </row>
    <row r="240" spans="1:44" x14ac:dyDescent="0.25">
      <c r="A240" s="152" t="str">
        <f>'[2]Actv PlacedInServc'!H246</f>
        <v>10134700</v>
      </c>
      <c r="B240" s="153" t="str">
        <f>'[2]Actv PlacedInServc'!F246</f>
        <v>347000-Misc Equipment</v>
      </c>
      <c r="C240" s="154" t="str">
        <f t="shared" si="16"/>
        <v>347000</v>
      </c>
      <c r="D240" s="37" t="str">
        <f>IFERROR(VLOOKUP(C240,'UPIS Acct PP to SAP mapping'!$C$6:$F$81,4,FALSE),0)</f>
        <v>WATER</v>
      </c>
      <c r="E240" s="155">
        <f>IF(A240="", B240, E239)</f>
        <v>0</v>
      </c>
      <c r="F240" s="156">
        <f>'[2]Actv PlacedInServc'!P246</f>
        <v>485331.83250000002</v>
      </c>
      <c r="G240" s="156">
        <f>'[2]Actv PlacedInServc'!Q246</f>
        <v>0</v>
      </c>
      <c r="H240" s="156">
        <f>'[2]Actv PlacedInServc'!R246</f>
        <v>485331.83250000002</v>
      </c>
      <c r="I240" s="156">
        <f>'[2]Actv PlacedInServc'!S246</f>
        <v>0</v>
      </c>
      <c r="J240" s="156">
        <f>'[2]Actv PlacedInServc'!T246</f>
        <v>0</v>
      </c>
      <c r="K240" s="156">
        <f>'[2]Actv PlacedInServc'!U246</f>
        <v>0</v>
      </c>
      <c r="L240" s="156">
        <f>'[2]Actv PlacedInServc'!V246</f>
        <v>0</v>
      </c>
      <c r="M240" s="156">
        <f>'[2]Actv PlacedInServc'!W246</f>
        <v>0</v>
      </c>
      <c r="N240" s="156">
        <f>'[2]Actv PlacedInServc'!X246</f>
        <v>0</v>
      </c>
      <c r="O240" s="156">
        <f>'[2]Actv PlacedInServc'!Y246</f>
        <v>0</v>
      </c>
      <c r="P240" s="156">
        <f>'[2]Actv PlacedInServc'!Z246</f>
        <v>0</v>
      </c>
      <c r="Q240" s="156">
        <f>'[2]Actv PlacedInServc'!AA246</f>
        <v>0</v>
      </c>
      <c r="R240" s="156">
        <f>'[2]Actv PlacedInServc'!AB246</f>
        <v>0</v>
      </c>
      <c r="S240" s="156">
        <f>'[2]Actv PlacedInServc'!AC246</f>
        <v>0</v>
      </c>
      <c r="T240" s="156">
        <f>'[2]Actv PlacedInServc'!AD246</f>
        <v>0</v>
      </c>
      <c r="U240" s="156">
        <f>'[2]Actv PlacedInServc'!AE246</f>
        <v>0</v>
      </c>
      <c r="V240" s="156">
        <f>'[2]Actv PlacedInServc'!AF246</f>
        <v>0</v>
      </c>
      <c r="W240" s="156">
        <f>'[2]Actv PlacedInServc'!AG246</f>
        <v>0</v>
      </c>
      <c r="X240" s="156">
        <f>'[2]Actv PlacedInServc'!AH246</f>
        <v>0</v>
      </c>
      <c r="Y240" s="156">
        <f>'[2]Actv PlacedInServc'!AI246</f>
        <v>0</v>
      </c>
      <c r="Z240" s="156">
        <f>'[2]Actv PlacedInServc'!AJ246</f>
        <v>0</v>
      </c>
      <c r="AA240" s="156">
        <f>'[2]Actv PlacedInServc'!AK246</f>
        <v>0</v>
      </c>
      <c r="AB240" s="156">
        <f>'[2]Actv PlacedInServc'!AL246</f>
        <v>0</v>
      </c>
      <c r="AC240" s="156">
        <v>0</v>
      </c>
      <c r="AD240" s="156">
        <v>0</v>
      </c>
      <c r="AE240" s="156">
        <v>0</v>
      </c>
      <c r="AF240" s="156">
        <v>0</v>
      </c>
      <c r="AG240" s="156">
        <v>0</v>
      </c>
      <c r="AH240" s="156">
        <v>0</v>
      </c>
      <c r="AI240" s="156">
        <v>0</v>
      </c>
      <c r="AJ240" s="156">
        <v>0</v>
      </c>
      <c r="AK240" s="156">
        <v>0</v>
      </c>
      <c r="AL240" s="156">
        <v>0</v>
      </c>
      <c r="AM240" s="156">
        <v>0</v>
      </c>
      <c r="AN240" s="156">
        <v>0</v>
      </c>
      <c r="AO240" s="156">
        <v>0</v>
      </c>
      <c r="AP240" s="156">
        <f t="shared" si="17"/>
        <v>970663.66500000004</v>
      </c>
      <c r="AQ240" s="156">
        <f t="shared" si="18"/>
        <v>0</v>
      </c>
      <c r="AR240" s="156">
        <f t="shared" si="19"/>
        <v>0</v>
      </c>
    </row>
    <row r="241" spans="1:44" x14ac:dyDescent="0.25">
      <c r="A241" s="152" t="str">
        <f>'[2]Actv PlacedInServc'!H247</f>
        <v>10130430</v>
      </c>
      <c r="B241" s="153" t="str">
        <f>'[2]Actv PlacedInServc'!F247</f>
        <v>304300-Struct &amp; Imp-Treatment</v>
      </c>
      <c r="C241" s="154" t="str">
        <f t="shared" si="16"/>
        <v>304300</v>
      </c>
      <c r="D241" s="37" t="str">
        <f>IFERROR(VLOOKUP(C241,'UPIS Acct PP to SAP mapping'!$C$6:$F$81,4,FALSE),0)</f>
        <v>BUILDING</v>
      </c>
      <c r="E241" s="155">
        <f>IF(A241="", B241, E240)</f>
        <v>0</v>
      </c>
      <c r="F241" s="156">
        <f>'[2]Actv PlacedInServc'!P247</f>
        <v>323554.55500000005</v>
      </c>
      <c r="G241" s="156">
        <f>'[2]Actv PlacedInServc'!Q247</f>
        <v>0</v>
      </c>
      <c r="H241" s="156">
        <f>'[2]Actv PlacedInServc'!R247</f>
        <v>323554.55500000005</v>
      </c>
      <c r="I241" s="156">
        <f>'[2]Actv PlacedInServc'!S247</f>
        <v>0</v>
      </c>
      <c r="J241" s="156">
        <f>'[2]Actv PlacedInServc'!T247</f>
        <v>0</v>
      </c>
      <c r="K241" s="156">
        <f>'[2]Actv PlacedInServc'!U247</f>
        <v>0</v>
      </c>
      <c r="L241" s="156">
        <f>'[2]Actv PlacedInServc'!V247</f>
        <v>0</v>
      </c>
      <c r="M241" s="156">
        <f>'[2]Actv PlacedInServc'!W247</f>
        <v>0</v>
      </c>
      <c r="N241" s="156">
        <f>'[2]Actv PlacedInServc'!X247</f>
        <v>0</v>
      </c>
      <c r="O241" s="156">
        <f>'[2]Actv PlacedInServc'!Y247</f>
        <v>0</v>
      </c>
      <c r="P241" s="156">
        <f>'[2]Actv PlacedInServc'!Z247</f>
        <v>0</v>
      </c>
      <c r="Q241" s="156">
        <f>'[2]Actv PlacedInServc'!AA247</f>
        <v>0</v>
      </c>
      <c r="R241" s="156">
        <f>'[2]Actv PlacedInServc'!AB247</f>
        <v>0</v>
      </c>
      <c r="S241" s="156">
        <f>'[2]Actv PlacedInServc'!AC247</f>
        <v>0</v>
      </c>
      <c r="T241" s="156">
        <f>'[2]Actv PlacedInServc'!AD247</f>
        <v>0</v>
      </c>
      <c r="U241" s="156">
        <f>'[2]Actv PlacedInServc'!AE247</f>
        <v>0</v>
      </c>
      <c r="V241" s="156">
        <f>'[2]Actv PlacedInServc'!AF247</f>
        <v>0</v>
      </c>
      <c r="W241" s="156">
        <f>'[2]Actv PlacedInServc'!AG247</f>
        <v>0</v>
      </c>
      <c r="X241" s="156">
        <f>'[2]Actv PlacedInServc'!AH247</f>
        <v>0</v>
      </c>
      <c r="Y241" s="156">
        <f>'[2]Actv PlacedInServc'!AI247</f>
        <v>0</v>
      </c>
      <c r="Z241" s="156">
        <f>'[2]Actv PlacedInServc'!AJ247</f>
        <v>0</v>
      </c>
      <c r="AA241" s="156">
        <f>'[2]Actv PlacedInServc'!AK247</f>
        <v>0</v>
      </c>
      <c r="AB241" s="156">
        <f>'[2]Actv PlacedInServc'!AL247</f>
        <v>0</v>
      </c>
      <c r="AC241" s="156">
        <v>0</v>
      </c>
      <c r="AD241" s="156">
        <v>0</v>
      </c>
      <c r="AE241" s="156">
        <v>0</v>
      </c>
      <c r="AF241" s="156">
        <v>0</v>
      </c>
      <c r="AG241" s="156">
        <v>0</v>
      </c>
      <c r="AH241" s="156">
        <v>0</v>
      </c>
      <c r="AI241" s="156">
        <v>0</v>
      </c>
      <c r="AJ241" s="156">
        <v>0</v>
      </c>
      <c r="AK241" s="156">
        <v>0</v>
      </c>
      <c r="AL241" s="156">
        <v>0</v>
      </c>
      <c r="AM241" s="156">
        <v>0</v>
      </c>
      <c r="AN241" s="156">
        <v>0</v>
      </c>
      <c r="AO241" s="156">
        <v>0</v>
      </c>
      <c r="AP241" s="156">
        <f t="shared" si="17"/>
        <v>647109.1100000001</v>
      </c>
      <c r="AQ241" s="156">
        <f t="shared" si="18"/>
        <v>0</v>
      </c>
      <c r="AR241" s="156">
        <f t="shared" si="19"/>
        <v>0</v>
      </c>
    </row>
    <row r="242" spans="1:44" x14ac:dyDescent="0.25">
      <c r="A242" s="152" t="str">
        <f>'[2]Actv PlacedInServc'!H248</f>
        <v/>
      </c>
      <c r="B242" s="153" t="str">
        <f>'[2]Actv PlacedInServc'!F248</f>
        <v/>
      </c>
      <c r="C242" s="154" t="str">
        <f t="shared" si="16"/>
        <v/>
      </c>
      <c r="D242" s="37">
        <f>IFERROR(VLOOKUP(C242,'UPIS Acct PP to SAP mapping'!$C$6:$F$81,4,FALSE),0)</f>
        <v>0</v>
      </c>
      <c r="E242" s="155" t="str">
        <f>IF(A242="", B242, E241)</f>
        <v/>
      </c>
      <c r="F242" s="156" t="str">
        <f>'[2]Actv PlacedInServc'!P248</f>
        <v/>
      </c>
      <c r="G242" s="156">
        <f>'[2]Actv PlacedInServc'!Q248</f>
        <v>0</v>
      </c>
      <c r="H242" s="156">
        <f>'[2]Actv PlacedInServc'!R248</f>
        <v>0</v>
      </c>
      <c r="I242" s="156">
        <f>'[2]Actv PlacedInServc'!S248</f>
        <v>0</v>
      </c>
      <c r="J242" s="156">
        <f>'[2]Actv PlacedInServc'!T248</f>
        <v>0</v>
      </c>
      <c r="K242" s="156">
        <f>'[2]Actv PlacedInServc'!U248</f>
        <v>0</v>
      </c>
      <c r="L242" s="156">
        <f>'[2]Actv PlacedInServc'!V248</f>
        <v>0</v>
      </c>
      <c r="M242" s="156">
        <f>'[2]Actv PlacedInServc'!W248</f>
        <v>0</v>
      </c>
      <c r="N242" s="156">
        <f>'[2]Actv PlacedInServc'!X248</f>
        <v>0</v>
      </c>
      <c r="O242" s="156">
        <f>'[2]Actv PlacedInServc'!Y248</f>
        <v>0</v>
      </c>
      <c r="P242" s="156">
        <f>'[2]Actv PlacedInServc'!Z248</f>
        <v>0</v>
      </c>
      <c r="Q242" s="156">
        <f>'[2]Actv PlacedInServc'!AA248</f>
        <v>0</v>
      </c>
      <c r="R242" s="156">
        <f>'[2]Actv PlacedInServc'!AB248</f>
        <v>0</v>
      </c>
      <c r="S242" s="156">
        <f>'[2]Actv PlacedInServc'!AC248</f>
        <v>0</v>
      </c>
      <c r="T242" s="156">
        <f>'[2]Actv PlacedInServc'!AD248</f>
        <v>0</v>
      </c>
      <c r="U242" s="156">
        <f>'[2]Actv PlacedInServc'!AE248</f>
        <v>0</v>
      </c>
      <c r="V242" s="156">
        <f>'[2]Actv PlacedInServc'!AF248</f>
        <v>0</v>
      </c>
      <c r="W242" s="156">
        <f>'[2]Actv PlacedInServc'!AG248</f>
        <v>0</v>
      </c>
      <c r="X242" s="156">
        <f>'[2]Actv PlacedInServc'!AH248</f>
        <v>0</v>
      </c>
      <c r="Y242" s="156">
        <f>'[2]Actv PlacedInServc'!AI248</f>
        <v>0</v>
      </c>
      <c r="Z242" s="156">
        <f>'[2]Actv PlacedInServc'!AJ248</f>
        <v>0</v>
      </c>
      <c r="AA242" s="156">
        <f>'[2]Actv PlacedInServc'!AK248</f>
        <v>0</v>
      </c>
      <c r="AB242" s="156">
        <f>'[2]Actv PlacedInServc'!AL248</f>
        <v>0</v>
      </c>
      <c r="AC242" s="156">
        <v>0</v>
      </c>
      <c r="AD242" s="156">
        <v>0</v>
      </c>
      <c r="AE242" s="156">
        <v>0</v>
      </c>
      <c r="AF242" s="156">
        <v>0</v>
      </c>
      <c r="AG242" s="156">
        <v>0</v>
      </c>
      <c r="AH242" s="156">
        <v>0</v>
      </c>
      <c r="AI242" s="156">
        <v>0</v>
      </c>
      <c r="AJ242" s="156">
        <v>0</v>
      </c>
      <c r="AK242" s="156">
        <v>0</v>
      </c>
      <c r="AL242" s="156">
        <v>0</v>
      </c>
      <c r="AM242" s="156">
        <v>0</v>
      </c>
      <c r="AN242" s="156">
        <v>0</v>
      </c>
      <c r="AO242" s="156">
        <v>0</v>
      </c>
      <c r="AP242" s="156">
        <f t="shared" si="17"/>
        <v>0</v>
      </c>
      <c r="AQ242" s="156">
        <f t="shared" si="18"/>
        <v>0</v>
      </c>
      <c r="AR242" s="156">
        <f t="shared" si="19"/>
        <v>0</v>
      </c>
    </row>
    <row r="243" spans="1:44" x14ac:dyDescent="0.25">
      <c r="A243" s="152" t="str">
        <f>'[2]Actv PlacedInServc'!H249</f>
        <v/>
      </c>
      <c r="B243" s="153" t="str">
        <f>'[2]Actv PlacedInServc'!F249</f>
        <v>Owenton Booster Station</v>
      </c>
      <c r="C243" s="154" t="str">
        <f t="shared" si="16"/>
        <v>Owento</v>
      </c>
      <c r="D243" s="37">
        <f>IFERROR(VLOOKUP(C243,'UPIS Acct PP to SAP mapping'!$C$6:$F$81,4,FALSE),0)</f>
        <v>0</v>
      </c>
      <c r="E243" s="155"/>
      <c r="F243" s="156" t="str">
        <f>'[2]Actv PlacedInServc'!P249</f>
        <v/>
      </c>
      <c r="G243" s="156">
        <f>'[2]Actv PlacedInServc'!Q249</f>
        <v>0</v>
      </c>
      <c r="H243" s="156">
        <f>'[2]Actv PlacedInServc'!R249</f>
        <v>0</v>
      </c>
      <c r="I243" s="156">
        <f>'[2]Actv PlacedInServc'!S249</f>
        <v>0</v>
      </c>
      <c r="J243" s="156">
        <f>'[2]Actv PlacedInServc'!T249</f>
        <v>0</v>
      </c>
      <c r="K243" s="156">
        <f>'[2]Actv PlacedInServc'!U249</f>
        <v>0</v>
      </c>
      <c r="L243" s="156">
        <f>'[2]Actv PlacedInServc'!V249</f>
        <v>0</v>
      </c>
      <c r="M243" s="156">
        <f>'[2]Actv PlacedInServc'!W249</f>
        <v>0</v>
      </c>
      <c r="N243" s="156">
        <f>'[2]Actv PlacedInServc'!X249</f>
        <v>0</v>
      </c>
      <c r="O243" s="156">
        <f>'[2]Actv PlacedInServc'!Y249</f>
        <v>0</v>
      </c>
      <c r="P243" s="156">
        <f>'[2]Actv PlacedInServc'!Z249</f>
        <v>0</v>
      </c>
      <c r="Q243" s="156">
        <f>'[2]Actv PlacedInServc'!AA249</f>
        <v>0</v>
      </c>
      <c r="R243" s="156">
        <f>'[2]Actv PlacedInServc'!AB249</f>
        <v>0</v>
      </c>
      <c r="S243" s="156">
        <f>'[2]Actv PlacedInServc'!AC249</f>
        <v>0</v>
      </c>
      <c r="T243" s="156">
        <f>'[2]Actv PlacedInServc'!AD249</f>
        <v>0</v>
      </c>
      <c r="U243" s="156">
        <f>'[2]Actv PlacedInServc'!AE249</f>
        <v>0</v>
      </c>
      <c r="V243" s="156">
        <f>'[2]Actv PlacedInServc'!AF249</f>
        <v>0</v>
      </c>
      <c r="W243" s="156">
        <f>'[2]Actv PlacedInServc'!AG249</f>
        <v>0</v>
      </c>
      <c r="X243" s="156">
        <f>'[2]Actv PlacedInServc'!AH249</f>
        <v>0</v>
      </c>
      <c r="Y243" s="156">
        <f>'[2]Actv PlacedInServc'!AI249</f>
        <v>0</v>
      </c>
      <c r="Z243" s="156">
        <f>'[2]Actv PlacedInServc'!AJ249</f>
        <v>0</v>
      </c>
      <c r="AA243" s="156">
        <f>'[2]Actv PlacedInServc'!AK249</f>
        <v>0</v>
      </c>
      <c r="AB243" s="156">
        <f>'[2]Actv PlacedInServc'!AL249</f>
        <v>0</v>
      </c>
      <c r="AC243" s="156">
        <v>0</v>
      </c>
      <c r="AD243" s="156">
        <v>0</v>
      </c>
      <c r="AE243" s="156">
        <v>0</v>
      </c>
      <c r="AF243" s="156">
        <v>0</v>
      </c>
      <c r="AG243" s="156">
        <v>0</v>
      </c>
      <c r="AH243" s="156">
        <v>0</v>
      </c>
      <c r="AI243" s="156">
        <v>0</v>
      </c>
      <c r="AJ243" s="156">
        <v>0</v>
      </c>
      <c r="AK243" s="156">
        <v>0</v>
      </c>
      <c r="AL243" s="156">
        <v>0</v>
      </c>
      <c r="AM243" s="156">
        <v>0</v>
      </c>
      <c r="AN243" s="156">
        <v>0</v>
      </c>
      <c r="AO243" s="156">
        <v>0</v>
      </c>
      <c r="AP243" s="156">
        <f t="shared" si="17"/>
        <v>0</v>
      </c>
      <c r="AQ243" s="156">
        <f t="shared" si="18"/>
        <v>0</v>
      </c>
      <c r="AR243" s="156">
        <f t="shared" si="19"/>
        <v>0</v>
      </c>
    </row>
    <row r="244" spans="1:44" x14ac:dyDescent="0.25">
      <c r="A244" s="152" t="str">
        <f>'[2]Actv PlacedInServc'!H250</f>
        <v>10131120</v>
      </c>
      <c r="B244" s="153" t="str">
        <f>'[2]Actv PlacedInServc'!F250</f>
        <v>311000-Pumping Equipment</v>
      </c>
      <c r="C244" s="154" t="str">
        <f t="shared" si="16"/>
        <v>311000</v>
      </c>
      <c r="D244" s="37" t="str">
        <f>IFERROR(VLOOKUP(C244,'UPIS Acct PP to SAP mapping'!$C$6:$F$81,4,FALSE),0)</f>
        <v>WATER</v>
      </c>
      <c r="E244" s="155"/>
      <c r="F244" s="156">
        <f>'[2]Actv PlacedInServc'!P250</f>
        <v>129208.34400000001</v>
      </c>
      <c r="G244" s="156">
        <f>'[2]Actv PlacedInServc'!Q250</f>
        <v>0</v>
      </c>
      <c r="H244" s="156">
        <f>'[2]Actv PlacedInServc'!R250</f>
        <v>0</v>
      </c>
      <c r="I244" s="156">
        <f>'[2]Actv PlacedInServc'!S250</f>
        <v>0</v>
      </c>
      <c r="J244" s="156">
        <f>'[2]Actv PlacedInServc'!T250</f>
        <v>0</v>
      </c>
      <c r="K244" s="156">
        <f>'[2]Actv PlacedInServc'!U250</f>
        <v>0</v>
      </c>
      <c r="L244" s="156">
        <f>'[2]Actv PlacedInServc'!V250</f>
        <v>0</v>
      </c>
      <c r="M244" s="156">
        <f>'[2]Actv PlacedInServc'!W250</f>
        <v>0</v>
      </c>
      <c r="N244" s="156">
        <f>'[2]Actv PlacedInServc'!X250</f>
        <v>501208.34400000004</v>
      </c>
      <c r="O244" s="156">
        <f>'[2]Actv PlacedInServc'!Y250</f>
        <v>0</v>
      </c>
      <c r="P244" s="156">
        <f>'[2]Actv PlacedInServc'!Z250</f>
        <v>0</v>
      </c>
      <c r="Q244" s="156">
        <f>'[2]Actv PlacedInServc'!AA250</f>
        <v>0</v>
      </c>
      <c r="R244" s="156">
        <f>'[2]Actv PlacedInServc'!AB250</f>
        <v>0</v>
      </c>
      <c r="S244" s="156">
        <f>'[2]Actv PlacedInServc'!AC250</f>
        <v>0</v>
      </c>
      <c r="T244" s="156">
        <f>'[2]Actv PlacedInServc'!AD250</f>
        <v>0</v>
      </c>
      <c r="U244" s="156">
        <f>'[2]Actv PlacedInServc'!AE250</f>
        <v>0</v>
      </c>
      <c r="V244" s="156">
        <f>'[2]Actv PlacedInServc'!AF250</f>
        <v>0</v>
      </c>
      <c r="W244" s="156">
        <f>'[2]Actv PlacedInServc'!AG250</f>
        <v>0</v>
      </c>
      <c r="X244" s="156">
        <f>'[2]Actv PlacedInServc'!AH250</f>
        <v>0</v>
      </c>
      <c r="Y244" s="156">
        <f>'[2]Actv PlacedInServc'!AI250</f>
        <v>0</v>
      </c>
      <c r="Z244" s="156">
        <f>'[2]Actv PlacedInServc'!AJ250</f>
        <v>0</v>
      </c>
      <c r="AA244" s="156">
        <f>'[2]Actv PlacedInServc'!AK250</f>
        <v>0</v>
      </c>
      <c r="AB244" s="156">
        <f>'[2]Actv PlacedInServc'!AL250</f>
        <v>0</v>
      </c>
      <c r="AC244" s="156">
        <v>0</v>
      </c>
      <c r="AD244" s="156">
        <v>0</v>
      </c>
      <c r="AE244" s="156">
        <v>0</v>
      </c>
      <c r="AF244" s="156">
        <v>0</v>
      </c>
      <c r="AG244" s="156">
        <v>0</v>
      </c>
      <c r="AH244" s="156">
        <v>0</v>
      </c>
      <c r="AI244" s="156">
        <v>0</v>
      </c>
      <c r="AJ244" s="156">
        <v>0</v>
      </c>
      <c r="AK244" s="156">
        <v>0</v>
      </c>
      <c r="AL244" s="156">
        <v>0</v>
      </c>
      <c r="AM244" s="156">
        <v>0</v>
      </c>
      <c r="AN244" s="156">
        <v>0</v>
      </c>
      <c r="AO244" s="156">
        <v>0</v>
      </c>
      <c r="AP244" s="156">
        <f t="shared" si="17"/>
        <v>630416.68800000008</v>
      </c>
      <c r="AQ244" s="156">
        <f t="shared" si="18"/>
        <v>0</v>
      </c>
      <c r="AR244" s="156">
        <f t="shared" si="19"/>
        <v>0</v>
      </c>
    </row>
    <row r="245" spans="1:44" x14ac:dyDescent="0.25">
      <c r="A245" s="152" t="str">
        <f>'[2]Actv PlacedInServc'!H251</f>
        <v>10131120</v>
      </c>
      <c r="B245" s="153" t="str">
        <f>'[2]Actv PlacedInServc'!F251</f>
        <v>311200-Pump Eqp Electric</v>
      </c>
      <c r="C245" s="154" t="str">
        <f t="shared" si="16"/>
        <v>311200</v>
      </c>
      <c r="D245" s="37" t="str">
        <f>IFERROR(VLOOKUP(C245,'UPIS Acct PP to SAP mapping'!$C$6:$F$81,4,FALSE),0)</f>
        <v>WATER</v>
      </c>
      <c r="E245" s="155"/>
      <c r="F245" s="156">
        <f>'[2]Actv PlacedInServc'!P251</f>
        <v>86138.896000000008</v>
      </c>
      <c r="G245" s="156">
        <f>'[2]Actv PlacedInServc'!Q251</f>
        <v>0</v>
      </c>
      <c r="H245" s="156">
        <f>'[2]Actv PlacedInServc'!R251</f>
        <v>0</v>
      </c>
      <c r="I245" s="156">
        <f>'[2]Actv PlacedInServc'!S251</f>
        <v>0</v>
      </c>
      <c r="J245" s="156">
        <f>'[2]Actv PlacedInServc'!T251</f>
        <v>0</v>
      </c>
      <c r="K245" s="156">
        <f>'[2]Actv PlacedInServc'!U251</f>
        <v>0</v>
      </c>
      <c r="L245" s="156">
        <f>'[2]Actv PlacedInServc'!V251</f>
        <v>0</v>
      </c>
      <c r="M245" s="156">
        <f>'[2]Actv PlacedInServc'!W251</f>
        <v>0</v>
      </c>
      <c r="N245" s="156">
        <f>'[2]Actv PlacedInServc'!X251</f>
        <v>334138.89600000001</v>
      </c>
      <c r="O245" s="156">
        <f>'[2]Actv PlacedInServc'!Y251</f>
        <v>0</v>
      </c>
      <c r="P245" s="156">
        <f>'[2]Actv PlacedInServc'!Z251</f>
        <v>0</v>
      </c>
      <c r="Q245" s="156">
        <f>'[2]Actv PlacedInServc'!AA251</f>
        <v>0</v>
      </c>
      <c r="R245" s="156">
        <f>'[2]Actv PlacedInServc'!AB251</f>
        <v>0</v>
      </c>
      <c r="S245" s="156">
        <f>'[2]Actv PlacedInServc'!AC251</f>
        <v>0</v>
      </c>
      <c r="T245" s="156">
        <f>'[2]Actv PlacedInServc'!AD251</f>
        <v>0</v>
      </c>
      <c r="U245" s="156">
        <f>'[2]Actv PlacedInServc'!AE251</f>
        <v>0</v>
      </c>
      <c r="V245" s="156">
        <f>'[2]Actv PlacedInServc'!AF251</f>
        <v>0</v>
      </c>
      <c r="W245" s="156">
        <f>'[2]Actv PlacedInServc'!AG251</f>
        <v>0</v>
      </c>
      <c r="X245" s="156">
        <f>'[2]Actv PlacedInServc'!AH251</f>
        <v>0</v>
      </c>
      <c r="Y245" s="156">
        <f>'[2]Actv PlacedInServc'!AI251</f>
        <v>0</v>
      </c>
      <c r="Z245" s="156">
        <f>'[2]Actv PlacedInServc'!AJ251</f>
        <v>0</v>
      </c>
      <c r="AA245" s="156">
        <f>'[2]Actv PlacedInServc'!AK251</f>
        <v>0</v>
      </c>
      <c r="AB245" s="156">
        <f>'[2]Actv PlacedInServc'!AL251</f>
        <v>0</v>
      </c>
      <c r="AC245" s="156">
        <v>0</v>
      </c>
      <c r="AD245" s="156">
        <v>0</v>
      </c>
      <c r="AE245" s="156">
        <v>0</v>
      </c>
      <c r="AF245" s="156">
        <v>0</v>
      </c>
      <c r="AG245" s="156">
        <v>0</v>
      </c>
      <c r="AH245" s="156">
        <v>0</v>
      </c>
      <c r="AI245" s="156">
        <v>0</v>
      </c>
      <c r="AJ245" s="156">
        <v>0</v>
      </c>
      <c r="AK245" s="156">
        <v>0</v>
      </c>
      <c r="AL245" s="156">
        <v>0</v>
      </c>
      <c r="AM245" s="156">
        <v>0</v>
      </c>
      <c r="AN245" s="156">
        <v>0</v>
      </c>
      <c r="AO245" s="156">
        <v>0</v>
      </c>
      <c r="AP245" s="156">
        <f t="shared" si="17"/>
        <v>420277.79200000002</v>
      </c>
      <c r="AQ245" s="156">
        <f t="shared" si="18"/>
        <v>0</v>
      </c>
      <c r="AR245" s="156">
        <f t="shared" si="19"/>
        <v>0</v>
      </c>
    </row>
    <row r="246" spans="1:44" x14ac:dyDescent="0.25">
      <c r="A246" s="152" t="str">
        <f>'[2]Actv PlacedInServc'!H252</f>
        <v/>
      </c>
      <c r="B246" s="153" t="str">
        <f>'[2]Actv PlacedInServc'!F252</f>
        <v/>
      </c>
      <c r="C246" s="154" t="str">
        <f t="shared" si="16"/>
        <v/>
      </c>
      <c r="D246" s="37">
        <f>IFERROR(VLOOKUP(C246,'UPIS Acct PP to SAP mapping'!$C$6:$F$81,4,FALSE),0)</f>
        <v>0</v>
      </c>
      <c r="E246" s="155" t="str">
        <f>IF(A246="", B246, E245)</f>
        <v/>
      </c>
      <c r="F246" s="156" t="str">
        <f>'[2]Actv PlacedInServc'!P252</f>
        <v/>
      </c>
      <c r="G246" s="156" t="str">
        <f>'[2]Actv PlacedInServc'!Q252</f>
        <v/>
      </c>
      <c r="H246" s="156" t="str">
        <f>'[2]Actv PlacedInServc'!R252</f>
        <v/>
      </c>
      <c r="I246" s="156" t="str">
        <f>'[2]Actv PlacedInServc'!S252</f>
        <v/>
      </c>
      <c r="J246" s="156" t="str">
        <f>'[2]Actv PlacedInServc'!T252</f>
        <v/>
      </c>
      <c r="K246" s="156" t="str">
        <f>'[2]Actv PlacedInServc'!U252</f>
        <v/>
      </c>
      <c r="L246" s="156" t="str">
        <f>'[2]Actv PlacedInServc'!V252</f>
        <v/>
      </c>
      <c r="M246" s="156" t="str">
        <f>'[2]Actv PlacedInServc'!W252</f>
        <v/>
      </c>
      <c r="N246" s="156" t="str">
        <f>'[2]Actv PlacedInServc'!X252</f>
        <v/>
      </c>
      <c r="O246" s="156" t="str">
        <f>'[2]Actv PlacedInServc'!Y252</f>
        <v/>
      </c>
      <c r="P246" s="156" t="str">
        <f>'[2]Actv PlacedInServc'!Z252</f>
        <v/>
      </c>
      <c r="Q246" s="156" t="str">
        <f>'[2]Actv PlacedInServc'!AA252</f>
        <v/>
      </c>
      <c r="R246" s="156" t="str">
        <f>'[2]Actv PlacedInServc'!AB252</f>
        <v/>
      </c>
      <c r="S246" s="156" t="str">
        <f>'[2]Actv PlacedInServc'!AC252</f>
        <v/>
      </c>
      <c r="T246" s="156" t="str">
        <f>'[2]Actv PlacedInServc'!AD252</f>
        <v/>
      </c>
      <c r="U246" s="156" t="str">
        <f>'[2]Actv PlacedInServc'!AE252</f>
        <v/>
      </c>
      <c r="V246" s="156" t="str">
        <f>'[2]Actv PlacedInServc'!AF252</f>
        <v/>
      </c>
      <c r="W246" s="156" t="str">
        <f>'[2]Actv PlacedInServc'!AG252</f>
        <v/>
      </c>
      <c r="X246" s="156" t="str">
        <f>'[2]Actv PlacedInServc'!AH252</f>
        <v/>
      </c>
      <c r="Y246" s="156" t="str">
        <f>'[2]Actv PlacedInServc'!AI252</f>
        <v/>
      </c>
      <c r="Z246" s="156" t="str">
        <f>'[2]Actv PlacedInServc'!AJ252</f>
        <v/>
      </c>
      <c r="AA246" s="156" t="str">
        <f>'[2]Actv PlacedInServc'!AK252</f>
        <v/>
      </c>
      <c r="AB246" s="156" t="str">
        <f>'[2]Actv PlacedInServc'!AL252</f>
        <v/>
      </c>
      <c r="AC246" s="156" t="s">
        <v>302</v>
      </c>
      <c r="AD246" s="156" t="s">
        <v>302</v>
      </c>
      <c r="AE246" s="156" t="s">
        <v>302</v>
      </c>
      <c r="AF246" s="156" t="s">
        <v>302</v>
      </c>
      <c r="AG246" s="156" t="s">
        <v>302</v>
      </c>
      <c r="AH246" s="156" t="s">
        <v>302</v>
      </c>
      <c r="AI246" s="156" t="s">
        <v>302</v>
      </c>
      <c r="AJ246" s="156" t="s">
        <v>302</v>
      </c>
      <c r="AK246" s="156" t="s">
        <v>302</v>
      </c>
      <c r="AL246" s="156" t="s">
        <v>302</v>
      </c>
      <c r="AM246" s="156" t="s">
        <v>302</v>
      </c>
      <c r="AN246" s="156" t="s">
        <v>302</v>
      </c>
      <c r="AO246" s="156">
        <v>0</v>
      </c>
      <c r="AP246" s="156">
        <f t="shared" si="17"/>
        <v>0</v>
      </c>
      <c r="AQ246" s="156">
        <f t="shared" si="18"/>
        <v>0</v>
      </c>
      <c r="AR246" s="156">
        <f t="shared" si="19"/>
        <v>0</v>
      </c>
    </row>
    <row r="247" spans="1:44" x14ac:dyDescent="0.25">
      <c r="A247" s="152" t="str">
        <f>'[2]Actv PlacedInServc'!H253</f>
        <v/>
      </c>
      <c r="B247" s="153" t="str">
        <f>'[2]Actv PlacedInServc'!F253</f>
        <v/>
      </c>
      <c r="C247" s="154" t="str">
        <f t="shared" si="16"/>
        <v/>
      </c>
      <c r="D247" s="37">
        <f>IFERROR(VLOOKUP(C247,'UPIS Acct PP to SAP mapping'!$C$6:$F$81,4,FALSE),0)</f>
        <v>0</v>
      </c>
      <c r="E247" s="155" t="str">
        <f>IF(A247="", B247, E246)</f>
        <v/>
      </c>
      <c r="F247" s="156" t="str">
        <f>'[2]Actv PlacedInServc'!P253</f>
        <v/>
      </c>
      <c r="G247" s="156" t="str">
        <f>'[2]Actv PlacedInServc'!Q253</f>
        <v/>
      </c>
      <c r="H247" s="156" t="str">
        <f>'[2]Actv PlacedInServc'!R253</f>
        <v/>
      </c>
      <c r="I247" s="156" t="str">
        <f>'[2]Actv PlacedInServc'!S253</f>
        <v/>
      </c>
      <c r="J247" s="156" t="str">
        <f>'[2]Actv PlacedInServc'!T253</f>
        <v/>
      </c>
      <c r="K247" s="156" t="str">
        <f>'[2]Actv PlacedInServc'!U253</f>
        <v/>
      </c>
      <c r="L247" s="156" t="str">
        <f>'[2]Actv PlacedInServc'!V253</f>
        <v/>
      </c>
      <c r="M247" s="156" t="str">
        <f>'[2]Actv PlacedInServc'!W253</f>
        <v/>
      </c>
      <c r="N247" s="156" t="str">
        <f>'[2]Actv PlacedInServc'!X253</f>
        <v/>
      </c>
      <c r="O247" s="156" t="str">
        <f>'[2]Actv PlacedInServc'!Y253</f>
        <v/>
      </c>
      <c r="P247" s="156" t="str">
        <f>'[2]Actv PlacedInServc'!Z253</f>
        <v/>
      </c>
      <c r="Q247" s="156" t="str">
        <f>'[2]Actv PlacedInServc'!AA253</f>
        <v/>
      </c>
      <c r="R247" s="156" t="str">
        <f>'[2]Actv PlacedInServc'!AB253</f>
        <v/>
      </c>
      <c r="S247" s="156" t="str">
        <f>'[2]Actv PlacedInServc'!AC253</f>
        <v/>
      </c>
      <c r="T247" s="156" t="str">
        <f>'[2]Actv PlacedInServc'!AD253</f>
        <v/>
      </c>
      <c r="U247" s="156" t="str">
        <f>'[2]Actv PlacedInServc'!AE253</f>
        <v/>
      </c>
      <c r="V247" s="156" t="str">
        <f>'[2]Actv PlacedInServc'!AF253</f>
        <v/>
      </c>
      <c r="W247" s="156" t="str">
        <f>'[2]Actv PlacedInServc'!AG253</f>
        <v/>
      </c>
      <c r="X247" s="156" t="str">
        <f>'[2]Actv PlacedInServc'!AH253</f>
        <v/>
      </c>
      <c r="Y247" s="156" t="str">
        <f>'[2]Actv PlacedInServc'!AI253</f>
        <v/>
      </c>
      <c r="Z247" s="156" t="str">
        <f>'[2]Actv PlacedInServc'!AJ253</f>
        <v/>
      </c>
      <c r="AA247" s="156" t="str">
        <f>'[2]Actv PlacedInServc'!AK253</f>
        <v/>
      </c>
      <c r="AB247" s="156" t="str">
        <f>'[2]Actv PlacedInServc'!AL253</f>
        <v/>
      </c>
      <c r="AC247" s="156" t="s">
        <v>302</v>
      </c>
      <c r="AD247" s="156" t="s">
        <v>302</v>
      </c>
      <c r="AE247" s="156" t="s">
        <v>302</v>
      </c>
      <c r="AF247" s="156" t="s">
        <v>302</v>
      </c>
      <c r="AG247" s="156" t="s">
        <v>302</v>
      </c>
      <c r="AH247" s="156" t="s">
        <v>302</v>
      </c>
      <c r="AI247" s="156" t="s">
        <v>302</v>
      </c>
      <c r="AJ247" s="156" t="s">
        <v>302</v>
      </c>
      <c r="AK247" s="156" t="s">
        <v>302</v>
      </c>
      <c r="AL247" s="156" t="s">
        <v>302</v>
      </c>
      <c r="AM247" s="156" t="s">
        <v>302</v>
      </c>
      <c r="AN247" s="156" t="s">
        <v>302</v>
      </c>
      <c r="AO247" s="156">
        <v>0</v>
      </c>
      <c r="AP247" s="156">
        <f t="shared" si="17"/>
        <v>0</v>
      </c>
      <c r="AQ247" s="156">
        <f t="shared" si="18"/>
        <v>0</v>
      </c>
      <c r="AR247" s="156">
        <f t="shared" si="19"/>
        <v>0</v>
      </c>
    </row>
    <row r="248" spans="1:44" x14ac:dyDescent="0.25">
      <c r="A248" s="152" t="str">
        <f>'[2]Actv PlacedInServc'!H254</f>
        <v/>
      </c>
      <c r="B248" s="153" t="str">
        <f>'[2]Actv PlacedInServc'!F254</f>
        <v/>
      </c>
      <c r="C248" s="154" t="str">
        <f t="shared" si="16"/>
        <v/>
      </c>
      <c r="D248" s="37">
        <f>IFERROR(VLOOKUP(C248,'UPIS Acct PP to SAP mapping'!$C$6:$F$81,4,FALSE),0)</f>
        <v>0</v>
      </c>
      <c r="E248" s="155" t="str">
        <f>IF(A248="", B248, E247)</f>
        <v/>
      </c>
      <c r="F248" s="156" t="str">
        <f>'[2]Actv PlacedInServc'!P254</f>
        <v/>
      </c>
      <c r="G248" s="156">
        <f>'[2]Actv PlacedInServc'!Q254</f>
        <v>0</v>
      </c>
      <c r="H248" s="156">
        <f>'[2]Actv PlacedInServc'!R254</f>
        <v>0</v>
      </c>
      <c r="I248" s="156">
        <f>'[2]Actv PlacedInServc'!S254</f>
        <v>0</v>
      </c>
      <c r="J248" s="156">
        <f>'[2]Actv PlacedInServc'!T254</f>
        <v>0</v>
      </c>
      <c r="K248" s="156">
        <f>'[2]Actv PlacedInServc'!U254</f>
        <v>0</v>
      </c>
      <c r="L248" s="156">
        <f>'[2]Actv PlacedInServc'!V254</f>
        <v>0</v>
      </c>
      <c r="M248" s="156">
        <f>'[2]Actv PlacedInServc'!W254</f>
        <v>0</v>
      </c>
      <c r="N248" s="156">
        <f>'[2]Actv PlacedInServc'!X254</f>
        <v>0</v>
      </c>
      <c r="O248" s="156">
        <f>'[2]Actv PlacedInServc'!Y254</f>
        <v>0</v>
      </c>
      <c r="P248" s="156">
        <f>'[2]Actv PlacedInServc'!Z254</f>
        <v>0</v>
      </c>
      <c r="Q248" s="156">
        <f>'[2]Actv PlacedInServc'!AA254</f>
        <v>0</v>
      </c>
      <c r="R248" s="156">
        <f>'[2]Actv PlacedInServc'!AB254</f>
        <v>0</v>
      </c>
      <c r="S248" s="156">
        <f>'[2]Actv PlacedInServc'!AC254</f>
        <v>0</v>
      </c>
      <c r="T248" s="156">
        <f>'[2]Actv PlacedInServc'!AD254</f>
        <v>0</v>
      </c>
      <c r="U248" s="156">
        <f>'[2]Actv PlacedInServc'!AE254</f>
        <v>0</v>
      </c>
      <c r="V248" s="156">
        <f>'[2]Actv PlacedInServc'!AF254</f>
        <v>0</v>
      </c>
      <c r="W248" s="156">
        <f>'[2]Actv PlacedInServc'!AG254</f>
        <v>0</v>
      </c>
      <c r="X248" s="156">
        <f>'[2]Actv PlacedInServc'!AH254</f>
        <v>0</v>
      </c>
      <c r="Y248" s="156">
        <f>'[2]Actv PlacedInServc'!AI254</f>
        <v>0</v>
      </c>
      <c r="Z248" s="156">
        <f>'[2]Actv PlacedInServc'!AJ254</f>
        <v>0</v>
      </c>
      <c r="AA248" s="156">
        <f>'[2]Actv PlacedInServc'!AK254</f>
        <v>0</v>
      </c>
      <c r="AB248" s="156">
        <f>'[2]Actv PlacedInServc'!AL254</f>
        <v>0</v>
      </c>
      <c r="AC248" s="156">
        <v>0</v>
      </c>
      <c r="AD248" s="156">
        <v>0</v>
      </c>
      <c r="AE248" s="156">
        <v>0</v>
      </c>
      <c r="AF248" s="156">
        <v>0</v>
      </c>
      <c r="AG248" s="156">
        <v>0</v>
      </c>
      <c r="AH248" s="156">
        <v>0</v>
      </c>
      <c r="AI248" s="156">
        <v>0</v>
      </c>
      <c r="AJ248" s="156">
        <v>0</v>
      </c>
      <c r="AK248" s="156">
        <v>0</v>
      </c>
      <c r="AL248" s="156">
        <v>0</v>
      </c>
      <c r="AM248" s="156">
        <v>0</v>
      </c>
      <c r="AN248" s="156">
        <v>0</v>
      </c>
      <c r="AO248" s="156">
        <v>0</v>
      </c>
      <c r="AP248" s="156">
        <f t="shared" si="17"/>
        <v>0</v>
      </c>
      <c r="AQ248" s="156">
        <f t="shared" si="18"/>
        <v>0</v>
      </c>
      <c r="AR248" s="156">
        <f t="shared" si="19"/>
        <v>0</v>
      </c>
    </row>
    <row r="249" spans="1:44" x14ac:dyDescent="0.25">
      <c r="A249" s="152" t="str">
        <f>'[2]Actv PlacedInServc'!H255</f>
        <v/>
      </c>
      <c r="B249" s="153" t="str">
        <f>'[2]Actv PlacedInServc'!F255</f>
        <v>KRS2 WTP Bank Stabilization</v>
      </c>
      <c r="C249" s="154" t="str">
        <f t="shared" si="16"/>
        <v>KRS2 W</v>
      </c>
      <c r="D249" s="37">
        <f>IFERROR(VLOOKUP(C249,'UPIS Acct PP to SAP mapping'!$C$6:$F$81,4,FALSE),0)</f>
        <v>0</v>
      </c>
      <c r="E249" s="155"/>
      <c r="F249" s="156" t="str">
        <f>'[2]Actv PlacedInServc'!P255</f>
        <v/>
      </c>
      <c r="G249" s="156">
        <f>'[2]Actv PlacedInServc'!Q255</f>
        <v>0</v>
      </c>
      <c r="H249" s="156">
        <f>'[2]Actv PlacedInServc'!R255</f>
        <v>0</v>
      </c>
      <c r="I249" s="156">
        <f>'[2]Actv PlacedInServc'!S255</f>
        <v>0</v>
      </c>
      <c r="J249" s="156">
        <f>'[2]Actv PlacedInServc'!T255</f>
        <v>0</v>
      </c>
      <c r="K249" s="156">
        <f>'[2]Actv PlacedInServc'!U255</f>
        <v>0</v>
      </c>
      <c r="L249" s="156">
        <f>'[2]Actv PlacedInServc'!V255</f>
        <v>0</v>
      </c>
      <c r="M249" s="156">
        <f>'[2]Actv PlacedInServc'!W255</f>
        <v>0</v>
      </c>
      <c r="N249" s="156">
        <f>'[2]Actv PlacedInServc'!X255</f>
        <v>0</v>
      </c>
      <c r="O249" s="156">
        <f>'[2]Actv PlacedInServc'!Y255</f>
        <v>0</v>
      </c>
      <c r="P249" s="156">
        <f>'[2]Actv PlacedInServc'!Z255</f>
        <v>0</v>
      </c>
      <c r="Q249" s="156">
        <f>'[2]Actv PlacedInServc'!AA255</f>
        <v>0</v>
      </c>
      <c r="R249" s="156">
        <f>'[2]Actv PlacedInServc'!AB255</f>
        <v>0</v>
      </c>
      <c r="S249" s="156">
        <f>'[2]Actv PlacedInServc'!AC255</f>
        <v>0</v>
      </c>
      <c r="T249" s="156">
        <f>'[2]Actv PlacedInServc'!AD255</f>
        <v>0</v>
      </c>
      <c r="U249" s="156">
        <f>'[2]Actv PlacedInServc'!AE255</f>
        <v>0</v>
      </c>
      <c r="V249" s="156">
        <f>'[2]Actv PlacedInServc'!AF255</f>
        <v>0</v>
      </c>
      <c r="W249" s="156">
        <f>'[2]Actv PlacedInServc'!AG255</f>
        <v>0</v>
      </c>
      <c r="X249" s="156">
        <f>'[2]Actv PlacedInServc'!AH255</f>
        <v>0</v>
      </c>
      <c r="Y249" s="156">
        <f>'[2]Actv PlacedInServc'!AI255</f>
        <v>0</v>
      </c>
      <c r="Z249" s="156">
        <f>'[2]Actv PlacedInServc'!AJ255</f>
        <v>0</v>
      </c>
      <c r="AA249" s="156">
        <f>'[2]Actv PlacedInServc'!AK255</f>
        <v>0</v>
      </c>
      <c r="AB249" s="156">
        <f>'[2]Actv PlacedInServc'!AL255</f>
        <v>0</v>
      </c>
      <c r="AC249" s="156">
        <v>0</v>
      </c>
      <c r="AD249" s="156">
        <v>0</v>
      </c>
      <c r="AE249" s="156">
        <v>0</v>
      </c>
      <c r="AF249" s="156">
        <v>0</v>
      </c>
      <c r="AG249" s="156">
        <v>0</v>
      </c>
      <c r="AH249" s="156">
        <v>0</v>
      </c>
      <c r="AI249" s="156">
        <v>0</v>
      </c>
      <c r="AJ249" s="156">
        <v>0</v>
      </c>
      <c r="AK249" s="156">
        <v>0</v>
      </c>
      <c r="AL249" s="156">
        <v>0</v>
      </c>
      <c r="AM249" s="156">
        <v>0</v>
      </c>
      <c r="AN249" s="156">
        <v>0</v>
      </c>
      <c r="AO249" s="156">
        <v>0</v>
      </c>
      <c r="AP249" s="156">
        <f t="shared" si="17"/>
        <v>0</v>
      </c>
      <c r="AQ249" s="156">
        <f t="shared" si="18"/>
        <v>0</v>
      </c>
      <c r="AR249" s="156">
        <f t="shared" si="19"/>
        <v>0</v>
      </c>
    </row>
    <row r="250" spans="1:44" x14ac:dyDescent="0.25">
      <c r="A250" s="152" t="str">
        <f>'[2]Actv PlacedInServc'!H256</f>
        <v>10131120</v>
      </c>
      <c r="B250" s="153" t="str">
        <f>'[2]Actv PlacedInServc'!F256</f>
        <v>311000-Pumping Equipment</v>
      </c>
      <c r="C250" s="154" t="str">
        <f t="shared" si="16"/>
        <v>311000</v>
      </c>
      <c r="D250" s="37" t="str">
        <f>IFERROR(VLOOKUP(C250,'UPIS Acct PP to SAP mapping'!$C$6:$F$81,4,FALSE),0)</f>
        <v>WATER</v>
      </c>
      <c r="E250" s="155"/>
      <c r="F250" s="156">
        <f>'[2]Actv PlacedInServc'!P256</f>
        <v>4354.3680000000004</v>
      </c>
      <c r="G250" s="156">
        <f>'[2]Actv PlacedInServc'!Q256</f>
        <v>244354.36799999999</v>
      </c>
      <c r="H250" s="156">
        <f>'[2]Actv PlacedInServc'!R256</f>
        <v>240000</v>
      </c>
      <c r="I250" s="156">
        <f>'[2]Actv PlacedInServc'!S256</f>
        <v>0</v>
      </c>
      <c r="J250" s="156">
        <f>'[2]Actv PlacedInServc'!T256</f>
        <v>0</v>
      </c>
      <c r="K250" s="156">
        <f>'[2]Actv PlacedInServc'!U256</f>
        <v>0</v>
      </c>
      <c r="L250" s="156">
        <f>'[2]Actv PlacedInServc'!V256</f>
        <v>0</v>
      </c>
      <c r="M250" s="156">
        <f>'[2]Actv PlacedInServc'!W256</f>
        <v>0</v>
      </c>
      <c r="N250" s="156">
        <f>'[2]Actv PlacedInServc'!X256</f>
        <v>0</v>
      </c>
      <c r="O250" s="156">
        <f>'[2]Actv PlacedInServc'!Y256</f>
        <v>0</v>
      </c>
      <c r="P250" s="156">
        <f>'[2]Actv PlacedInServc'!Z256</f>
        <v>0</v>
      </c>
      <c r="Q250" s="156">
        <f>'[2]Actv PlacedInServc'!AA256</f>
        <v>0</v>
      </c>
      <c r="R250" s="156">
        <f>'[2]Actv PlacedInServc'!AB256</f>
        <v>0</v>
      </c>
      <c r="S250" s="156">
        <f>'[2]Actv PlacedInServc'!AC256</f>
        <v>0</v>
      </c>
      <c r="T250" s="156">
        <f>'[2]Actv PlacedInServc'!AD256</f>
        <v>0</v>
      </c>
      <c r="U250" s="156">
        <f>'[2]Actv PlacedInServc'!AE256</f>
        <v>0</v>
      </c>
      <c r="V250" s="156">
        <f>'[2]Actv PlacedInServc'!AF256</f>
        <v>0</v>
      </c>
      <c r="W250" s="156">
        <f>'[2]Actv PlacedInServc'!AG256</f>
        <v>0</v>
      </c>
      <c r="X250" s="156">
        <f>'[2]Actv PlacedInServc'!AH256</f>
        <v>0</v>
      </c>
      <c r="Y250" s="156">
        <f>'[2]Actv PlacedInServc'!AI256</f>
        <v>0</v>
      </c>
      <c r="Z250" s="156">
        <f>'[2]Actv PlacedInServc'!AJ256</f>
        <v>0</v>
      </c>
      <c r="AA250" s="156">
        <f>'[2]Actv PlacedInServc'!AK256</f>
        <v>0</v>
      </c>
      <c r="AB250" s="156">
        <f>'[2]Actv PlacedInServc'!AL256</f>
        <v>0</v>
      </c>
      <c r="AC250" s="156">
        <v>0</v>
      </c>
      <c r="AD250" s="156">
        <v>0</v>
      </c>
      <c r="AE250" s="156">
        <v>0</v>
      </c>
      <c r="AF250" s="156">
        <v>0</v>
      </c>
      <c r="AG250" s="156">
        <v>0</v>
      </c>
      <c r="AH250" s="156">
        <v>0</v>
      </c>
      <c r="AI250" s="156">
        <v>0</v>
      </c>
      <c r="AJ250" s="156">
        <v>0</v>
      </c>
      <c r="AK250" s="156">
        <v>0</v>
      </c>
      <c r="AL250" s="156">
        <v>0</v>
      </c>
      <c r="AM250" s="156">
        <v>0</v>
      </c>
      <c r="AN250" s="156">
        <v>0</v>
      </c>
      <c r="AO250" s="156">
        <v>0</v>
      </c>
      <c r="AP250" s="156">
        <f t="shared" si="17"/>
        <v>488708.73599999998</v>
      </c>
      <c r="AQ250" s="156">
        <f t="shared" si="18"/>
        <v>0</v>
      </c>
      <c r="AR250" s="156">
        <f t="shared" si="19"/>
        <v>0</v>
      </c>
    </row>
    <row r="251" spans="1:44" x14ac:dyDescent="0.25">
      <c r="A251" s="152" t="str">
        <f>'[2]Actv PlacedInServc'!H257</f>
        <v>10131120</v>
      </c>
      <c r="B251" s="153" t="str">
        <f>'[2]Actv PlacedInServc'!F257</f>
        <v>311200-Pump Eqp Electric</v>
      </c>
      <c r="C251" s="154" t="str">
        <f t="shared" si="16"/>
        <v>311200</v>
      </c>
      <c r="D251" s="37" t="str">
        <f>IFERROR(VLOOKUP(C251,'UPIS Acct PP to SAP mapping'!$C$6:$F$81,4,FALSE),0)</f>
        <v>WATER</v>
      </c>
      <c r="E251" s="155"/>
      <c r="F251" s="156">
        <f>'[2]Actv PlacedInServc'!P257</f>
        <v>1088.5920000000001</v>
      </c>
      <c r="G251" s="156">
        <f>'[2]Actv PlacedInServc'!Q257</f>
        <v>61088.591999999997</v>
      </c>
      <c r="H251" s="156">
        <f>'[2]Actv PlacedInServc'!R257</f>
        <v>60000</v>
      </c>
      <c r="I251" s="156">
        <f>'[2]Actv PlacedInServc'!S257</f>
        <v>0</v>
      </c>
      <c r="J251" s="156">
        <f>'[2]Actv PlacedInServc'!T257</f>
        <v>0</v>
      </c>
      <c r="K251" s="156">
        <f>'[2]Actv PlacedInServc'!U257</f>
        <v>0</v>
      </c>
      <c r="L251" s="156">
        <f>'[2]Actv PlacedInServc'!V257</f>
        <v>0</v>
      </c>
      <c r="M251" s="156">
        <f>'[2]Actv PlacedInServc'!W257</f>
        <v>0</v>
      </c>
      <c r="N251" s="156">
        <f>'[2]Actv PlacedInServc'!X257</f>
        <v>0</v>
      </c>
      <c r="O251" s="156">
        <f>'[2]Actv PlacedInServc'!Y257</f>
        <v>0</v>
      </c>
      <c r="P251" s="156">
        <f>'[2]Actv PlacedInServc'!Z257</f>
        <v>0</v>
      </c>
      <c r="Q251" s="156">
        <f>'[2]Actv PlacedInServc'!AA257</f>
        <v>0</v>
      </c>
      <c r="R251" s="156">
        <f>'[2]Actv PlacedInServc'!AB257</f>
        <v>0</v>
      </c>
      <c r="S251" s="156">
        <f>'[2]Actv PlacedInServc'!AC257</f>
        <v>0</v>
      </c>
      <c r="T251" s="156">
        <f>'[2]Actv PlacedInServc'!AD257</f>
        <v>0</v>
      </c>
      <c r="U251" s="156">
        <f>'[2]Actv PlacedInServc'!AE257</f>
        <v>0</v>
      </c>
      <c r="V251" s="156">
        <f>'[2]Actv PlacedInServc'!AF257</f>
        <v>0</v>
      </c>
      <c r="W251" s="156">
        <f>'[2]Actv PlacedInServc'!AG257</f>
        <v>0</v>
      </c>
      <c r="X251" s="156">
        <f>'[2]Actv PlacedInServc'!AH257</f>
        <v>0</v>
      </c>
      <c r="Y251" s="156">
        <f>'[2]Actv PlacedInServc'!AI257</f>
        <v>0</v>
      </c>
      <c r="Z251" s="156">
        <f>'[2]Actv PlacedInServc'!AJ257</f>
        <v>0</v>
      </c>
      <c r="AA251" s="156">
        <f>'[2]Actv PlacedInServc'!AK257</f>
        <v>0</v>
      </c>
      <c r="AB251" s="156">
        <f>'[2]Actv PlacedInServc'!AL257</f>
        <v>0</v>
      </c>
      <c r="AC251" s="156">
        <v>0</v>
      </c>
      <c r="AD251" s="156">
        <v>0</v>
      </c>
      <c r="AE251" s="156">
        <v>0</v>
      </c>
      <c r="AF251" s="156">
        <v>0</v>
      </c>
      <c r="AG251" s="156">
        <v>0</v>
      </c>
      <c r="AH251" s="156">
        <v>0</v>
      </c>
      <c r="AI251" s="156">
        <v>0</v>
      </c>
      <c r="AJ251" s="156">
        <v>0</v>
      </c>
      <c r="AK251" s="156">
        <v>0</v>
      </c>
      <c r="AL251" s="156">
        <v>0</v>
      </c>
      <c r="AM251" s="156">
        <v>0</v>
      </c>
      <c r="AN251" s="156">
        <v>0</v>
      </c>
      <c r="AO251" s="156">
        <v>0</v>
      </c>
      <c r="AP251" s="156">
        <f t="shared" si="17"/>
        <v>122177.18399999999</v>
      </c>
      <c r="AQ251" s="156">
        <f t="shared" si="18"/>
        <v>0</v>
      </c>
      <c r="AR251" s="156">
        <f t="shared" si="19"/>
        <v>0</v>
      </c>
    </row>
    <row r="252" spans="1:44" x14ac:dyDescent="0.25">
      <c r="A252" s="152" t="str">
        <f>'[2]Actv PlacedInServc'!H258</f>
        <v/>
      </c>
      <c r="B252" s="153" t="str">
        <f>'[2]Actv PlacedInServc'!F258</f>
        <v/>
      </c>
      <c r="C252" s="154" t="str">
        <f t="shared" si="16"/>
        <v/>
      </c>
      <c r="D252" s="37">
        <f>IFERROR(VLOOKUP(C252,'UPIS Acct PP to SAP mapping'!$C$6:$F$81,4,FALSE),0)</f>
        <v>0</v>
      </c>
      <c r="E252" s="155" t="str">
        <f>IF(A252="", B252, E251)</f>
        <v/>
      </c>
      <c r="F252" s="156" t="str">
        <f>'[2]Actv PlacedInServc'!P258</f>
        <v/>
      </c>
      <c r="G252" s="156" t="str">
        <f>'[2]Actv PlacedInServc'!Q258</f>
        <v/>
      </c>
      <c r="H252" s="156" t="str">
        <f>'[2]Actv PlacedInServc'!R258</f>
        <v/>
      </c>
      <c r="I252" s="156" t="str">
        <f>'[2]Actv PlacedInServc'!S258</f>
        <v/>
      </c>
      <c r="J252" s="156" t="str">
        <f>'[2]Actv PlacedInServc'!T258</f>
        <v/>
      </c>
      <c r="K252" s="156" t="str">
        <f>'[2]Actv PlacedInServc'!U258</f>
        <v/>
      </c>
      <c r="L252" s="156" t="str">
        <f>'[2]Actv PlacedInServc'!V258</f>
        <v/>
      </c>
      <c r="M252" s="156" t="str">
        <f>'[2]Actv PlacedInServc'!W258</f>
        <v/>
      </c>
      <c r="N252" s="156" t="str">
        <f>'[2]Actv PlacedInServc'!X258</f>
        <v/>
      </c>
      <c r="O252" s="156" t="str">
        <f>'[2]Actv PlacedInServc'!Y258</f>
        <v/>
      </c>
      <c r="P252" s="156" t="str">
        <f>'[2]Actv PlacedInServc'!Z258</f>
        <v/>
      </c>
      <c r="Q252" s="156" t="str">
        <f>'[2]Actv PlacedInServc'!AA258</f>
        <v/>
      </c>
      <c r="R252" s="156" t="str">
        <f>'[2]Actv PlacedInServc'!AB258</f>
        <v/>
      </c>
      <c r="S252" s="156" t="str">
        <f>'[2]Actv PlacedInServc'!AC258</f>
        <v/>
      </c>
      <c r="T252" s="156" t="str">
        <f>'[2]Actv PlacedInServc'!AD258</f>
        <v/>
      </c>
      <c r="U252" s="156" t="str">
        <f>'[2]Actv PlacedInServc'!AE258</f>
        <v/>
      </c>
      <c r="V252" s="156" t="str">
        <f>'[2]Actv PlacedInServc'!AF258</f>
        <v/>
      </c>
      <c r="W252" s="156" t="str">
        <f>'[2]Actv PlacedInServc'!AG258</f>
        <v/>
      </c>
      <c r="X252" s="156" t="str">
        <f>'[2]Actv PlacedInServc'!AH258</f>
        <v/>
      </c>
      <c r="Y252" s="156" t="str">
        <f>'[2]Actv PlacedInServc'!AI258</f>
        <v/>
      </c>
      <c r="Z252" s="156" t="str">
        <f>'[2]Actv PlacedInServc'!AJ258</f>
        <v/>
      </c>
      <c r="AA252" s="156" t="str">
        <f>'[2]Actv PlacedInServc'!AK258</f>
        <v/>
      </c>
      <c r="AB252" s="156" t="str">
        <f>'[2]Actv PlacedInServc'!AL258</f>
        <v/>
      </c>
      <c r="AC252" s="156" t="s">
        <v>302</v>
      </c>
      <c r="AD252" s="156" t="s">
        <v>302</v>
      </c>
      <c r="AE252" s="156" t="s">
        <v>302</v>
      </c>
      <c r="AF252" s="156" t="s">
        <v>302</v>
      </c>
      <c r="AG252" s="156" t="s">
        <v>302</v>
      </c>
      <c r="AH252" s="156" t="s">
        <v>302</v>
      </c>
      <c r="AI252" s="156" t="s">
        <v>302</v>
      </c>
      <c r="AJ252" s="156" t="s">
        <v>302</v>
      </c>
      <c r="AK252" s="156" t="s">
        <v>302</v>
      </c>
      <c r="AL252" s="156" t="s">
        <v>302</v>
      </c>
      <c r="AM252" s="156" t="s">
        <v>302</v>
      </c>
      <c r="AN252" s="156" t="s">
        <v>302</v>
      </c>
      <c r="AO252" s="156">
        <v>0</v>
      </c>
      <c r="AP252" s="156">
        <f t="shared" si="17"/>
        <v>0</v>
      </c>
      <c r="AQ252" s="156">
        <f t="shared" si="18"/>
        <v>0</v>
      </c>
      <c r="AR252" s="156">
        <f t="shared" si="19"/>
        <v>0</v>
      </c>
    </row>
    <row r="253" spans="1:44" x14ac:dyDescent="0.25">
      <c r="A253" s="152" t="str">
        <f>'[2]Actv PlacedInServc'!H259</f>
        <v/>
      </c>
      <c r="B253" s="153" t="str">
        <f>'[2]Actv PlacedInServc'!F259</f>
        <v/>
      </c>
      <c r="C253" s="154" t="str">
        <f t="shared" si="16"/>
        <v/>
      </c>
      <c r="D253" s="37">
        <f>IFERROR(VLOOKUP(C253,'UPIS Acct PP to SAP mapping'!$C$6:$F$81,4,FALSE),0)</f>
        <v>0</v>
      </c>
      <c r="E253" s="155" t="str">
        <f>IF(A253="", B253, E252)</f>
        <v/>
      </c>
      <c r="F253" s="156" t="str">
        <f>'[2]Actv PlacedInServc'!P259</f>
        <v/>
      </c>
      <c r="G253" s="156" t="str">
        <f>'[2]Actv PlacedInServc'!Q259</f>
        <v/>
      </c>
      <c r="H253" s="156" t="str">
        <f>'[2]Actv PlacedInServc'!R259</f>
        <v/>
      </c>
      <c r="I253" s="156" t="str">
        <f>'[2]Actv PlacedInServc'!S259</f>
        <v/>
      </c>
      <c r="J253" s="156" t="str">
        <f>'[2]Actv PlacedInServc'!T259</f>
        <v/>
      </c>
      <c r="K253" s="156" t="str">
        <f>'[2]Actv PlacedInServc'!U259</f>
        <v/>
      </c>
      <c r="L253" s="156" t="str">
        <f>'[2]Actv PlacedInServc'!V259</f>
        <v/>
      </c>
      <c r="M253" s="156" t="str">
        <f>'[2]Actv PlacedInServc'!W259</f>
        <v/>
      </c>
      <c r="N253" s="156" t="str">
        <f>'[2]Actv PlacedInServc'!X259</f>
        <v/>
      </c>
      <c r="O253" s="156" t="str">
        <f>'[2]Actv PlacedInServc'!Y259</f>
        <v/>
      </c>
      <c r="P253" s="156" t="str">
        <f>'[2]Actv PlacedInServc'!Z259</f>
        <v/>
      </c>
      <c r="Q253" s="156" t="str">
        <f>'[2]Actv PlacedInServc'!AA259</f>
        <v/>
      </c>
      <c r="R253" s="156" t="str">
        <f>'[2]Actv PlacedInServc'!AB259</f>
        <v/>
      </c>
      <c r="S253" s="156" t="str">
        <f>'[2]Actv PlacedInServc'!AC259</f>
        <v/>
      </c>
      <c r="T253" s="156" t="str">
        <f>'[2]Actv PlacedInServc'!AD259</f>
        <v/>
      </c>
      <c r="U253" s="156" t="str">
        <f>'[2]Actv PlacedInServc'!AE259</f>
        <v/>
      </c>
      <c r="V253" s="156" t="str">
        <f>'[2]Actv PlacedInServc'!AF259</f>
        <v/>
      </c>
      <c r="W253" s="156" t="str">
        <f>'[2]Actv PlacedInServc'!AG259</f>
        <v/>
      </c>
      <c r="X253" s="156" t="str">
        <f>'[2]Actv PlacedInServc'!AH259</f>
        <v/>
      </c>
      <c r="Y253" s="156" t="str">
        <f>'[2]Actv PlacedInServc'!AI259</f>
        <v/>
      </c>
      <c r="Z253" s="156" t="str">
        <f>'[2]Actv PlacedInServc'!AJ259</f>
        <v/>
      </c>
      <c r="AA253" s="156" t="str">
        <f>'[2]Actv PlacedInServc'!AK259</f>
        <v/>
      </c>
      <c r="AB253" s="156" t="str">
        <f>'[2]Actv PlacedInServc'!AL259</f>
        <v/>
      </c>
      <c r="AC253" s="156" t="s">
        <v>302</v>
      </c>
      <c r="AD253" s="156" t="s">
        <v>302</v>
      </c>
      <c r="AE253" s="156" t="s">
        <v>302</v>
      </c>
      <c r="AF253" s="156" t="s">
        <v>302</v>
      </c>
      <c r="AG253" s="156" t="s">
        <v>302</v>
      </c>
      <c r="AH253" s="156" t="s">
        <v>302</v>
      </c>
      <c r="AI253" s="156" t="s">
        <v>302</v>
      </c>
      <c r="AJ253" s="156" t="s">
        <v>302</v>
      </c>
      <c r="AK253" s="156" t="s">
        <v>302</v>
      </c>
      <c r="AL253" s="156" t="s">
        <v>302</v>
      </c>
      <c r="AM253" s="156" t="s">
        <v>302</v>
      </c>
      <c r="AN253" s="156" t="s">
        <v>302</v>
      </c>
      <c r="AO253" s="156">
        <v>0</v>
      </c>
      <c r="AP253" s="156">
        <f t="shared" si="17"/>
        <v>0</v>
      </c>
      <c r="AQ253" s="156">
        <f t="shared" si="18"/>
        <v>0</v>
      </c>
      <c r="AR253" s="156">
        <f t="shared" si="19"/>
        <v>0</v>
      </c>
    </row>
    <row r="254" spans="1:44" x14ac:dyDescent="0.25">
      <c r="A254" s="152" t="str">
        <f>'[2]Actv PlacedInServc'!H260</f>
        <v/>
      </c>
      <c r="B254" s="153" t="str">
        <f>'[2]Actv PlacedInServc'!F260</f>
        <v/>
      </c>
      <c r="C254" s="154" t="str">
        <f t="shared" si="16"/>
        <v/>
      </c>
      <c r="D254" s="37">
        <f>IFERROR(VLOOKUP(C254,'UPIS Acct PP to SAP mapping'!$C$6:$F$81,4,FALSE),0)</f>
        <v>0</v>
      </c>
      <c r="E254" s="155" t="str">
        <f>IF(A254="", B254, E253)</f>
        <v/>
      </c>
      <c r="F254" s="156" t="str">
        <f>'[2]Actv PlacedInServc'!P260</f>
        <v/>
      </c>
      <c r="G254" s="156">
        <f>'[2]Actv PlacedInServc'!Q260</f>
        <v>0</v>
      </c>
      <c r="H254" s="156">
        <f>'[2]Actv PlacedInServc'!R260</f>
        <v>0</v>
      </c>
      <c r="I254" s="156">
        <f>'[2]Actv PlacedInServc'!S260</f>
        <v>0</v>
      </c>
      <c r="J254" s="156">
        <f>'[2]Actv PlacedInServc'!T260</f>
        <v>0</v>
      </c>
      <c r="K254" s="156">
        <f>'[2]Actv PlacedInServc'!U260</f>
        <v>0</v>
      </c>
      <c r="L254" s="156">
        <f>'[2]Actv PlacedInServc'!V260</f>
        <v>0</v>
      </c>
      <c r="M254" s="156">
        <f>'[2]Actv PlacedInServc'!W260</f>
        <v>0</v>
      </c>
      <c r="N254" s="156">
        <f>'[2]Actv PlacedInServc'!X260</f>
        <v>0</v>
      </c>
      <c r="O254" s="156">
        <f>'[2]Actv PlacedInServc'!Y260</f>
        <v>0</v>
      </c>
      <c r="P254" s="156">
        <f>'[2]Actv PlacedInServc'!Z260</f>
        <v>0</v>
      </c>
      <c r="Q254" s="156">
        <f>'[2]Actv PlacedInServc'!AA260</f>
        <v>0</v>
      </c>
      <c r="R254" s="156">
        <f>'[2]Actv PlacedInServc'!AB260</f>
        <v>0</v>
      </c>
      <c r="S254" s="156">
        <f>'[2]Actv PlacedInServc'!AC260</f>
        <v>0</v>
      </c>
      <c r="T254" s="156">
        <f>'[2]Actv PlacedInServc'!AD260</f>
        <v>0</v>
      </c>
      <c r="U254" s="156">
        <f>'[2]Actv PlacedInServc'!AE260</f>
        <v>0</v>
      </c>
      <c r="V254" s="156">
        <f>'[2]Actv PlacedInServc'!AF260</f>
        <v>0</v>
      </c>
      <c r="W254" s="156">
        <f>'[2]Actv PlacedInServc'!AG260</f>
        <v>0</v>
      </c>
      <c r="X254" s="156">
        <f>'[2]Actv PlacedInServc'!AH260</f>
        <v>0</v>
      </c>
      <c r="Y254" s="156">
        <f>'[2]Actv PlacedInServc'!AI260</f>
        <v>0</v>
      </c>
      <c r="Z254" s="156">
        <f>'[2]Actv PlacedInServc'!AJ260</f>
        <v>0</v>
      </c>
      <c r="AA254" s="156">
        <f>'[2]Actv PlacedInServc'!AK260</f>
        <v>0</v>
      </c>
      <c r="AB254" s="156">
        <f>'[2]Actv PlacedInServc'!AL260</f>
        <v>0</v>
      </c>
      <c r="AC254" s="156">
        <v>0</v>
      </c>
      <c r="AD254" s="156">
        <v>0</v>
      </c>
      <c r="AE254" s="156">
        <v>0</v>
      </c>
      <c r="AF254" s="156">
        <v>0</v>
      </c>
      <c r="AG254" s="156">
        <v>0</v>
      </c>
      <c r="AH254" s="156">
        <v>0</v>
      </c>
      <c r="AI254" s="156">
        <v>0</v>
      </c>
      <c r="AJ254" s="156">
        <v>0</v>
      </c>
      <c r="AK254" s="156">
        <v>0</v>
      </c>
      <c r="AL254" s="156">
        <v>0</v>
      </c>
      <c r="AM254" s="156">
        <v>0</v>
      </c>
      <c r="AN254" s="156">
        <v>0</v>
      </c>
      <c r="AO254" s="156">
        <v>0</v>
      </c>
      <c r="AP254" s="156">
        <f t="shared" si="17"/>
        <v>0</v>
      </c>
      <c r="AQ254" s="156">
        <f t="shared" si="18"/>
        <v>0</v>
      </c>
      <c r="AR254" s="156">
        <f t="shared" si="19"/>
        <v>0</v>
      </c>
    </row>
    <row r="255" spans="1:44" x14ac:dyDescent="0.25">
      <c r="A255" s="152" t="str">
        <f>'[2]Actv PlacedInServc'!H261</f>
        <v/>
      </c>
      <c r="B255" s="153" t="str">
        <f>'[2]Actv PlacedInServc'!F261</f>
        <v>RRS - UV Facility</v>
      </c>
      <c r="C255" s="154" t="str">
        <f t="shared" si="16"/>
        <v xml:space="preserve">RRS - </v>
      </c>
      <c r="D255" s="37">
        <f>IFERROR(VLOOKUP(C255,'UPIS Acct PP to SAP mapping'!$C$6:$F$81,4,FALSE),0)</f>
        <v>0</v>
      </c>
      <c r="E255" s="155" t="str">
        <f>IF(A255="", B255, E254)</f>
        <v>RRS - UV Facility</v>
      </c>
      <c r="F255" s="156" t="str">
        <f>'[2]Actv PlacedInServc'!P261</f>
        <v/>
      </c>
      <c r="G255" s="156">
        <f>'[2]Actv PlacedInServc'!Q261</f>
        <v>0</v>
      </c>
      <c r="H255" s="156">
        <f>'[2]Actv PlacedInServc'!R261</f>
        <v>0</v>
      </c>
      <c r="I255" s="156">
        <f>'[2]Actv PlacedInServc'!S261</f>
        <v>0</v>
      </c>
      <c r="J255" s="156">
        <f>'[2]Actv PlacedInServc'!T261</f>
        <v>0</v>
      </c>
      <c r="K255" s="156">
        <f>'[2]Actv PlacedInServc'!U261</f>
        <v>0</v>
      </c>
      <c r="L255" s="156">
        <f>'[2]Actv PlacedInServc'!V261</f>
        <v>0</v>
      </c>
      <c r="M255" s="156">
        <f>'[2]Actv PlacedInServc'!W261</f>
        <v>0</v>
      </c>
      <c r="N255" s="156">
        <f>'[2]Actv PlacedInServc'!X261</f>
        <v>0</v>
      </c>
      <c r="O255" s="156">
        <f>'[2]Actv PlacedInServc'!Y261</f>
        <v>0</v>
      </c>
      <c r="P255" s="156">
        <f>'[2]Actv PlacedInServc'!Z261</f>
        <v>0</v>
      </c>
      <c r="Q255" s="156">
        <f>'[2]Actv PlacedInServc'!AA261</f>
        <v>0</v>
      </c>
      <c r="R255" s="156">
        <f>'[2]Actv PlacedInServc'!AB261</f>
        <v>0</v>
      </c>
      <c r="S255" s="156">
        <f>'[2]Actv PlacedInServc'!AC261</f>
        <v>0</v>
      </c>
      <c r="T255" s="156">
        <f>'[2]Actv PlacedInServc'!AD261</f>
        <v>0</v>
      </c>
      <c r="U255" s="156">
        <f>'[2]Actv PlacedInServc'!AE261</f>
        <v>0</v>
      </c>
      <c r="V255" s="156">
        <f>'[2]Actv PlacedInServc'!AF261</f>
        <v>0</v>
      </c>
      <c r="W255" s="156">
        <f>'[2]Actv PlacedInServc'!AG261</f>
        <v>0</v>
      </c>
      <c r="X255" s="156">
        <f>'[2]Actv PlacedInServc'!AH261</f>
        <v>0</v>
      </c>
      <c r="Y255" s="156">
        <f>'[2]Actv PlacedInServc'!AI261</f>
        <v>0</v>
      </c>
      <c r="Z255" s="156">
        <f>'[2]Actv PlacedInServc'!AJ261</f>
        <v>0</v>
      </c>
      <c r="AA255" s="156">
        <f>'[2]Actv PlacedInServc'!AK261</f>
        <v>0</v>
      </c>
      <c r="AB255" s="156">
        <f>'[2]Actv PlacedInServc'!AL261</f>
        <v>0</v>
      </c>
      <c r="AC255" s="156">
        <v>0</v>
      </c>
      <c r="AD255" s="156">
        <v>0</v>
      </c>
      <c r="AE255" s="156">
        <v>0</v>
      </c>
      <c r="AF255" s="156">
        <v>0</v>
      </c>
      <c r="AG255" s="156">
        <v>0</v>
      </c>
      <c r="AH255" s="156">
        <v>0</v>
      </c>
      <c r="AI255" s="156">
        <v>0</v>
      </c>
      <c r="AJ255" s="156">
        <v>0</v>
      </c>
      <c r="AK255" s="156">
        <v>0</v>
      </c>
      <c r="AL255" s="156">
        <v>0</v>
      </c>
      <c r="AM255" s="156">
        <v>0</v>
      </c>
      <c r="AN255" s="156">
        <v>0</v>
      </c>
      <c r="AO255" s="156">
        <v>0</v>
      </c>
      <c r="AP255" s="156">
        <f t="shared" si="17"/>
        <v>0</v>
      </c>
      <c r="AQ255" s="156">
        <f t="shared" si="18"/>
        <v>0</v>
      </c>
      <c r="AR255" s="156">
        <f t="shared" si="19"/>
        <v>0</v>
      </c>
    </row>
    <row r="256" spans="1:44" x14ac:dyDescent="0.25">
      <c r="A256" s="152" t="str">
        <f>'[2]Actv PlacedInServc'!H262</f>
        <v>10130430</v>
      </c>
      <c r="B256" s="153" t="str">
        <f>'[2]Actv PlacedInServc'!F262</f>
        <v>304300-Struct &amp; Imp-Treatment</v>
      </c>
      <c r="C256" s="154" t="str">
        <f t="shared" si="16"/>
        <v>304300</v>
      </c>
      <c r="D256" s="37" t="str">
        <f>IFERROR(VLOOKUP(C256,'UPIS Acct PP to SAP mapping'!$C$6:$F$81,4,FALSE),0)</f>
        <v>BUILDING</v>
      </c>
      <c r="E256" s="155"/>
      <c r="F256" s="156">
        <f>'[2]Actv PlacedInServc'!P262</f>
        <v>0</v>
      </c>
      <c r="G256" s="156">
        <f>'[2]Actv PlacedInServc'!Q262</f>
        <v>0</v>
      </c>
      <c r="H256" s="156">
        <f>'[2]Actv PlacedInServc'!R262</f>
        <v>0</v>
      </c>
      <c r="I256" s="156">
        <f>'[2]Actv PlacedInServc'!S262</f>
        <v>0</v>
      </c>
      <c r="J256" s="156">
        <f>'[2]Actv PlacedInServc'!T262</f>
        <v>0</v>
      </c>
      <c r="K256" s="156">
        <f>'[2]Actv PlacedInServc'!U262</f>
        <v>0</v>
      </c>
      <c r="L256" s="156">
        <f>'[2]Actv PlacedInServc'!V262</f>
        <v>0</v>
      </c>
      <c r="M256" s="156">
        <f>'[2]Actv PlacedInServc'!W262</f>
        <v>0</v>
      </c>
      <c r="N256" s="156">
        <f>'[2]Actv PlacedInServc'!X262</f>
        <v>0</v>
      </c>
      <c r="O256" s="156">
        <f>'[2]Actv PlacedInServc'!Y262</f>
        <v>0</v>
      </c>
      <c r="P256" s="156">
        <f>'[2]Actv PlacedInServc'!Z262</f>
        <v>0</v>
      </c>
      <c r="Q256" s="156">
        <f>'[2]Actv PlacedInServc'!AA262</f>
        <v>0</v>
      </c>
      <c r="R256" s="156">
        <f>'[2]Actv PlacedInServc'!AB262</f>
        <v>0</v>
      </c>
      <c r="S256" s="156">
        <f>'[2]Actv PlacedInServc'!AC262</f>
        <v>0</v>
      </c>
      <c r="T256" s="156">
        <f>'[2]Actv PlacedInServc'!AD262</f>
        <v>0</v>
      </c>
      <c r="U256" s="156">
        <f>'[2]Actv PlacedInServc'!AE262</f>
        <v>0</v>
      </c>
      <c r="V256" s="156">
        <f>'[2]Actv PlacedInServc'!AF262</f>
        <v>0</v>
      </c>
      <c r="W256" s="156">
        <f>'[2]Actv PlacedInServc'!AG262</f>
        <v>0</v>
      </c>
      <c r="X256" s="156">
        <f>'[2]Actv PlacedInServc'!AH262</f>
        <v>0</v>
      </c>
      <c r="Y256" s="156">
        <f>'[2]Actv PlacedInServc'!AI262</f>
        <v>0</v>
      </c>
      <c r="Z256" s="156">
        <f>'[2]Actv PlacedInServc'!AJ262</f>
        <v>0</v>
      </c>
      <c r="AA256" s="156">
        <f>'[2]Actv PlacedInServc'!AK262</f>
        <v>0</v>
      </c>
      <c r="AB256" s="156">
        <f>'[2]Actv PlacedInServc'!AL262</f>
        <v>0</v>
      </c>
      <c r="AC256" s="156">
        <v>0</v>
      </c>
      <c r="AD256" s="156">
        <v>0</v>
      </c>
      <c r="AE256" s="156">
        <v>0</v>
      </c>
      <c r="AF256" s="156">
        <v>0</v>
      </c>
      <c r="AG256" s="156">
        <v>0</v>
      </c>
      <c r="AH256" s="156">
        <v>0</v>
      </c>
      <c r="AI256" s="156">
        <v>0</v>
      </c>
      <c r="AJ256" s="156">
        <v>0</v>
      </c>
      <c r="AK256" s="156">
        <v>0</v>
      </c>
      <c r="AL256" s="156">
        <v>0</v>
      </c>
      <c r="AM256" s="156">
        <v>0</v>
      </c>
      <c r="AN256" s="156">
        <v>0</v>
      </c>
      <c r="AO256" s="156">
        <v>0</v>
      </c>
      <c r="AP256" s="156">
        <f t="shared" si="17"/>
        <v>0</v>
      </c>
      <c r="AQ256" s="156">
        <f t="shared" si="18"/>
        <v>0</v>
      </c>
      <c r="AR256" s="156">
        <f t="shared" si="19"/>
        <v>0</v>
      </c>
    </row>
    <row r="257" spans="1:44" x14ac:dyDescent="0.25">
      <c r="A257" s="152" t="str">
        <f>'[2]Actv PlacedInServc'!H263</f>
        <v>10132010</v>
      </c>
      <c r="B257" s="153" t="str">
        <f>'[2]Actv PlacedInServc'!F263</f>
        <v>320100-WT Equip Non-Media</v>
      </c>
      <c r="C257" s="154" t="str">
        <f t="shared" si="16"/>
        <v>320100</v>
      </c>
      <c r="D257" s="37" t="str">
        <f>IFERROR(VLOOKUP(C257,'UPIS Acct PP to SAP mapping'!$C$6:$F$81,4,FALSE),0)</f>
        <v>WATER</v>
      </c>
      <c r="E257" s="155"/>
      <c r="F257" s="156">
        <f>'[2]Actv PlacedInServc'!P263</f>
        <v>0</v>
      </c>
      <c r="G257" s="156">
        <f>'[2]Actv PlacedInServc'!Q263</f>
        <v>0</v>
      </c>
      <c r="H257" s="156">
        <f>'[2]Actv PlacedInServc'!R263</f>
        <v>0</v>
      </c>
      <c r="I257" s="156">
        <f>'[2]Actv PlacedInServc'!S263</f>
        <v>0</v>
      </c>
      <c r="J257" s="156">
        <f>'[2]Actv PlacedInServc'!T263</f>
        <v>0</v>
      </c>
      <c r="K257" s="156">
        <f>'[2]Actv PlacedInServc'!U263</f>
        <v>0</v>
      </c>
      <c r="L257" s="156">
        <f>'[2]Actv PlacedInServc'!V263</f>
        <v>0</v>
      </c>
      <c r="M257" s="156">
        <f>'[2]Actv PlacedInServc'!W263</f>
        <v>0</v>
      </c>
      <c r="N257" s="156">
        <f>'[2]Actv PlacedInServc'!X263</f>
        <v>0</v>
      </c>
      <c r="O257" s="156">
        <f>'[2]Actv PlacedInServc'!Y263</f>
        <v>0</v>
      </c>
      <c r="P257" s="156">
        <f>'[2]Actv PlacedInServc'!Z263</f>
        <v>0</v>
      </c>
      <c r="Q257" s="156">
        <f>'[2]Actv PlacedInServc'!AA263</f>
        <v>0</v>
      </c>
      <c r="R257" s="156">
        <f>'[2]Actv PlacedInServc'!AB263</f>
        <v>0</v>
      </c>
      <c r="S257" s="156">
        <f>'[2]Actv PlacedInServc'!AC263</f>
        <v>0</v>
      </c>
      <c r="T257" s="156">
        <f>'[2]Actv PlacedInServc'!AD263</f>
        <v>0</v>
      </c>
      <c r="U257" s="156">
        <f>'[2]Actv PlacedInServc'!AE263</f>
        <v>0</v>
      </c>
      <c r="V257" s="156">
        <f>'[2]Actv PlacedInServc'!AF263</f>
        <v>0</v>
      </c>
      <c r="W257" s="156">
        <f>'[2]Actv PlacedInServc'!AG263</f>
        <v>0</v>
      </c>
      <c r="X257" s="156">
        <f>'[2]Actv PlacedInServc'!AH263</f>
        <v>0</v>
      </c>
      <c r="Y257" s="156">
        <f>'[2]Actv PlacedInServc'!AI263</f>
        <v>0</v>
      </c>
      <c r="Z257" s="156">
        <f>'[2]Actv PlacedInServc'!AJ263</f>
        <v>0</v>
      </c>
      <c r="AA257" s="156">
        <f>'[2]Actv PlacedInServc'!AK263</f>
        <v>0</v>
      </c>
      <c r="AB257" s="156">
        <f>'[2]Actv PlacedInServc'!AL263</f>
        <v>0</v>
      </c>
      <c r="AC257" s="156">
        <v>0</v>
      </c>
      <c r="AD257" s="156">
        <v>0</v>
      </c>
      <c r="AE257" s="156">
        <v>0</v>
      </c>
      <c r="AF257" s="156">
        <v>0</v>
      </c>
      <c r="AG257" s="156">
        <v>0</v>
      </c>
      <c r="AH257" s="156">
        <v>0</v>
      </c>
      <c r="AI257" s="156">
        <v>0</v>
      </c>
      <c r="AJ257" s="156">
        <v>0</v>
      </c>
      <c r="AK257" s="156">
        <v>0</v>
      </c>
      <c r="AL257" s="156">
        <v>0</v>
      </c>
      <c r="AM257" s="156">
        <v>0</v>
      </c>
      <c r="AN257" s="156">
        <v>0</v>
      </c>
      <c r="AO257" s="156">
        <v>0</v>
      </c>
      <c r="AP257" s="156">
        <f t="shared" si="17"/>
        <v>0</v>
      </c>
      <c r="AQ257" s="156">
        <f t="shared" si="18"/>
        <v>0</v>
      </c>
      <c r="AR257" s="156">
        <f t="shared" si="19"/>
        <v>0</v>
      </c>
    </row>
    <row r="258" spans="1:44" x14ac:dyDescent="0.25">
      <c r="A258" s="152" t="str">
        <f>'[2]Actv PlacedInServc'!H264</f>
        <v>10133000</v>
      </c>
      <c r="B258" s="153" t="str">
        <f>'[2]Actv PlacedInServc'!F264</f>
        <v>330400-Clearwell</v>
      </c>
      <c r="C258" s="154" t="str">
        <f t="shared" si="16"/>
        <v>330400</v>
      </c>
      <c r="D258" s="37" t="str">
        <f>IFERROR(VLOOKUP(C258,'UPIS Acct PP to SAP mapping'!$C$6:$F$81,4,FALSE),0)</f>
        <v>WATER</v>
      </c>
      <c r="E258" s="155">
        <f>IF(A258="", B258, E257)</f>
        <v>0</v>
      </c>
      <c r="F258" s="156">
        <f>'[2]Actv PlacedInServc'!P264</f>
        <v>0</v>
      </c>
      <c r="G258" s="156">
        <f>'[2]Actv PlacedInServc'!Q264</f>
        <v>0</v>
      </c>
      <c r="H258" s="156">
        <f>'[2]Actv PlacedInServc'!R264</f>
        <v>0</v>
      </c>
      <c r="I258" s="156">
        <f>'[2]Actv PlacedInServc'!S264</f>
        <v>0</v>
      </c>
      <c r="J258" s="156">
        <f>'[2]Actv PlacedInServc'!T264</f>
        <v>0</v>
      </c>
      <c r="K258" s="156">
        <f>'[2]Actv PlacedInServc'!U264</f>
        <v>0</v>
      </c>
      <c r="L258" s="156">
        <f>'[2]Actv PlacedInServc'!V264</f>
        <v>0</v>
      </c>
      <c r="M258" s="156">
        <f>'[2]Actv PlacedInServc'!W264</f>
        <v>0</v>
      </c>
      <c r="N258" s="156">
        <f>'[2]Actv PlacedInServc'!X264</f>
        <v>0</v>
      </c>
      <c r="O258" s="156">
        <f>'[2]Actv PlacedInServc'!Y264</f>
        <v>0</v>
      </c>
      <c r="P258" s="156">
        <f>'[2]Actv PlacedInServc'!Z264</f>
        <v>0</v>
      </c>
      <c r="Q258" s="156">
        <f>'[2]Actv PlacedInServc'!AA264</f>
        <v>0</v>
      </c>
      <c r="R258" s="156">
        <f>'[2]Actv PlacedInServc'!AB264</f>
        <v>0</v>
      </c>
      <c r="S258" s="156">
        <f>'[2]Actv PlacedInServc'!AC264</f>
        <v>0</v>
      </c>
      <c r="T258" s="156">
        <f>'[2]Actv PlacedInServc'!AD264</f>
        <v>0</v>
      </c>
      <c r="U258" s="156">
        <f>'[2]Actv PlacedInServc'!AE264</f>
        <v>0</v>
      </c>
      <c r="V258" s="156">
        <f>'[2]Actv PlacedInServc'!AF264</f>
        <v>0</v>
      </c>
      <c r="W258" s="156">
        <f>'[2]Actv PlacedInServc'!AG264</f>
        <v>0</v>
      </c>
      <c r="X258" s="156">
        <f>'[2]Actv PlacedInServc'!AH264</f>
        <v>0</v>
      </c>
      <c r="Y258" s="156">
        <f>'[2]Actv PlacedInServc'!AI264</f>
        <v>0</v>
      </c>
      <c r="Z258" s="156">
        <f>'[2]Actv PlacedInServc'!AJ264</f>
        <v>0</v>
      </c>
      <c r="AA258" s="156">
        <f>'[2]Actv PlacedInServc'!AK264</f>
        <v>0</v>
      </c>
      <c r="AB258" s="156">
        <f>'[2]Actv PlacedInServc'!AL264</f>
        <v>0</v>
      </c>
      <c r="AC258" s="156">
        <v>0</v>
      </c>
      <c r="AD258" s="156">
        <v>0</v>
      </c>
      <c r="AE258" s="156">
        <v>0</v>
      </c>
      <c r="AF258" s="156">
        <v>0</v>
      </c>
      <c r="AG258" s="156">
        <v>0</v>
      </c>
      <c r="AH258" s="156">
        <v>0</v>
      </c>
      <c r="AI258" s="156">
        <v>0</v>
      </c>
      <c r="AJ258" s="156">
        <v>0</v>
      </c>
      <c r="AK258" s="156">
        <v>0</v>
      </c>
      <c r="AL258" s="156">
        <v>0</v>
      </c>
      <c r="AM258" s="156">
        <v>0</v>
      </c>
      <c r="AN258" s="156">
        <v>0</v>
      </c>
      <c r="AO258" s="156">
        <v>0</v>
      </c>
      <c r="AP258" s="156">
        <f t="shared" si="17"/>
        <v>0</v>
      </c>
      <c r="AQ258" s="156">
        <f t="shared" si="18"/>
        <v>0</v>
      </c>
      <c r="AR258" s="156">
        <f t="shared" si="19"/>
        <v>0</v>
      </c>
    </row>
    <row r="259" spans="1:44" x14ac:dyDescent="0.25">
      <c r="A259" s="152" t="str">
        <f>'[2]Actv PlacedInServc'!H265</f>
        <v/>
      </c>
      <c r="B259" s="153" t="str">
        <f>'[2]Actv PlacedInServc'!F265</f>
        <v/>
      </c>
      <c r="C259" s="154" t="str">
        <f t="shared" si="16"/>
        <v/>
      </c>
      <c r="D259" s="37">
        <f>IFERROR(VLOOKUP(C259,'UPIS Acct PP to SAP mapping'!$C$6:$F$81,4,FALSE),0)</f>
        <v>0</v>
      </c>
      <c r="E259" s="155" t="str">
        <f>IF(A259="", B259, E258)</f>
        <v/>
      </c>
      <c r="F259" s="156" t="str">
        <f>'[2]Actv PlacedInServc'!P265</f>
        <v/>
      </c>
      <c r="G259" s="156" t="str">
        <f>'[2]Actv PlacedInServc'!Q265</f>
        <v/>
      </c>
      <c r="H259" s="156" t="str">
        <f>'[2]Actv PlacedInServc'!R265</f>
        <v/>
      </c>
      <c r="I259" s="156" t="str">
        <f>'[2]Actv PlacedInServc'!S265</f>
        <v/>
      </c>
      <c r="J259" s="156" t="str">
        <f>'[2]Actv PlacedInServc'!T265</f>
        <v/>
      </c>
      <c r="K259" s="156" t="str">
        <f>'[2]Actv PlacedInServc'!U265</f>
        <v/>
      </c>
      <c r="L259" s="156" t="str">
        <f>'[2]Actv PlacedInServc'!V265</f>
        <v/>
      </c>
      <c r="M259" s="156" t="str">
        <f>'[2]Actv PlacedInServc'!W265</f>
        <v/>
      </c>
      <c r="N259" s="156" t="str">
        <f>'[2]Actv PlacedInServc'!X265</f>
        <v/>
      </c>
      <c r="O259" s="156" t="str">
        <f>'[2]Actv PlacedInServc'!Y265</f>
        <v/>
      </c>
      <c r="P259" s="156" t="str">
        <f>'[2]Actv PlacedInServc'!Z265</f>
        <v/>
      </c>
      <c r="Q259" s="156" t="str">
        <f>'[2]Actv PlacedInServc'!AA265</f>
        <v/>
      </c>
      <c r="R259" s="156" t="str">
        <f>'[2]Actv PlacedInServc'!AB265</f>
        <v/>
      </c>
      <c r="S259" s="156" t="str">
        <f>'[2]Actv PlacedInServc'!AC265</f>
        <v/>
      </c>
      <c r="T259" s="156" t="str">
        <f>'[2]Actv PlacedInServc'!AD265</f>
        <v/>
      </c>
      <c r="U259" s="156" t="str">
        <f>'[2]Actv PlacedInServc'!AE265</f>
        <v/>
      </c>
      <c r="V259" s="156" t="str">
        <f>'[2]Actv PlacedInServc'!AF265</f>
        <v/>
      </c>
      <c r="W259" s="156" t="str">
        <f>'[2]Actv PlacedInServc'!AG265</f>
        <v/>
      </c>
      <c r="X259" s="156" t="str">
        <f>'[2]Actv PlacedInServc'!AH265</f>
        <v/>
      </c>
      <c r="Y259" s="156" t="str">
        <f>'[2]Actv PlacedInServc'!AI265</f>
        <v/>
      </c>
      <c r="Z259" s="156" t="str">
        <f>'[2]Actv PlacedInServc'!AJ265</f>
        <v/>
      </c>
      <c r="AA259" s="156" t="str">
        <f>'[2]Actv PlacedInServc'!AK265</f>
        <v/>
      </c>
      <c r="AB259" s="156" t="str">
        <f>'[2]Actv PlacedInServc'!AL265</f>
        <v/>
      </c>
      <c r="AC259" s="156" t="s">
        <v>302</v>
      </c>
      <c r="AD259" s="156" t="s">
        <v>302</v>
      </c>
      <c r="AE259" s="156" t="s">
        <v>302</v>
      </c>
      <c r="AF259" s="156" t="s">
        <v>302</v>
      </c>
      <c r="AG259" s="156" t="s">
        <v>302</v>
      </c>
      <c r="AH259" s="156" t="s">
        <v>302</v>
      </c>
      <c r="AI259" s="156" t="s">
        <v>302</v>
      </c>
      <c r="AJ259" s="156" t="s">
        <v>302</v>
      </c>
      <c r="AK259" s="156" t="s">
        <v>302</v>
      </c>
      <c r="AL259" s="156" t="s">
        <v>302</v>
      </c>
      <c r="AM259" s="156" t="s">
        <v>302</v>
      </c>
      <c r="AN259" s="156" t="s">
        <v>302</v>
      </c>
      <c r="AO259" s="156">
        <v>0</v>
      </c>
      <c r="AP259" s="156">
        <f t="shared" si="17"/>
        <v>0</v>
      </c>
      <c r="AQ259" s="156">
        <f t="shared" si="18"/>
        <v>0</v>
      </c>
      <c r="AR259" s="156">
        <f t="shared" si="19"/>
        <v>0</v>
      </c>
    </row>
    <row r="260" spans="1:44" x14ac:dyDescent="0.25">
      <c r="A260" s="152" t="str">
        <f>'[2]Actv PlacedInServc'!H266</f>
        <v/>
      </c>
      <c r="B260" s="153" t="str">
        <f>'[2]Actv PlacedInServc'!F266</f>
        <v/>
      </c>
      <c r="C260" s="154" t="str">
        <f t="shared" si="16"/>
        <v/>
      </c>
      <c r="D260" s="37">
        <f>IFERROR(VLOOKUP(C260,'UPIS Acct PP to SAP mapping'!$C$6:$F$81,4,FALSE),0)</f>
        <v>0</v>
      </c>
      <c r="E260" s="155" t="str">
        <f>IF(A260="", B260, E259)</f>
        <v/>
      </c>
      <c r="F260" s="156" t="str">
        <f>'[2]Actv PlacedInServc'!P266</f>
        <v/>
      </c>
      <c r="G260" s="156">
        <f>'[2]Actv PlacedInServc'!Q266</f>
        <v>0</v>
      </c>
      <c r="H260" s="156">
        <f>'[2]Actv PlacedInServc'!R266</f>
        <v>0</v>
      </c>
      <c r="I260" s="156">
        <f>'[2]Actv PlacedInServc'!S266</f>
        <v>0</v>
      </c>
      <c r="J260" s="156">
        <f>'[2]Actv PlacedInServc'!T266</f>
        <v>0</v>
      </c>
      <c r="K260" s="156">
        <f>'[2]Actv PlacedInServc'!U266</f>
        <v>0</v>
      </c>
      <c r="L260" s="156">
        <f>'[2]Actv PlacedInServc'!V266</f>
        <v>0</v>
      </c>
      <c r="M260" s="156">
        <f>'[2]Actv PlacedInServc'!W266</f>
        <v>0</v>
      </c>
      <c r="N260" s="156">
        <f>'[2]Actv PlacedInServc'!X266</f>
        <v>0</v>
      </c>
      <c r="O260" s="156">
        <f>'[2]Actv PlacedInServc'!Y266</f>
        <v>0</v>
      </c>
      <c r="P260" s="156">
        <f>'[2]Actv PlacedInServc'!Z266</f>
        <v>0</v>
      </c>
      <c r="Q260" s="156">
        <f>'[2]Actv PlacedInServc'!AA266</f>
        <v>0</v>
      </c>
      <c r="R260" s="156">
        <f>'[2]Actv PlacedInServc'!AB266</f>
        <v>0</v>
      </c>
      <c r="S260" s="156">
        <f>'[2]Actv PlacedInServc'!AC266</f>
        <v>0</v>
      </c>
      <c r="T260" s="156">
        <f>'[2]Actv PlacedInServc'!AD266</f>
        <v>0</v>
      </c>
      <c r="U260" s="156">
        <f>'[2]Actv PlacedInServc'!AE266</f>
        <v>0</v>
      </c>
      <c r="V260" s="156">
        <f>'[2]Actv PlacedInServc'!AF266</f>
        <v>0</v>
      </c>
      <c r="W260" s="156">
        <f>'[2]Actv PlacedInServc'!AG266</f>
        <v>0</v>
      </c>
      <c r="X260" s="156">
        <f>'[2]Actv PlacedInServc'!AH266</f>
        <v>0</v>
      </c>
      <c r="Y260" s="156">
        <f>'[2]Actv PlacedInServc'!AI266</f>
        <v>0</v>
      </c>
      <c r="Z260" s="156">
        <f>'[2]Actv PlacedInServc'!AJ266</f>
        <v>0</v>
      </c>
      <c r="AA260" s="156">
        <f>'[2]Actv PlacedInServc'!AK266</f>
        <v>0</v>
      </c>
      <c r="AB260" s="156">
        <f>'[2]Actv PlacedInServc'!AL266</f>
        <v>0</v>
      </c>
      <c r="AC260" s="156">
        <v>0</v>
      </c>
      <c r="AD260" s="156">
        <v>0</v>
      </c>
      <c r="AE260" s="156">
        <v>0</v>
      </c>
      <c r="AF260" s="156">
        <v>0</v>
      </c>
      <c r="AG260" s="156">
        <v>0</v>
      </c>
      <c r="AH260" s="156">
        <v>0</v>
      </c>
      <c r="AI260" s="156">
        <v>0</v>
      </c>
      <c r="AJ260" s="156">
        <v>0</v>
      </c>
      <c r="AK260" s="156">
        <v>0</v>
      </c>
      <c r="AL260" s="156">
        <v>0</v>
      </c>
      <c r="AM260" s="156">
        <v>0</v>
      </c>
      <c r="AN260" s="156">
        <v>0</v>
      </c>
      <c r="AO260" s="156">
        <v>0</v>
      </c>
      <c r="AP260" s="156">
        <f t="shared" si="17"/>
        <v>0</v>
      </c>
      <c r="AQ260" s="156">
        <f t="shared" si="18"/>
        <v>0</v>
      </c>
      <c r="AR260" s="156">
        <f t="shared" si="19"/>
        <v>0</v>
      </c>
    </row>
    <row r="261" spans="1:44" x14ac:dyDescent="0.25">
      <c r="A261" s="152" t="str">
        <f>'[2]Actv PlacedInServc'!H267</f>
        <v/>
      </c>
      <c r="B261" s="153" t="str">
        <f>'[2]Actv PlacedInServc'!F267</f>
        <v>Meter Shop Upgrade</v>
      </c>
      <c r="C261" s="154" t="str">
        <f t="shared" si="16"/>
        <v xml:space="preserve">Meter </v>
      </c>
      <c r="D261" s="37">
        <f>IFERROR(VLOOKUP(C261,'UPIS Acct PP to SAP mapping'!$C$6:$F$81,4,FALSE),0)</f>
        <v>0</v>
      </c>
      <c r="E261" s="155" t="str">
        <f>IF(A261="", B261, E260)</f>
        <v>Meter Shop Upgrade</v>
      </c>
      <c r="F261" s="156" t="str">
        <f>'[2]Actv PlacedInServc'!P267</f>
        <v/>
      </c>
      <c r="G261" s="156">
        <f>'[2]Actv PlacedInServc'!Q267</f>
        <v>0</v>
      </c>
      <c r="H261" s="156">
        <f>'[2]Actv PlacedInServc'!R267</f>
        <v>0</v>
      </c>
      <c r="I261" s="156">
        <f>'[2]Actv PlacedInServc'!S267</f>
        <v>0</v>
      </c>
      <c r="J261" s="156">
        <f>'[2]Actv PlacedInServc'!T267</f>
        <v>0</v>
      </c>
      <c r="K261" s="156">
        <f>'[2]Actv PlacedInServc'!U267</f>
        <v>0</v>
      </c>
      <c r="L261" s="156">
        <f>'[2]Actv PlacedInServc'!V267</f>
        <v>0</v>
      </c>
      <c r="M261" s="156">
        <f>'[2]Actv PlacedInServc'!W267</f>
        <v>0</v>
      </c>
      <c r="N261" s="156">
        <f>'[2]Actv PlacedInServc'!X267</f>
        <v>0</v>
      </c>
      <c r="O261" s="156">
        <f>'[2]Actv PlacedInServc'!Y267</f>
        <v>0</v>
      </c>
      <c r="P261" s="156">
        <f>'[2]Actv PlacedInServc'!Z267</f>
        <v>0</v>
      </c>
      <c r="Q261" s="156">
        <f>'[2]Actv PlacedInServc'!AA267</f>
        <v>0</v>
      </c>
      <c r="R261" s="156">
        <f>'[2]Actv PlacedInServc'!AB267</f>
        <v>0</v>
      </c>
      <c r="S261" s="156">
        <f>'[2]Actv PlacedInServc'!AC267</f>
        <v>0</v>
      </c>
      <c r="T261" s="156">
        <f>'[2]Actv PlacedInServc'!AD267</f>
        <v>0</v>
      </c>
      <c r="U261" s="156">
        <f>'[2]Actv PlacedInServc'!AE267</f>
        <v>0</v>
      </c>
      <c r="V261" s="156">
        <f>'[2]Actv PlacedInServc'!AF267</f>
        <v>0</v>
      </c>
      <c r="W261" s="156">
        <f>'[2]Actv PlacedInServc'!AG267</f>
        <v>0</v>
      </c>
      <c r="X261" s="156">
        <f>'[2]Actv PlacedInServc'!AH267</f>
        <v>0</v>
      </c>
      <c r="Y261" s="156">
        <f>'[2]Actv PlacedInServc'!AI267</f>
        <v>0</v>
      </c>
      <c r="Z261" s="156">
        <f>'[2]Actv PlacedInServc'!AJ267</f>
        <v>0</v>
      </c>
      <c r="AA261" s="156">
        <f>'[2]Actv PlacedInServc'!AK267</f>
        <v>0</v>
      </c>
      <c r="AB261" s="156">
        <f>'[2]Actv PlacedInServc'!AL267</f>
        <v>0</v>
      </c>
      <c r="AC261" s="156">
        <v>0</v>
      </c>
      <c r="AD261" s="156">
        <v>0</v>
      </c>
      <c r="AE261" s="156">
        <v>0</v>
      </c>
      <c r="AF261" s="156">
        <v>0</v>
      </c>
      <c r="AG261" s="156">
        <v>0</v>
      </c>
      <c r="AH261" s="156">
        <v>0</v>
      </c>
      <c r="AI261" s="156">
        <v>0</v>
      </c>
      <c r="AJ261" s="156">
        <v>0</v>
      </c>
      <c r="AK261" s="156">
        <v>0</v>
      </c>
      <c r="AL261" s="156">
        <v>0</v>
      </c>
      <c r="AM261" s="156">
        <v>0</v>
      </c>
      <c r="AN261" s="156">
        <v>0</v>
      </c>
      <c r="AO261" s="156">
        <v>0</v>
      </c>
      <c r="AP261" s="156">
        <f t="shared" si="17"/>
        <v>0</v>
      </c>
      <c r="AQ261" s="156">
        <f t="shared" si="18"/>
        <v>0</v>
      </c>
      <c r="AR261" s="156">
        <f t="shared" si="19"/>
        <v>0</v>
      </c>
    </row>
    <row r="262" spans="1:44" x14ac:dyDescent="0.25">
      <c r="A262" s="152" t="str">
        <f>'[2]Actv PlacedInServc'!H268</f>
        <v>10130430</v>
      </c>
      <c r="B262" s="153" t="str">
        <f>'[2]Actv PlacedInServc'!F268</f>
        <v>304300-Struct &amp; Imp-Treatment</v>
      </c>
      <c r="C262" s="154" t="str">
        <f t="shared" ref="C262:C327" si="20">LEFT(B262,6)</f>
        <v>304300</v>
      </c>
      <c r="D262" s="37" t="str">
        <f>IFERROR(VLOOKUP(C262,'UPIS Acct PP to SAP mapping'!$C$6:$F$81,4,FALSE),0)</f>
        <v>BUILDING</v>
      </c>
      <c r="E262" s="155"/>
      <c r="F262" s="156">
        <f>'[2]Actv PlacedInServc'!P268</f>
        <v>0</v>
      </c>
      <c r="G262" s="156">
        <f>'[2]Actv PlacedInServc'!Q268</f>
        <v>0</v>
      </c>
      <c r="H262" s="156">
        <f>'[2]Actv PlacedInServc'!R268</f>
        <v>0</v>
      </c>
      <c r="I262" s="156">
        <f>'[2]Actv PlacedInServc'!S268</f>
        <v>0</v>
      </c>
      <c r="J262" s="156">
        <f>'[2]Actv PlacedInServc'!T268</f>
        <v>0</v>
      </c>
      <c r="K262" s="156">
        <f>'[2]Actv PlacedInServc'!U268</f>
        <v>0</v>
      </c>
      <c r="L262" s="156">
        <f>'[2]Actv PlacedInServc'!V268</f>
        <v>0</v>
      </c>
      <c r="M262" s="156">
        <f>'[2]Actv PlacedInServc'!W268</f>
        <v>0</v>
      </c>
      <c r="N262" s="156">
        <f>'[2]Actv PlacedInServc'!X268</f>
        <v>0</v>
      </c>
      <c r="O262" s="156">
        <f>'[2]Actv PlacedInServc'!Y268</f>
        <v>0</v>
      </c>
      <c r="P262" s="156">
        <f>'[2]Actv PlacedInServc'!Z268</f>
        <v>0</v>
      </c>
      <c r="Q262" s="156">
        <f>'[2]Actv PlacedInServc'!AA268</f>
        <v>0</v>
      </c>
      <c r="R262" s="156">
        <f>'[2]Actv PlacedInServc'!AB268</f>
        <v>0</v>
      </c>
      <c r="S262" s="156">
        <f>'[2]Actv PlacedInServc'!AC268</f>
        <v>0</v>
      </c>
      <c r="T262" s="156">
        <f>'[2]Actv PlacedInServc'!AD268</f>
        <v>0</v>
      </c>
      <c r="U262" s="156">
        <f>'[2]Actv PlacedInServc'!AE268</f>
        <v>0</v>
      </c>
      <c r="V262" s="156">
        <f>'[2]Actv PlacedInServc'!AF268</f>
        <v>0</v>
      </c>
      <c r="W262" s="156">
        <f>'[2]Actv PlacedInServc'!AG268</f>
        <v>0</v>
      </c>
      <c r="X262" s="156">
        <f>'[2]Actv PlacedInServc'!AH268</f>
        <v>0</v>
      </c>
      <c r="Y262" s="156">
        <f>'[2]Actv PlacedInServc'!AI268</f>
        <v>0</v>
      </c>
      <c r="Z262" s="156">
        <f>'[2]Actv PlacedInServc'!AJ268</f>
        <v>0</v>
      </c>
      <c r="AA262" s="156">
        <f>'[2]Actv PlacedInServc'!AK268</f>
        <v>0</v>
      </c>
      <c r="AB262" s="156">
        <f>'[2]Actv PlacedInServc'!AL268</f>
        <v>0</v>
      </c>
      <c r="AC262" s="156">
        <v>0</v>
      </c>
      <c r="AD262" s="156">
        <v>0</v>
      </c>
      <c r="AE262" s="156">
        <v>0</v>
      </c>
      <c r="AF262" s="156">
        <v>0</v>
      </c>
      <c r="AG262" s="156">
        <v>0</v>
      </c>
      <c r="AH262" s="156">
        <v>0</v>
      </c>
      <c r="AI262" s="156">
        <v>0</v>
      </c>
      <c r="AJ262" s="156">
        <v>0</v>
      </c>
      <c r="AK262" s="156">
        <v>0</v>
      </c>
      <c r="AL262" s="156">
        <v>0</v>
      </c>
      <c r="AM262" s="156">
        <v>0</v>
      </c>
      <c r="AN262" s="156">
        <v>0</v>
      </c>
      <c r="AO262" s="156">
        <v>0</v>
      </c>
      <c r="AP262" s="156">
        <f t="shared" ref="AP262:AP325" si="21">SUM(F262:P262)</f>
        <v>0</v>
      </c>
      <c r="AQ262" s="156">
        <f t="shared" ref="AQ262:AQ325" si="22">SUM(Q262:AB262)</f>
        <v>0</v>
      </c>
      <c r="AR262" s="156">
        <f t="shared" ref="AR262:AR325" si="23">SUM(AC262:AN262)</f>
        <v>0</v>
      </c>
    </row>
    <row r="263" spans="1:44" x14ac:dyDescent="0.25">
      <c r="A263" s="152" t="str">
        <f>'[2]Actv PlacedInServc'!H269</f>
        <v>10132010</v>
      </c>
      <c r="B263" s="153" t="str">
        <f>'[2]Actv PlacedInServc'!F269</f>
        <v>320100-WT Equip Non-Media</v>
      </c>
      <c r="C263" s="154" t="str">
        <f t="shared" si="20"/>
        <v>320100</v>
      </c>
      <c r="D263" s="37" t="str">
        <f>IFERROR(VLOOKUP(C263,'UPIS Acct PP to SAP mapping'!$C$6:$F$81,4,FALSE),0)</f>
        <v>WATER</v>
      </c>
      <c r="E263" s="155"/>
      <c r="F263" s="156">
        <f>'[2]Actv PlacedInServc'!P269</f>
        <v>0</v>
      </c>
      <c r="G263" s="156">
        <f>'[2]Actv PlacedInServc'!Q269</f>
        <v>0</v>
      </c>
      <c r="H263" s="156">
        <f>'[2]Actv PlacedInServc'!R269</f>
        <v>0</v>
      </c>
      <c r="I263" s="156">
        <f>'[2]Actv PlacedInServc'!S269</f>
        <v>0</v>
      </c>
      <c r="J263" s="156">
        <f>'[2]Actv PlacedInServc'!T269</f>
        <v>0</v>
      </c>
      <c r="K263" s="156">
        <f>'[2]Actv PlacedInServc'!U269</f>
        <v>0</v>
      </c>
      <c r="L263" s="156">
        <f>'[2]Actv PlacedInServc'!V269</f>
        <v>0</v>
      </c>
      <c r="M263" s="156">
        <f>'[2]Actv PlacedInServc'!W269</f>
        <v>0</v>
      </c>
      <c r="N263" s="156">
        <f>'[2]Actv PlacedInServc'!X269</f>
        <v>0</v>
      </c>
      <c r="O263" s="156">
        <f>'[2]Actv PlacedInServc'!Y269</f>
        <v>0</v>
      </c>
      <c r="P263" s="156">
        <f>'[2]Actv PlacedInServc'!Z269</f>
        <v>0</v>
      </c>
      <c r="Q263" s="156">
        <f>'[2]Actv PlacedInServc'!AA269</f>
        <v>0</v>
      </c>
      <c r="R263" s="156">
        <f>'[2]Actv PlacedInServc'!AB269</f>
        <v>0</v>
      </c>
      <c r="S263" s="156">
        <f>'[2]Actv PlacedInServc'!AC269</f>
        <v>0</v>
      </c>
      <c r="T263" s="156">
        <f>'[2]Actv PlacedInServc'!AD269</f>
        <v>0</v>
      </c>
      <c r="U263" s="156">
        <f>'[2]Actv PlacedInServc'!AE269</f>
        <v>0</v>
      </c>
      <c r="V263" s="156">
        <f>'[2]Actv PlacedInServc'!AF269</f>
        <v>0</v>
      </c>
      <c r="W263" s="156">
        <f>'[2]Actv PlacedInServc'!AG269</f>
        <v>0</v>
      </c>
      <c r="X263" s="156">
        <f>'[2]Actv PlacedInServc'!AH269</f>
        <v>0</v>
      </c>
      <c r="Y263" s="156">
        <f>'[2]Actv PlacedInServc'!AI269</f>
        <v>0</v>
      </c>
      <c r="Z263" s="156">
        <f>'[2]Actv PlacedInServc'!AJ269</f>
        <v>0</v>
      </c>
      <c r="AA263" s="156">
        <f>'[2]Actv PlacedInServc'!AK269</f>
        <v>0</v>
      </c>
      <c r="AB263" s="156">
        <f>'[2]Actv PlacedInServc'!AL269</f>
        <v>0</v>
      </c>
      <c r="AC263" s="156">
        <v>0</v>
      </c>
      <c r="AD263" s="156">
        <v>0</v>
      </c>
      <c r="AE263" s="156">
        <v>0</v>
      </c>
      <c r="AF263" s="156">
        <v>0</v>
      </c>
      <c r="AG263" s="156">
        <v>0</v>
      </c>
      <c r="AH263" s="156">
        <v>0</v>
      </c>
      <c r="AI263" s="156">
        <v>0</v>
      </c>
      <c r="AJ263" s="156">
        <v>0</v>
      </c>
      <c r="AK263" s="156">
        <v>0</v>
      </c>
      <c r="AL263" s="156">
        <v>0</v>
      </c>
      <c r="AM263" s="156">
        <v>0</v>
      </c>
      <c r="AN263" s="156">
        <v>0</v>
      </c>
      <c r="AO263" s="156">
        <v>0</v>
      </c>
      <c r="AP263" s="156">
        <f t="shared" si="21"/>
        <v>0</v>
      </c>
      <c r="AQ263" s="156">
        <f t="shared" si="22"/>
        <v>0</v>
      </c>
      <c r="AR263" s="156">
        <f t="shared" si="23"/>
        <v>0</v>
      </c>
    </row>
    <row r="264" spans="1:44" x14ac:dyDescent="0.25">
      <c r="A264" s="152" t="str">
        <f>'[2]Actv PlacedInServc'!H270</f>
        <v>10133000</v>
      </c>
      <c r="B264" s="153" t="str">
        <f>'[2]Actv PlacedInServc'!F270</f>
        <v>330400-Clearwell</v>
      </c>
      <c r="C264" s="154" t="str">
        <f t="shared" si="20"/>
        <v>330400</v>
      </c>
      <c r="D264" s="37" t="str">
        <f>IFERROR(VLOOKUP(C264,'UPIS Acct PP to SAP mapping'!$C$6:$F$81,4,FALSE),0)</f>
        <v>WATER</v>
      </c>
      <c r="E264" s="155">
        <f>IF(A264="", B264, E263)</f>
        <v>0</v>
      </c>
      <c r="F264" s="156">
        <f>'[2]Actv PlacedInServc'!P270</f>
        <v>0</v>
      </c>
      <c r="G264" s="156">
        <f>'[2]Actv PlacedInServc'!Q270</f>
        <v>0</v>
      </c>
      <c r="H264" s="156">
        <f>'[2]Actv PlacedInServc'!R270</f>
        <v>0</v>
      </c>
      <c r="I264" s="156">
        <f>'[2]Actv PlacedInServc'!S270</f>
        <v>0</v>
      </c>
      <c r="J264" s="156">
        <f>'[2]Actv PlacedInServc'!T270</f>
        <v>0</v>
      </c>
      <c r="K264" s="156">
        <f>'[2]Actv PlacedInServc'!U270</f>
        <v>0</v>
      </c>
      <c r="L264" s="156">
        <f>'[2]Actv PlacedInServc'!V270</f>
        <v>0</v>
      </c>
      <c r="M264" s="156">
        <f>'[2]Actv PlacedInServc'!W270</f>
        <v>0</v>
      </c>
      <c r="N264" s="156">
        <f>'[2]Actv PlacedInServc'!X270</f>
        <v>0</v>
      </c>
      <c r="O264" s="156">
        <f>'[2]Actv PlacedInServc'!Y270</f>
        <v>0</v>
      </c>
      <c r="P264" s="156">
        <f>'[2]Actv PlacedInServc'!Z270</f>
        <v>0</v>
      </c>
      <c r="Q264" s="156">
        <f>'[2]Actv PlacedInServc'!AA270</f>
        <v>0</v>
      </c>
      <c r="R264" s="156">
        <f>'[2]Actv PlacedInServc'!AB270</f>
        <v>0</v>
      </c>
      <c r="S264" s="156">
        <f>'[2]Actv PlacedInServc'!AC270</f>
        <v>0</v>
      </c>
      <c r="T264" s="156">
        <f>'[2]Actv PlacedInServc'!AD270</f>
        <v>0</v>
      </c>
      <c r="U264" s="156">
        <f>'[2]Actv PlacedInServc'!AE270</f>
        <v>0</v>
      </c>
      <c r="V264" s="156">
        <f>'[2]Actv PlacedInServc'!AF270</f>
        <v>0</v>
      </c>
      <c r="W264" s="156">
        <f>'[2]Actv PlacedInServc'!AG270</f>
        <v>0</v>
      </c>
      <c r="X264" s="156">
        <f>'[2]Actv PlacedInServc'!AH270</f>
        <v>0</v>
      </c>
      <c r="Y264" s="156">
        <f>'[2]Actv PlacedInServc'!AI270</f>
        <v>0</v>
      </c>
      <c r="Z264" s="156">
        <f>'[2]Actv PlacedInServc'!AJ270</f>
        <v>0</v>
      </c>
      <c r="AA264" s="156">
        <f>'[2]Actv PlacedInServc'!AK270</f>
        <v>0</v>
      </c>
      <c r="AB264" s="156">
        <f>'[2]Actv PlacedInServc'!AL270</f>
        <v>0</v>
      </c>
      <c r="AC264" s="156">
        <v>0</v>
      </c>
      <c r="AD264" s="156">
        <v>0</v>
      </c>
      <c r="AE264" s="156">
        <v>0</v>
      </c>
      <c r="AF264" s="156">
        <v>0</v>
      </c>
      <c r="AG264" s="156">
        <v>0</v>
      </c>
      <c r="AH264" s="156">
        <v>0</v>
      </c>
      <c r="AI264" s="156">
        <v>0</v>
      </c>
      <c r="AJ264" s="156">
        <v>0</v>
      </c>
      <c r="AK264" s="156">
        <v>0</v>
      </c>
      <c r="AL264" s="156">
        <v>0</v>
      </c>
      <c r="AM264" s="156">
        <v>0</v>
      </c>
      <c r="AN264" s="156">
        <v>0</v>
      </c>
      <c r="AO264" s="156">
        <v>0</v>
      </c>
      <c r="AP264" s="156">
        <f t="shared" si="21"/>
        <v>0</v>
      </c>
      <c r="AQ264" s="156">
        <f t="shared" si="22"/>
        <v>0</v>
      </c>
      <c r="AR264" s="156">
        <f t="shared" si="23"/>
        <v>0</v>
      </c>
    </row>
    <row r="265" spans="1:44" x14ac:dyDescent="0.25">
      <c r="A265" s="152" t="str">
        <f>'[2]Actv PlacedInServc'!H271</f>
        <v/>
      </c>
      <c r="B265" s="153" t="str">
        <f>'[2]Actv PlacedInServc'!F271</f>
        <v/>
      </c>
      <c r="C265" s="154" t="str">
        <f t="shared" si="20"/>
        <v/>
      </c>
      <c r="D265" s="37">
        <f>IFERROR(VLOOKUP(C265,'UPIS Acct PP to SAP mapping'!$C$6:$F$81,4,FALSE),0)</f>
        <v>0</v>
      </c>
      <c r="E265" s="155"/>
      <c r="F265" s="156" t="str">
        <f>'[2]Actv PlacedInServc'!P271</f>
        <v/>
      </c>
      <c r="G265" s="156" t="str">
        <f>'[2]Actv PlacedInServc'!Q271</f>
        <v/>
      </c>
      <c r="H265" s="156" t="str">
        <f>'[2]Actv PlacedInServc'!R271</f>
        <v/>
      </c>
      <c r="I265" s="156" t="str">
        <f>'[2]Actv PlacedInServc'!S271</f>
        <v/>
      </c>
      <c r="J265" s="156" t="str">
        <f>'[2]Actv PlacedInServc'!T271</f>
        <v/>
      </c>
      <c r="K265" s="156" t="str">
        <f>'[2]Actv PlacedInServc'!U271</f>
        <v/>
      </c>
      <c r="L265" s="156" t="str">
        <f>'[2]Actv PlacedInServc'!V271</f>
        <v/>
      </c>
      <c r="M265" s="156" t="str">
        <f>'[2]Actv PlacedInServc'!W271</f>
        <v/>
      </c>
      <c r="N265" s="156" t="str">
        <f>'[2]Actv PlacedInServc'!X271</f>
        <v/>
      </c>
      <c r="O265" s="156" t="str">
        <f>'[2]Actv PlacedInServc'!Y271</f>
        <v/>
      </c>
      <c r="P265" s="156" t="str">
        <f>'[2]Actv PlacedInServc'!Z271</f>
        <v/>
      </c>
      <c r="Q265" s="156" t="str">
        <f>'[2]Actv PlacedInServc'!AA271</f>
        <v/>
      </c>
      <c r="R265" s="156" t="str">
        <f>'[2]Actv PlacedInServc'!AB271</f>
        <v/>
      </c>
      <c r="S265" s="156" t="str">
        <f>'[2]Actv PlacedInServc'!AC271</f>
        <v/>
      </c>
      <c r="T265" s="156" t="str">
        <f>'[2]Actv PlacedInServc'!AD271</f>
        <v/>
      </c>
      <c r="U265" s="156" t="str">
        <f>'[2]Actv PlacedInServc'!AE271</f>
        <v/>
      </c>
      <c r="V265" s="156" t="str">
        <f>'[2]Actv PlacedInServc'!AF271</f>
        <v/>
      </c>
      <c r="W265" s="156" t="str">
        <f>'[2]Actv PlacedInServc'!AG271</f>
        <v/>
      </c>
      <c r="X265" s="156" t="str">
        <f>'[2]Actv PlacedInServc'!AH271</f>
        <v/>
      </c>
      <c r="Y265" s="156" t="str">
        <f>'[2]Actv PlacedInServc'!AI271</f>
        <v/>
      </c>
      <c r="Z265" s="156" t="str">
        <f>'[2]Actv PlacedInServc'!AJ271</f>
        <v/>
      </c>
      <c r="AA265" s="156" t="str">
        <f>'[2]Actv PlacedInServc'!AK271</f>
        <v/>
      </c>
      <c r="AB265" s="156" t="str">
        <f>'[2]Actv PlacedInServc'!AL271</f>
        <v/>
      </c>
      <c r="AC265" s="156" t="s">
        <v>302</v>
      </c>
      <c r="AD265" s="156" t="s">
        <v>302</v>
      </c>
      <c r="AE265" s="156" t="s">
        <v>302</v>
      </c>
      <c r="AF265" s="156" t="s">
        <v>302</v>
      </c>
      <c r="AG265" s="156" t="s">
        <v>302</v>
      </c>
      <c r="AH265" s="156" t="s">
        <v>302</v>
      </c>
      <c r="AI265" s="156" t="s">
        <v>302</v>
      </c>
      <c r="AJ265" s="156" t="s">
        <v>302</v>
      </c>
      <c r="AK265" s="156" t="s">
        <v>302</v>
      </c>
      <c r="AL265" s="156" t="s">
        <v>302</v>
      </c>
      <c r="AM265" s="156" t="s">
        <v>302</v>
      </c>
      <c r="AN265" s="156" t="s">
        <v>302</v>
      </c>
      <c r="AO265" s="156">
        <v>0</v>
      </c>
      <c r="AP265" s="156">
        <f t="shared" si="21"/>
        <v>0</v>
      </c>
      <c r="AQ265" s="156">
        <f t="shared" si="22"/>
        <v>0</v>
      </c>
      <c r="AR265" s="156">
        <f t="shared" si="23"/>
        <v>0</v>
      </c>
    </row>
    <row r="266" spans="1:44" x14ac:dyDescent="0.25">
      <c r="A266" s="152" t="str">
        <f>'[2]Actv PlacedInServc'!H272</f>
        <v/>
      </c>
      <c r="B266" s="153" t="str">
        <f>'[2]Actv PlacedInServc'!F272</f>
        <v/>
      </c>
      <c r="C266" s="154" t="str">
        <f t="shared" si="20"/>
        <v/>
      </c>
      <c r="D266" s="37">
        <f>IFERROR(VLOOKUP(C266,'UPIS Acct PP to SAP mapping'!$C$6:$F$81,4,FALSE),0)</f>
        <v>0</v>
      </c>
      <c r="E266" s="155"/>
      <c r="F266" s="156" t="str">
        <f>'[2]Actv PlacedInServc'!P272</f>
        <v/>
      </c>
      <c r="G266" s="156">
        <f>'[2]Actv PlacedInServc'!Q272</f>
        <v>0</v>
      </c>
      <c r="H266" s="156">
        <f>'[2]Actv PlacedInServc'!R272</f>
        <v>0</v>
      </c>
      <c r="I266" s="156">
        <f>'[2]Actv PlacedInServc'!S272</f>
        <v>0</v>
      </c>
      <c r="J266" s="156">
        <f>'[2]Actv PlacedInServc'!T272</f>
        <v>0</v>
      </c>
      <c r="K266" s="156">
        <f>'[2]Actv PlacedInServc'!U272</f>
        <v>0</v>
      </c>
      <c r="L266" s="156">
        <f>'[2]Actv PlacedInServc'!V272</f>
        <v>0</v>
      </c>
      <c r="M266" s="156">
        <f>'[2]Actv PlacedInServc'!W272</f>
        <v>0</v>
      </c>
      <c r="N266" s="156">
        <f>'[2]Actv PlacedInServc'!X272</f>
        <v>0</v>
      </c>
      <c r="O266" s="156">
        <f>'[2]Actv PlacedInServc'!Y272</f>
        <v>0</v>
      </c>
      <c r="P266" s="156">
        <f>'[2]Actv PlacedInServc'!Z272</f>
        <v>0</v>
      </c>
      <c r="Q266" s="156">
        <f>'[2]Actv PlacedInServc'!AA272</f>
        <v>0</v>
      </c>
      <c r="R266" s="156">
        <f>'[2]Actv PlacedInServc'!AB272</f>
        <v>0</v>
      </c>
      <c r="S266" s="156">
        <f>'[2]Actv PlacedInServc'!AC272</f>
        <v>0</v>
      </c>
      <c r="T266" s="156">
        <f>'[2]Actv PlacedInServc'!AD272</f>
        <v>0</v>
      </c>
      <c r="U266" s="156">
        <f>'[2]Actv PlacedInServc'!AE272</f>
        <v>0</v>
      </c>
      <c r="V266" s="156">
        <f>'[2]Actv PlacedInServc'!AF272</f>
        <v>0</v>
      </c>
      <c r="W266" s="156">
        <f>'[2]Actv PlacedInServc'!AG272</f>
        <v>0</v>
      </c>
      <c r="X266" s="156">
        <f>'[2]Actv PlacedInServc'!AH272</f>
        <v>0</v>
      </c>
      <c r="Y266" s="156">
        <f>'[2]Actv PlacedInServc'!AI272</f>
        <v>0</v>
      </c>
      <c r="Z266" s="156">
        <f>'[2]Actv PlacedInServc'!AJ272</f>
        <v>0</v>
      </c>
      <c r="AA266" s="156">
        <f>'[2]Actv PlacedInServc'!AK272</f>
        <v>0</v>
      </c>
      <c r="AB266" s="156">
        <f>'[2]Actv PlacedInServc'!AL272</f>
        <v>0</v>
      </c>
      <c r="AC266" s="156">
        <v>0</v>
      </c>
      <c r="AD266" s="156">
        <v>0</v>
      </c>
      <c r="AE266" s="156">
        <v>0</v>
      </c>
      <c r="AF266" s="156">
        <v>0</v>
      </c>
      <c r="AG266" s="156">
        <v>0</v>
      </c>
      <c r="AH266" s="156">
        <v>0</v>
      </c>
      <c r="AI266" s="156">
        <v>0</v>
      </c>
      <c r="AJ266" s="156">
        <v>0</v>
      </c>
      <c r="AK266" s="156">
        <v>0</v>
      </c>
      <c r="AL266" s="156">
        <v>0</v>
      </c>
      <c r="AM266" s="156">
        <v>0</v>
      </c>
      <c r="AN266" s="156">
        <v>0</v>
      </c>
      <c r="AO266" s="156">
        <v>0</v>
      </c>
      <c r="AP266" s="156">
        <f t="shared" si="21"/>
        <v>0</v>
      </c>
      <c r="AQ266" s="156">
        <f t="shared" si="22"/>
        <v>0</v>
      </c>
      <c r="AR266" s="156">
        <f t="shared" si="23"/>
        <v>0</v>
      </c>
    </row>
    <row r="267" spans="1:44" x14ac:dyDescent="0.25">
      <c r="A267" s="152" t="str">
        <f>'[2]Actv PlacedInServc'!H273</f>
        <v/>
      </c>
      <c r="B267" s="153" t="str">
        <f>'[2]Actv PlacedInServc'!F273</f>
        <v>KRS2 - UV Facility</v>
      </c>
      <c r="C267" s="154" t="str">
        <f t="shared" si="20"/>
        <v>KRS2 -</v>
      </c>
      <c r="D267" s="37">
        <f>IFERROR(VLOOKUP(C267,'UPIS Acct PP to SAP mapping'!$C$6:$F$81,4,FALSE),0)</f>
        <v>0</v>
      </c>
      <c r="E267" s="155"/>
      <c r="F267" s="156" t="str">
        <f>'[2]Actv PlacedInServc'!P273</f>
        <v/>
      </c>
      <c r="G267" s="156">
        <f>'[2]Actv PlacedInServc'!Q273</f>
        <v>0</v>
      </c>
      <c r="H267" s="156">
        <f>'[2]Actv PlacedInServc'!R273</f>
        <v>0</v>
      </c>
      <c r="I267" s="156">
        <f>'[2]Actv PlacedInServc'!S273</f>
        <v>0</v>
      </c>
      <c r="J267" s="156">
        <f>'[2]Actv PlacedInServc'!T273</f>
        <v>0</v>
      </c>
      <c r="K267" s="156">
        <f>'[2]Actv PlacedInServc'!U273</f>
        <v>0</v>
      </c>
      <c r="L267" s="156">
        <f>'[2]Actv PlacedInServc'!V273</f>
        <v>0</v>
      </c>
      <c r="M267" s="156">
        <f>'[2]Actv PlacedInServc'!W273</f>
        <v>0</v>
      </c>
      <c r="N267" s="156">
        <f>'[2]Actv PlacedInServc'!X273</f>
        <v>0</v>
      </c>
      <c r="O267" s="156">
        <f>'[2]Actv PlacedInServc'!Y273</f>
        <v>0</v>
      </c>
      <c r="P267" s="156">
        <f>'[2]Actv PlacedInServc'!Z273</f>
        <v>0</v>
      </c>
      <c r="Q267" s="156">
        <f>'[2]Actv PlacedInServc'!AA273</f>
        <v>0</v>
      </c>
      <c r="R267" s="156">
        <f>'[2]Actv PlacedInServc'!AB273</f>
        <v>0</v>
      </c>
      <c r="S267" s="156">
        <f>'[2]Actv PlacedInServc'!AC273</f>
        <v>0</v>
      </c>
      <c r="T267" s="156">
        <f>'[2]Actv PlacedInServc'!AD273</f>
        <v>0</v>
      </c>
      <c r="U267" s="156">
        <f>'[2]Actv PlacedInServc'!AE273</f>
        <v>0</v>
      </c>
      <c r="V267" s="156">
        <f>'[2]Actv PlacedInServc'!AF273</f>
        <v>0</v>
      </c>
      <c r="W267" s="156">
        <f>'[2]Actv PlacedInServc'!AG273</f>
        <v>0</v>
      </c>
      <c r="X267" s="156">
        <f>'[2]Actv PlacedInServc'!AH273</f>
        <v>0</v>
      </c>
      <c r="Y267" s="156">
        <f>'[2]Actv PlacedInServc'!AI273</f>
        <v>0</v>
      </c>
      <c r="Z267" s="156">
        <f>'[2]Actv PlacedInServc'!AJ273</f>
        <v>0</v>
      </c>
      <c r="AA267" s="156">
        <f>'[2]Actv PlacedInServc'!AK273</f>
        <v>0</v>
      </c>
      <c r="AB267" s="156">
        <f>'[2]Actv PlacedInServc'!AL273</f>
        <v>0</v>
      </c>
      <c r="AC267" s="156">
        <v>0</v>
      </c>
      <c r="AD267" s="156">
        <v>0</v>
      </c>
      <c r="AE267" s="156">
        <v>0</v>
      </c>
      <c r="AF267" s="156">
        <v>0</v>
      </c>
      <c r="AG267" s="156">
        <v>0</v>
      </c>
      <c r="AH267" s="156">
        <v>0</v>
      </c>
      <c r="AI267" s="156">
        <v>0</v>
      </c>
      <c r="AJ267" s="156">
        <v>0</v>
      </c>
      <c r="AK267" s="156">
        <v>0</v>
      </c>
      <c r="AL267" s="156">
        <v>0</v>
      </c>
      <c r="AM267" s="156">
        <v>0</v>
      </c>
      <c r="AN267" s="156">
        <v>0</v>
      </c>
      <c r="AO267" s="156">
        <v>0</v>
      </c>
      <c r="AP267" s="156">
        <f t="shared" si="21"/>
        <v>0</v>
      </c>
      <c r="AQ267" s="156">
        <f t="shared" si="22"/>
        <v>0</v>
      </c>
      <c r="AR267" s="156">
        <f t="shared" si="23"/>
        <v>0</v>
      </c>
    </row>
    <row r="268" spans="1:44" x14ac:dyDescent="0.25">
      <c r="A268" s="152" t="str">
        <f>'[2]Actv PlacedInServc'!H274</f>
        <v/>
      </c>
      <c r="B268" s="153" t="str">
        <f>'[2]Actv PlacedInServc'!F274</f>
        <v/>
      </c>
      <c r="C268" s="154" t="str">
        <f t="shared" si="20"/>
        <v/>
      </c>
      <c r="D268" s="37">
        <f>IFERROR(VLOOKUP(C268,'UPIS Acct PP to SAP mapping'!$C$6:$F$81,4,FALSE),0)</f>
        <v>0</v>
      </c>
      <c r="E268" s="155"/>
      <c r="F268" s="156" t="str">
        <f>'[2]Actv PlacedInServc'!P274</f>
        <v/>
      </c>
      <c r="G268" s="156" t="str">
        <f>'[2]Actv PlacedInServc'!Q274</f>
        <v/>
      </c>
      <c r="H268" s="156" t="str">
        <f>'[2]Actv PlacedInServc'!R274</f>
        <v/>
      </c>
      <c r="I268" s="156" t="str">
        <f>'[2]Actv PlacedInServc'!S274</f>
        <v/>
      </c>
      <c r="J268" s="156" t="str">
        <f>'[2]Actv PlacedInServc'!T274</f>
        <v/>
      </c>
      <c r="K268" s="156" t="str">
        <f>'[2]Actv PlacedInServc'!U274</f>
        <v/>
      </c>
      <c r="L268" s="156" t="str">
        <f>'[2]Actv PlacedInServc'!V274</f>
        <v/>
      </c>
      <c r="M268" s="156" t="str">
        <f>'[2]Actv PlacedInServc'!W274</f>
        <v/>
      </c>
      <c r="N268" s="156" t="str">
        <f>'[2]Actv PlacedInServc'!X274</f>
        <v/>
      </c>
      <c r="O268" s="156" t="str">
        <f>'[2]Actv PlacedInServc'!Y274</f>
        <v/>
      </c>
      <c r="P268" s="156" t="str">
        <f>'[2]Actv PlacedInServc'!Z274</f>
        <v/>
      </c>
      <c r="Q268" s="156" t="str">
        <f>'[2]Actv PlacedInServc'!AA274</f>
        <v/>
      </c>
      <c r="R268" s="156" t="str">
        <f>'[2]Actv PlacedInServc'!AB274</f>
        <v/>
      </c>
      <c r="S268" s="156" t="str">
        <f>'[2]Actv PlacedInServc'!AC274</f>
        <v/>
      </c>
      <c r="T268" s="156" t="str">
        <f>'[2]Actv PlacedInServc'!AD274</f>
        <v/>
      </c>
      <c r="U268" s="156" t="str">
        <f>'[2]Actv PlacedInServc'!AE274</f>
        <v/>
      </c>
      <c r="V268" s="156" t="str">
        <f>'[2]Actv PlacedInServc'!AF274</f>
        <v/>
      </c>
      <c r="W268" s="156" t="str">
        <f>'[2]Actv PlacedInServc'!AG274</f>
        <v/>
      </c>
      <c r="X268" s="156" t="str">
        <f>'[2]Actv PlacedInServc'!AH274</f>
        <v/>
      </c>
      <c r="Y268" s="156" t="str">
        <f>'[2]Actv PlacedInServc'!AI274</f>
        <v/>
      </c>
      <c r="Z268" s="156" t="str">
        <f>'[2]Actv PlacedInServc'!AJ274</f>
        <v/>
      </c>
      <c r="AA268" s="156" t="str">
        <f>'[2]Actv PlacedInServc'!AK274</f>
        <v/>
      </c>
      <c r="AB268" s="156" t="str">
        <f>'[2]Actv PlacedInServc'!AL274</f>
        <v/>
      </c>
      <c r="AC268" s="156" t="s">
        <v>302</v>
      </c>
      <c r="AD268" s="156" t="s">
        <v>302</v>
      </c>
      <c r="AE268" s="156" t="s">
        <v>302</v>
      </c>
      <c r="AF268" s="156" t="s">
        <v>302</v>
      </c>
      <c r="AG268" s="156" t="s">
        <v>302</v>
      </c>
      <c r="AH268" s="156" t="s">
        <v>302</v>
      </c>
      <c r="AI268" s="156" t="s">
        <v>302</v>
      </c>
      <c r="AJ268" s="156" t="s">
        <v>302</v>
      </c>
      <c r="AK268" s="156" t="s">
        <v>302</v>
      </c>
      <c r="AL268" s="156" t="s">
        <v>302</v>
      </c>
      <c r="AM268" s="156" t="s">
        <v>302</v>
      </c>
      <c r="AN268" s="156" t="s">
        <v>302</v>
      </c>
      <c r="AO268" s="156">
        <v>0</v>
      </c>
      <c r="AP268" s="156">
        <f t="shared" si="21"/>
        <v>0</v>
      </c>
      <c r="AQ268" s="156">
        <f t="shared" si="22"/>
        <v>0</v>
      </c>
      <c r="AR268" s="156">
        <f t="shared" si="23"/>
        <v>0</v>
      </c>
    </row>
    <row r="269" spans="1:44" x14ac:dyDescent="0.25">
      <c r="A269" s="152" t="str">
        <f>'[2]Actv PlacedInServc'!H275</f>
        <v/>
      </c>
      <c r="B269" s="153" t="str">
        <f>'[2]Actv PlacedInServc'!F275</f>
        <v/>
      </c>
      <c r="C269" s="154" t="str">
        <f t="shared" si="20"/>
        <v/>
      </c>
      <c r="D269" s="37">
        <f>IFERROR(VLOOKUP(C269,'UPIS Acct PP to SAP mapping'!$C$6:$F$81,4,FALSE),0)</f>
        <v>0</v>
      </c>
      <c r="E269" s="155"/>
      <c r="F269" s="156" t="str">
        <f>'[2]Actv PlacedInServc'!P275</f>
        <v/>
      </c>
      <c r="G269" s="156" t="str">
        <f>'[2]Actv PlacedInServc'!Q275</f>
        <v/>
      </c>
      <c r="H269" s="156" t="str">
        <f>'[2]Actv PlacedInServc'!R275</f>
        <v/>
      </c>
      <c r="I269" s="156" t="str">
        <f>'[2]Actv PlacedInServc'!S275</f>
        <v/>
      </c>
      <c r="J269" s="156" t="str">
        <f>'[2]Actv PlacedInServc'!T275</f>
        <v/>
      </c>
      <c r="K269" s="156" t="str">
        <f>'[2]Actv PlacedInServc'!U275</f>
        <v/>
      </c>
      <c r="L269" s="156" t="str">
        <f>'[2]Actv PlacedInServc'!V275</f>
        <v/>
      </c>
      <c r="M269" s="156" t="str">
        <f>'[2]Actv PlacedInServc'!W275</f>
        <v/>
      </c>
      <c r="N269" s="156" t="str">
        <f>'[2]Actv PlacedInServc'!X275</f>
        <v/>
      </c>
      <c r="O269" s="156" t="str">
        <f>'[2]Actv PlacedInServc'!Y275</f>
        <v/>
      </c>
      <c r="P269" s="156" t="str">
        <f>'[2]Actv PlacedInServc'!Z275</f>
        <v/>
      </c>
      <c r="Q269" s="156" t="str">
        <f>'[2]Actv PlacedInServc'!AA275</f>
        <v/>
      </c>
      <c r="R269" s="156" t="str">
        <f>'[2]Actv PlacedInServc'!AB275</f>
        <v/>
      </c>
      <c r="S269" s="156" t="str">
        <f>'[2]Actv PlacedInServc'!AC275</f>
        <v/>
      </c>
      <c r="T269" s="156" t="str">
        <f>'[2]Actv PlacedInServc'!AD275</f>
        <v/>
      </c>
      <c r="U269" s="156" t="str">
        <f>'[2]Actv PlacedInServc'!AE275</f>
        <v/>
      </c>
      <c r="V269" s="156" t="str">
        <f>'[2]Actv PlacedInServc'!AF275</f>
        <v/>
      </c>
      <c r="W269" s="156" t="str">
        <f>'[2]Actv PlacedInServc'!AG275</f>
        <v/>
      </c>
      <c r="X269" s="156" t="str">
        <f>'[2]Actv PlacedInServc'!AH275</f>
        <v/>
      </c>
      <c r="Y269" s="156" t="str">
        <f>'[2]Actv PlacedInServc'!AI275</f>
        <v/>
      </c>
      <c r="Z269" s="156" t="str">
        <f>'[2]Actv PlacedInServc'!AJ275</f>
        <v/>
      </c>
      <c r="AA269" s="156" t="str">
        <f>'[2]Actv PlacedInServc'!AK275</f>
        <v/>
      </c>
      <c r="AB269" s="156" t="str">
        <f>'[2]Actv PlacedInServc'!AL275</f>
        <v/>
      </c>
      <c r="AC269" s="156" t="s">
        <v>302</v>
      </c>
      <c r="AD269" s="156" t="s">
        <v>302</v>
      </c>
      <c r="AE269" s="156" t="s">
        <v>302</v>
      </c>
      <c r="AF269" s="156" t="s">
        <v>302</v>
      </c>
      <c r="AG269" s="156" t="s">
        <v>302</v>
      </c>
      <c r="AH269" s="156" t="s">
        <v>302</v>
      </c>
      <c r="AI269" s="156" t="s">
        <v>302</v>
      </c>
      <c r="AJ269" s="156" t="s">
        <v>302</v>
      </c>
      <c r="AK269" s="156" t="s">
        <v>302</v>
      </c>
      <c r="AL269" s="156" t="s">
        <v>302</v>
      </c>
      <c r="AM269" s="156" t="s">
        <v>302</v>
      </c>
      <c r="AN269" s="156" t="s">
        <v>302</v>
      </c>
      <c r="AO269" s="156">
        <v>0</v>
      </c>
      <c r="AP269" s="156">
        <f t="shared" si="21"/>
        <v>0</v>
      </c>
      <c r="AQ269" s="156">
        <f t="shared" si="22"/>
        <v>0</v>
      </c>
      <c r="AR269" s="156">
        <f t="shared" si="23"/>
        <v>0</v>
      </c>
    </row>
    <row r="270" spans="1:44" x14ac:dyDescent="0.25">
      <c r="A270" s="152" t="str">
        <f>'[2]Actv PlacedInServc'!H276</f>
        <v/>
      </c>
      <c r="B270" s="153" t="str">
        <f>'[2]Actv PlacedInServc'!F276</f>
        <v/>
      </c>
      <c r="C270" s="154" t="str">
        <f t="shared" si="20"/>
        <v/>
      </c>
      <c r="D270" s="37">
        <f>IFERROR(VLOOKUP(C270,'UPIS Acct PP to SAP mapping'!$C$6:$F$81,4,FALSE),0)</f>
        <v>0</v>
      </c>
      <c r="E270" s="155" t="str">
        <f>IF(A270="", B270, E269)</f>
        <v/>
      </c>
      <c r="F270" s="156" t="str">
        <f>'[2]Actv PlacedInServc'!P276</f>
        <v/>
      </c>
      <c r="G270" s="156" t="str">
        <f>'[2]Actv PlacedInServc'!Q276</f>
        <v/>
      </c>
      <c r="H270" s="156" t="str">
        <f>'[2]Actv PlacedInServc'!R276</f>
        <v/>
      </c>
      <c r="I270" s="156" t="str">
        <f>'[2]Actv PlacedInServc'!S276</f>
        <v/>
      </c>
      <c r="J270" s="156" t="str">
        <f>'[2]Actv PlacedInServc'!T276</f>
        <v/>
      </c>
      <c r="K270" s="156" t="str">
        <f>'[2]Actv PlacedInServc'!U276</f>
        <v/>
      </c>
      <c r="L270" s="156" t="str">
        <f>'[2]Actv PlacedInServc'!V276</f>
        <v/>
      </c>
      <c r="M270" s="156" t="str">
        <f>'[2]Actv PlacedInServc'!W276</f>
        <v/>
      </c>
      <c r="N270" s="156" t="str">
        <f>'[2]Actv PlacedInServc'!X276</f>
        <v/>
      </c>
      <c r="O270" s="156" t="str">
        <f>'[2]Actv PlacedInServc'!Y276</f>
        <v/>
      </c>
      <c r="P270" s="156" t="str">
        <f>'[2]Actv PlacedInServc'!Z276</f>
        <v/>
      </c>
      <c r="Q270" s="156" t="str">
        <f>'[2]Actv PlacedInServc'!AA276</f>
        <v/>
      </c>
      <c r="R270" s="156" t="str">
        <f>'[2]Actv PlacedInServc'!AB276</f>
        <v/>
      </c>
      <c r="S270" s="156" t="str">
        <f>'[2]Actv PlacedInServc'!AC276</f>
        <v/>
      </c>
      <c r="T270" s="156" t="str">
        <f>'[2]Actv PlacedInServc'!AD276</f>
        <v/>
      </c>
      <c r="U270" s="156" t="str">
        <f>'[2]Actv PlacedInServc'!AE276</f>
        <v/>
      </c>
      <c r="V270" s="156" t="str">
        <f>'[2]Actv PlacedInServc'!AF276</f>
        <v/>
      </c>
      <c r="W270" s="156" t="str">
        <f>'[2]Actv PlacedInServc'!AG276</f>
        <v/>
      </c>
      <c r="X270" s="156" t="str">
        <f>'[2]Actv PlacedInServc'!AH276</f>
        <v/>
      </c>
      <c r="Y270" s="156" t="str">
        <f>'[2]Actv PlacedInServc'!AI276</f>
        <v/>
      </c>
      <c r="Z270" s="156" t="str">
        <f>'[2]Actv PlacedInServc'!AJ276</f>
        <v/>
      </c>
      <c r="AA270" s="156" t="str">
        <f>'[2]Actv PlacedInServc'!AK276</f>
        <v/>
      </c>
      <c r="AB270" s="156" t="str">
        <f>'[2]Actv PlacedInServc'!AL276</f>
        <v/>
      </c>
      <c r="AC270" s="156" t="s">
        <v>302</v>
      </c>
      <c r="AD270" s="156" t="s">
        <v>302</v>
      </c>
      <c r="AE270" s="156" t="s">
        <v>302</v>
      </c>
      <c r="AF270" s="156" t="s">
        <v>302</v>
      </c>
      <c r="AG270" s="156" t="s">
        <v>302</v>
      </c>
      <c r="AH270" s="156" t="s">
        <v>302</v>
      </c>
      <c r="AI270" s="156" t="s">
        <v>302</v>
      </c>
      <c r="AJ270" s="156" t="s">
        <v>302</v>
      </c>
      <c r="AK270" s="156" t="s">
        <v>302</v>
      </c>
      <c r="AL270" s="156" t="s">
        <v>302</v>
      </c>
      <c r="AM270" s="156" t="s">
        <v>302</v>
      </c>
      <c r="AN270" s="156" t="s">
        <v>302</v>
      </c>
      <c r="AO270" s="156">
        <v>0</v>
      </c>
      <c r="AP270" s="156">
        <f t="shared" si="21"/>
        <v>0</v>
      </c>
      <c r="AQ270" s="156">
        <f t="shared" si="22"/>
        <v>0</v>
      </c>
      <c r="AR270" s="156">
        <f t="shared" si="23"/>
        <v>0</v>
      </c>
    </row>
    <row r="271" spans="1:44" x14ac:dyDescent="0.25">
      <c r="A271" s="152" t="str">
        <f>'[2]Actv PlacedInServc'!H277</f>
        <v/>
      </c>
      <c r="B271" s="153" t="str">
        <f>'[2]Actv PlacedInServc'!F277</f>
        <v/>
      </c>
      <c r="C271" s="154" t="str">
        <f t="shared" si="20"/>
        <v/>
      </c>
      <c r="D271" s="37">
        <f>IFERROR(VLOOKUP(C271,'UPIS Acct PP to SAP mapping'!$C$6:$F$81,4,FALSE),0)</f>
        <v>0</v>
      </c>
      <c r="E271" s="155" t="str">
        <f>IF(A271="", B271, E270)</f>
        <v/>
      </c>
      <c r="F271" s="156" t="str">
        <f>'[2]Actv PlacedInServc'!P277</f>
        <v/>
      </c>
      <c r="G271" s="156" t="str">
        <f>'[2]Actv PlacedInServc'!Q277</f>
        <v/>
      </c>
      <c r="H271" s="156" t="str">
        <f>'[2]Actv PlacedInServc'!R277</f>
        <v/>
      </c>
      <c r="I271" s="156" t="str">
        <f>'[2]Actv PlacedInServc'!S277</f>
        <v/>
      </c>
      <c r="J271" s="156" t="str">
        <f>'[2]Actv PlacedInServc'!T277</f>
        <v/>
      </c>
      <c r="K271" s="156" t="str">
        <f>'[2]Actv PlacedInServc'!U277</f>
        <v/>
      </c>
      <c r="L271" s="156" t="str">
        <f>'[2]Actv PlacedInServc'!V277</f>
        <v/>
      </c>
      <c r="M271" s="156" t="str">
        <f>'[2]Actv PlacedInServc'!W277</f>
        <v/>
      </c>
      <c r="N271" s="156" t="str">
        <f>'[2]Actv PlacedInServc'!X277</f>
        <v/>
      </c>
      <c r="O271" s="156" t="str">
        <f>'[2]Actv PlacedInServc'!Y277</f>
        <v/>
      </c>
      <c r="P271" s="156" t="str">
        <f>'[2]Actv PlacedInServc'!Z277</f>
        <v/>
      </c>
      <c r="Q271" s="156" t="str">
        <f>'[2]Actv PlacedInServc'!AA277</f>
        <v/>
      </c>
      <c r="R271" s="156" t="str">
        <f>'[2]Actv PlacedInServc'!AB277</f>
        <v/>
      </c>
      <c r="S271" s="156" t="str">
        <f>'[2]Actv PlacedInServc'!AC277</f>
        <v/>
      </c>
      <c r="T271" s="156" t="str">
        <f>'[2]Actv PlacedInServc'!AD277</f>
        <v/>
      </c>
      <c r="U271" s="156" t="str">
        <f>'[2]Actv PlacedInServc'!AE277</f>
        <v/>
      </c>
      <c r="V271" s="156" t="str">
        <f>'[2]Actv PlacedInServc'!AF277</f>
        <v/>
      </c>
      <c r="W271" s="156" t="str">
        <f>'[2]Actv PlacedInServc'!AG277</f>
        <v/>
      </c>
      <c r="X271" s="156" t="str">
        <f>'[2]Actv PlacedInServc'!AH277</f>
        <v/>
      </c>
      <c r="Y271" s="156" t="str">
        <f>'[2]Actv PlacedInServc'!AI277</f>
        <v/>
      </c>
      <c r="Z271" s="156" t="str">
        <f>'[2]Actv PlacedInServc'!AJ277</f>
        <v/>
      </c>
      <c r="AA271" s="156" t="str">
        <f>'[2]Actv PlacedInServc'!AK277</f>
        <v/>
      </c>
      <c r="AB271" s="156" t="str">
        <f>'[2]Actv PlacedInServc'!AL277</f>
        <v/>
      </c>
      <c r="AC271" s="156" t="s">
        <v>302</v>
      </c>
      <c r="AD271" s="156" t="s">
        <v>302</v>
      </c>
      <c r="AE271" s="156" t="s">
        <v>302</v>
      </c>
      <c r="AF271" s="156" t="s">
        <v>302</v>
      </c>
      <c r="AG271" s="156" t="s">
        <v>302</v>
      </c>
      <c r="AH271" s="156" t="s">
        <v>302</v>
      </c>
      <c r="AI271" s="156" t="s">
        <v>302</v>
      </c>
      <c r="AJ271" s="156" t="s">
        <v>302</v>
      </c>
      <c r="AK271" s="156" t="s">
        <v>302</v>
      </c>
      <c r="AL271" s="156" t="s">
        <v>302</v>
      </c>
      <c r="AM271" s="156" t="s">
        <v>302</v>
      </c>
      <c r="AN271" s="156" t="s">
        <v>302</v>
      </c>
      <c r="AO271" s="156">
        <v>0</v>
      </c>
      <c r="AP271" s="156">
        <f t="shared" si="21"/>
        <v>0</v>
      </c>
      <c r="AQ271" s="156">
        <f t="shared" si="22"/>
        <v>0</v>
      </c>
      <c r="AR271" s="156">
        <f t="shared" si="23"/>
        <v>0</v>
      </c>
    </row>
    <row r="272" spans="1:44" x14ac:dyDescent="0.25">
      <c r="A272" s="152" t="str">
        <f>'[2]Actv PlacedInServc'!H278</f>
        <v/>
      </c>
      <c r="B272" s="153" t="str">
        <f>'[2]Actv PlacedInServc'!F278</f>
        <v/>
      </c>
      <c r="C272" s="154" t="str">
        <f t="shared" si="20"/>
        <v/>
      </c>
      <c r="D272" s="37">
        <f>IFERROR(VLOOKUP(C272,'UPIS Acct PP to SAP mapping'!$C$6:$F$81,4,FALSE),0)</f>
        <v>0</v>
      </c>
      <c r="E272" s="155" t="str">
        <f>IF(A272="", B272, E271)</f>
        <v/>
      </c>
      <c r="F272" s="156" t="str">
        <f>'[2]Actv PlacedInServc'!P278</f>
        <v/>
      </c>
      <c r="G272" s="156">
        <f>'[2]Actv PlacedInServc'!Q278</f>
        <v>0</v>
      </c>
      <c r="H272" s="156">
        <f>'[2]Actv PlacedInServc'!R278</f>
        <v>0</v>
      </c>
      <c r="I272" s="156">
        <f>'[2]Actv PlacedInServc'!S278</f>
        <v>0</v>
      </c>
      <c r="J272" s="156">
        <f>'[2]Actv PlacedInServc'!T278</f>
        <v>0</v>
      </c>
      <c r="K272" s="156">
        <f>'[2]Actv PlacedInServc'!U278</f>
        <v>0</v>
      </c>
      <c r="L272" s="156">
        <f>'[2]Actv PlacedInServc'!V278</f>
        <v>0</v>
      </c>
      <c r="M272" s="156">
        <f>'[2]Actv PlacedInServc'!W278</f>
        <v>0</v>
      </c>
      <c r="N272" s="156">
        <f>'[2]Actv PlacedInServc'!X278</f>
        <v>0</v>
      </c>
      <c r="O272" s="156">
        <f>'[2]Actv PlacedInServc'!Y278</f>
        <v>0</v>
      </c>
      <c r="P272" s="156">
        <f>'[2]Actv PlacedInServc'!Z278</f>
        <v>0</v>
      </c>
      <c r="Q272" s="156">
        <f>'[2]Actv PlacedInServc'!AA278</f>
        <v>0</v>
      </c>
      <c r="R272" s="156">
        <f>'[2]Actv PlacedInServc'!AB278</f>
        <v>0</v>
      </c>
      <c r="S272" s="156">
        <f>'[2]Actv PlacedInServc'!AC278</f>
        <v>0</v>
      </c>
      <c r="T272" s="156">
        <f>'[2]Actv PlacedInServc'!AD278</f>
        <v>0</v>
      </c>
      <c r="U272" s="156">
        <f>'[2]Actv PlacedInServc'!AE278</f>
        <v>0</v>
      </c>
      <c r="V272" s="156">
        <f>'[2]Actv PlacedInServc'!AF278</f>
        <v>0</v>
      </c>
      <c r="W272" s="156">
        <f>'[2]Actv PlacedInServc'!AG278</f>
        <v>0</v>
      </c>
      <c r="X272" s="156">
        <f>'[2]Actv PlacedInServc'!AH278</f>
        <v>0</v>
      </c>
      <c r="Y272" s="156">
        <f>'[2]Actv PlacedInServc'!AI278</f>
        <v>0</v>
      </c>
      <c r="Z272" s="156">
        <f>'[2]Actv PlacedInServc'!AJ278</f>
        <v>0</v>
      </c>
      <c r="AA272" s="156">
        <f>'[2]Actv PlacedInServc'!AK278</f>
        <v>0</v>
      </c>
      <c r="AB272" s="156">
        <f>'[2]Actv PlacedInServc'!AL278</f>
        <v>0</v>
      </c>
      <c r="AC272" s="156">
        <v>0</v>
      </c>
      <c r="AD272" s="156">
        <v>0</v>
      </c>
      <c r="AE272" s="156">
        <v>0</v>
      </c>
      <c r="AF272" s="156">
        <v>0</v>
      </c>
      <c r="AG272" s="156">
        <v>0</v>
      </c>
      <c r="AH272" s="156">
        <v>0</v>
      </c>
      <c r="AI272" s="156">
        <v>0</v>
      </c>
      <c r="AJ272" s="156">
        <v>0</v>
      </c>
      <c r="AK272" s="156">
        <v>0</v>
      </c>
      <c r="AL272" s="156">
        <v>0</v>
      </c>
      <c r="AM272" s="156">
        <v>0</v>
      </c>
      <c r="AN272" s="156">
        <v>0</v>
      </c>
      <c r="AO272" s="156">
        <v>0</v>
      </c>
      <c r="AP272" s="156">
        <f t="shared" si="21"/>
        <v>0</v>
      </c>
      <c r="AQ272" s="156">
        <f t="shared" si="22"/>
        <v>0</v>
      </c>
      <c r="AR272" s="156">
        <f t="shared" si="23"/>
        <v>0</v>
      </c>
    </row>
    <row r="273" spans="1:44" x14ac:dyDescent="0.25">
      <c r="A273" s="152" t="str">
        <f>'[2]Actv PlacedInServc'!H279</f>
        <v/>
      </c>
      <c r="B273" s="153" t="str">
        <f>'[2]Actv PlacedInServc'!F279</f>
        <v xml:space="preserve">Woodlake Booster </v>
      </c>
      <c r="C273" s="154" t="str">
        <f t="shared" si="20"/>
        <v>Woodla</v>
      </c>
      <c r="D273" s="37">
        <f>IFERROR(VLOOKUP(C273,'UPIS Acct PP to SAP mapping'!$C$6:$F$81,4,FALSE),0)</f>
        <v>0</v>
      </c>
      <c r="E273" s="155"/>
      <c r="F273" s="156" t="str">
        <f>'[2]Actv PlacedInServc'!P279</f>
        <v/>
      </c>
      <c r="G273" s="156">
        <f>'[2]Actv PlacedInServc'!Q279</f>
        <v>0</v>
      </c>
      <c r="H273" s="156">
        <f>'[2]Actv PlacedInServc'!R279</f>
        <v>0</v>
      </c>
      <c r="I273" s="156">
        <f>'[2]Actv PlacedInServc'!S279</f>
        <v>0</v>
      </c>
      <c r="J273" s="156">
        <f>'[2]Actv PlacedInServc'!T279</f>
        <v>0</v>
      </c>
      <c r="K273" s="156">
        <f>'[2]Actv PlacedInServc'!U279</f>
        <v>0</v>
      </c>
      <c r="L273" s="156">
        <f>'[2]Actv PlacedInServc'!V279</f>
        <v>0</v>
      </c>
      <c r="M273" s="156">
        <f>'[2]Actv PlacedInServc'!W279</f>
        <v>0</v>
      </c>
      <c r="N273" s="156">
        <f>'[2]Actv PlacedInServc'!X279</f>
        <v>0</v>
      </c>
      <c r="O273" s="156">
        <f>'[2]Actv PlacedInServc'!Y279</f>
        <v>0</v>
      </c>
      <c r="P273" s="156">
        <f>'[2]Actv PlacedInServc'!Z279</f>
        <v>0</v>
      </c>
      <c r="Q273" s="156">
        <f>'[2]Actv PlacedInServc'!AA279</f>
        <v>0</v>
      </c>
      <c r="R273" s="156">
        <f>'[2]Actv PlacedInServc'!AB279</f>
        <v>0</v>
      </c>
      <c r="S273" s="156">
        <f>'[2]Actv PlacedInServc'!AC279</f>
        <v>0</v>
      </c>
      <c r="T273" s="156">
        <f>'[2]Actv PlacedInServc'!AD279</f>
        <v>0</v>
      </c>
      <c r="U273" s="156">
        <f>'[2]Actv PlacedInServc'!AE279</f>
        <v>0</v>
      </c>
      <c r="V273" s="156">
        <f>'[2]Actv PlacedInServc'!AF279</f>
        <v>0</v>
      </c>
      <c r="W273" s="156">
        <f>'[2]Actv PlacedInServc'!AG279</f>
        <v>0</v>
      </c>
      <c r="X273" s="156">
        <f>'[2]Actv PlacedInServc'!AH279</f>
        <v>0</v>
      </c>
      <c r="Y273" s="156">
        <f>'[2]Actv PlacedInServc'!AI279</f>
        <v>0</v>
      </c>
      <c r="Z273" s="156">
        <f>'[2]Actv PlacedInServc'!AJ279</f>
        <v>0</v>
      </c>
      <c r="AA273" s="156">
        <f>'[2]Actv PlacedInServc'!AK279</f>
        <v>0</v>
      </c>
      <c r="AB273" s="156">
        <f>'[2]Actv PlacedInServc'!AL279</f>
        <v>0</v>
      </c>
      <c r="AC273" s="156">
        <v>0</v>
      </c>
      <c r="AD273" s="156">
        <v>0</v>
      </c>
      <c r="AE273" s="156">
        <v>0</v>
      </c>
      <c r="AF273" s="156">
        <v>0</v>
      </c>
      <c r="AG273" s="156">
        <v>0</v>
      </c>
      <c r="AH273" s="156">
        <v>0</v>
      </c>
      <c r="AI273" s="156">
        <v>0</v>
      </c>
      <c r="AJ273" s="156">
        <v>0</v>
      </c>
      <c r="AK273" s="156">
        <v>0</v>
      </c>
      <c r="AL273" s="156">
        <v>0</v>
      </c>
      <c r="AM273" s="156">
        <v>0</v>
      </c>
      <c r="AN273" s="156">
        <v>0</v>
      </c>
      <c r="AO273" s="156">
        <v>0</v>
      </c>
      <c r="AP273" s="156">
        <f t="shared" si="21"/>
        <v>0</v>
      </c>
      <c r="AQ273" s="156">
        <f t="shared" si="22"/>
        <v>0</v>
      </c>
      <c r="AR273" s="156">
        <f t="shared" si="23"/>
        <v>0</v>
      </c>
    </row>
    <row r="274" spans="1:44" x14ac:dyDescent="0.25">
      <c r="A274" s="152" t="str">
        <f>'[2]Actv PlacedInServc'!H280</f>
        <v>10131120</v>
      </c>
      <c r="B274" s="153" t="str">
        <f>'[2]Actv PlacedInServc'!F280</f>
        <v>311200-Pump Eqp Electric</v>
      </c>
      <c r="C274" s="154" t="str">
        <f t="shared" si="20"/>
        <v>311200</v>
      </c>
      <c r="D274" s="37" t="str">
        <f>IFERROR(VLOOKUP(C274,'UPIS Acct PP to SAP mapping'!$C$6:$F$81,4,FALSE),0)</f>
        <v>WATER</v>
      </c>
      <c r="E274" s="155"/>
      <c r="F274" s="156">
        <f>'[2]Actv PlacedInServc'!P280</f>
        <v>0</v>
      </c>
      <c r="G274" s="156">
        <f>'[2]Actv PlacedInServc'!Q280</f>
        <v>0</v>
      </c>
      <c r="H274" s="156">
        <f>'[2]Actv PlacedInServc'!R280</f>
        <v>0</v>
      </c>
      <c r="I274" s="156">
        <f>'[2]Actv PlacedInServc'!S280</f>
        <v>0</v>
      </c>
      <c r="J274" s="156">
        <f>'[2]Actv PlacedInServc'!T280</f>
        <v>0</v>
      </c>
      <c r="K274" s="156">
        <f>'[2]Actv PlacedInServc'!U280</f>
        <v>0</v>
      </c>
      <c r="L274" s="156">
        <f>'[2]Actv PlacedInServc'!V280</f>
        <v>0</v>
      </c>
      <c r="M274" s="156">
        <f>'[2]Actv PlacedInServc'!W280</f>
        <v>0</v>
      </c>
      <c r="N274" s="156">
        <f>'[2]Actv PlacedInServc'!X280</f>
        <v>0</v>
      </c>
      <c r="O274" s="156">
        <f>'[2]Actv PlacedInServc'!Y280</f>
        <v>0</v>
      </c>
      <c r="P274" s="156">
        <f>'[2]Actv PlacedInServc'!Z280</f>
        <v>0</v>
      </c>
      <c r="Q274" s="156">
        <f>'[2]Actv PlacedInServc'!AA280</f>
        <v>0</v>
      </c>
      <c r="R274" s="156">
        <f>'[2]Actv PlacedInServc'!AB280</f>
        <v>0</v>
      </c>
      <c r="S274" s="156">
        <f>'[2]Actv PlacedInServc'!AC280</f>
        <v>0</v>
      </c>
      <c r="T274" s="156">
        <f>'[2]Actv PlacedInServc'!AD280</f>
        <v>0</v>
      </c>
      <c r="U274" s="156">
        <f>'[2]Actv PlacedInServc'!AE280</f>
        <v>0</v>
      </c>
      <c r="V274" s="156">
        <f>'[2]Actv PlacedInServc'!AF280</f>
        <v>0</v>
      </c>
      <c r="W274" s="156">
        <f>'[2]Actv PlacedInServc'!AG280</f>
        <v>0</v>
      </c>
      <c r="X274" s="156">
        <f>'[2]Actv PlacedInServc'!AH280</f>
        <v>0</v>
      </c>
      <c r="Y274" s="156">
        <f>'[2]Actv PlacedInServc'!AI280</f>
        <v>0</v>
      </c>
      <c r="Z274" s="156">
        <f>'[2]Actv PlacedInServc'!AJ280</f>
        <v>0</v>
      </c>
      <c r="AA274" s="156">
        <f>'[2]Actv PlacedInServc'!AK280</f>
        <v>0</v>
      </c>
      <c r="AB274" s="156">
        <f>'[2]Actv PlacedInServc'!AL280</f>
        <v>0</v>
      </c>
      <c r="AC274" s="156">
        <v>0</v>
      </c>
      <c r="AD274" s="156">
        <v>0</v>
      </c>
      <c r="AE274" s="156">
        <v>0</v>
      </c>
      <c r="AF274" s="156">
        <v>0</v>
      </c>
      <c r="AG274" s="156">
        <v>0</v>
      </c>
      <c r="AH274" s="156">
        <v>0</v>
      </c>
      <c r="AI274" s="156">
        <v>0</v>
      </c>
      <c r="AJ274" s="156">
        <v>0</v>
      </c>
      <c r="AK274" s="156">
        <v>0</v>
      </c>
      <c r="AL274" s="156">
        <v>0</v>
      </c>
      <c r="AM274" s="156">
        <v>0</v>
      </c>
      <c r="AN274" s="156">
        <v>0</v>
      </c>
      <c r="AO274" s="156">
        <v>2696549.8813996948</v>
      </c>
      <c r="AP274" s="156">
        <f t="shared" si="21"/>
        <v>0</v>
      </c>
      <c r="AQ274" s="156">
        <f t="shared" si="22"/>
        <v>0</v>
      </c>
      <c r="AR274" s="156">
        <f t="shared" si="23"/>
        <v>0</v>
      </c>
    </row>
    <row r="275" spans="1:44" x14ac:dyDescent="0.25">
      <c r="A275" s="152" t="str">
        <f>'[2]Actv PlacedInServc'!H281</f>
        <v/>
      </c>
      <c r="B275" s="153" t="str">
        <f>'[2]Actv PlacedInServc'!F281</f>
        <v/>
      </c>
      <c r="C275" s="154" t="str">
        <f t="shared" si="20"/>
        <v/>
      </c>
      <c r="D275" s="37">
        <f>IFERROR(VLOOKUP(C275,'UPIS Acct PP to SAP mapping'!$C$6:$F$81,4,FALSE),0)</f>
        <v>0</v>
      </c>
      <c r="E275" s="155"/>
      <c r="F275" s="156" t="str">
        <f>'[2]Actv PlacedInServc'!P281</f>
        <v/>
      </c>
      <c r="G275" s="156" t="str">
        <f>'[2]Actv PlacedInServc'!Q281</f>
        <v/>
      </c>
      <c r="H275" s="156" t="str">
        <f>'[2]Actv PlacedInServc'!R281</f>
        <v/>
      </c>
      <c r="I275" s="156" t="str">
        <f>'[2]Actv PlacedInServc'!S281</f>
        <v/>
      </c>
      <c r="J275" s="156" t="str">
        <f>'[2]Actv PlacedInServc'!T281</f>
        <v/>
      </c>
      <c r="K275" s="156" t="str">
        <f>'[2]Actv PlacedInServc'!U281</f>
        <v/>
      </c>
      <c r="L275" s="156" t="str">
        <f>'[2]Actv PlacedInServc'!V281</f>
        <v/>
      </c>
      <c r="M275" s="156" t="str">
        <f>'[2]Actv PlacedInServc'!W281</f>
        <v/>
      </c>
      <c r="N275" s="156" t="str">
        <f>'[2]Actv PlacedInServc'!X281</f>
        <v/>
      </c>
      <c r="O275" s="156" t="str">
        <f>'[2]Actv PlacedInServc'!Y281</f>
        <v/>
      </c>
      <c r="P275" s="156" t="str">
        <f>'[2]Actv PlacedInServc'!Z281</f>
        <v/>
      </c>
      <c r="Q275" s="156" t="str">
        <f>'[2]Actv PlacedInServc'!AA281</f>
        <v/>
      </c>
      <c r="R275" s="156" t="str">
        <f>'[2]Actv PlacedInServc'!AB281</f>
        <v/>
      </c>
      <c r="S275" s="156" t="str">
        <f>'[2]Actv PlacedInServc'!AC281</f>
        <v/>
      </c>
      <c r="T275" s="156" t="str">
        <f>'[2]Actv PlacedInServc'!AD281</f>
        <v/>
      </c>
      <c r="U275" s="156" t="str">
        <f>'[2]Actv PlacedInServc'!AE281</f>
        <v/>
      </c>
      <c r="V275" s="156" t="str">
        <f>'[2]Actv PlacedInServc'!AF281</f>
        <v/>
      </c>
      <c r="W275" s="156" t="str">
        <f>'[2]Actv PlacedInServc'!AG281</f>
        <v/>
      </c>
      <c r="X275" s="156" t="str">
        <f>'[2]Actv PlacedInServc'!AH281</f>
        <v/>
      </c>
      <c r="Y275" s="156" t="str">
        <f>'[2]Actv PlacedInServc'!AI281</f>
        <v/>
      </c>
      <c r="Z275" s="156" t="str">
        <f>'[2]Actv PlacedInServc'!AJ281</f>
        <v/>
      </c>
      <c r="AA275" s="156" t="str">
        <f>'[2]Actv PlacedInServc'!AK281</f>
        <v/>
      </c>
      <c r="AB275" s="156" t="str">
        <f>'[2]Actv PlacedInServc'!AL281</f>
        <v/>
      </c>
      <c r="AC275" s="156" t="s">
        <v>302</v>
      </c>
      <c r="AD275" s="156" t="s">
        <v>302</v>
      </c>
      <c r="AE275" s="156" t="s">
        <v>302</v>
      </c>
      <c r="AF275" s="156" t="s">
        <v>302</v>
      </c>
      <c r="AG275" s="156" t="s">
        <v>302</v>
      </c>
      <c r="AH275" s="156" t="s">
        <v>302</v>
      </c>
      <c r="AI275" s="156" t="s">
        <v>302</v>
      </c>
      <c r="AJ275" s="156" t="s">
        <v>302</v>
      </c>
      <c r="AK275" s="156" t="s">
        <v>302</v>
      </c>
      <c r="AL275" s="156" t="s">
        <v>302</v>
      </c>
      <c r="AM275" s="156" t="s">
        <v>302</v>
      </c>
      <c r="AN275" s="156" t="s">
        <v>302</v>
      </c>
      <c r="AO275" s="156">
        <v>0</v>
      </c>
      <c r="AP275" s="156">
        <f t="shared" si="21"/>
        <v>0</v>
      </c>
      <c r="AQ275" s="156">
        <f t="shared" si="22"/>
        <v>0</v>
      </c>
      <c r="AR275" s="156">
        <f t="shared" si="23"/>
        <v>0</v>
      </c>
    </row>
    <row r="276" spans="1:44" x14ac:dyDescent="0.25">
      <c r="A276" s="152" t="str">
        <f>'[2]Actv PlacedInServc'!H282</f>
        <v/>
      </c>
      <c r="B276" s="153" t="str">
        <f>'[2]Actv PlacedInServc'!F282</f>
        <v/>
      </c>
      <c r="C276" s="154" t="str">
        <f t="shared" si="20"/>
        <v/>
      </c>
      <c r="D276" s="37">
        <f>IFERROR(VLOOKUP(C276,'UPIS Acct PP to SAP mapping'!$C$6:$F$81,4,FALSE),0)</f>
        <v>0</v>
      </c>
      <c r="E276" s="155" t="str">
        <f>IF(A276="", B276, E275)</f>
        <v/>
      </c>
      <c r="F276" s="156" t="str">
        <f>'[2]Actv PlacedInServc'!P282</f>
        <v/>
      </c>
      <c r="G276" s="156" t="str">
        <f>'[2]Actv PlacedInServc'!Q282</f>
        <v/>
      </c>
      <c r="H276" s="156" t="str">
        <f>'[2]Actv PlacedInServc'!R282</f>
        <v/>
      </c>
      <c r="I276" s="156" t="str">
        <f>'[2]Actv PlacedInServc'!S282</f>
        <v/>
      </c>
      <c r="J276" s="156" t="str">
        <f>'[2]Actv PlacedInServc'!T282</f>
        <v/>
      </c>
      <c r="K276" s="156" t="str">
        <f>'[2]Actv PlacedInServc'!U282</f>
        <v/>
      </c>
      <c r="L276" s="156" t="str">
        <f>'[2]Actv PlacedInServc'!V282</f>
        <v/>
      </c>
      <c r="M276" s="156" t="str">
        <f>'[2]Actv PlacedInServc'!W282</f>
        <v/>
      </c>
      <c r="N276" s="156" t="str">
        <f>'[2]Actv PlacedInServc'!X282</f>
        <v/>
      </c>
      <c r="O276" s="156" t="str">
        <f>'[2]Actv PlacedInServc'!Y282</f>
        <v/>
      </c>
      <c r="P276" s="156" t="str">
        <f>'[2]Actv PlacedInServc'!Z282</f>
        <v/>
      </c>
      <c r="Q276" s="156" t="str">
        <f>'[2]Actv PlacedInServc'!AA282</f>
        <v/>
      </c>
      <c r="R276" s="156" t="str">
        <f>'[2]Actv PlacedInServc'!AB282</f>
        <v/>
      </c>
      <c r="S276" s="156" t="str">
        <f>'[2]Actv PlacedInServc'!AC282</f>
        <v/>
      </c>
      <c r="T276" s="156" t="str">
        <f>'[2]Actv PlacedInServc'!AD282</f>
        <v/>
      </c>
      <c r="U276" s="156" t="str">
        <f>'[2]Actv PlacedInServc'!AE282</f>
        <v/>
      </c>
      <c r="V276" s="156" t="str">
        <f>'[2]Actv PlacedInServc'!AF282</f>
        <v/>
      </c>
      <c r="W276" s="156" t="str">
        <f>'[2]Actv PlacedInServc'!AG282</f>
        <v/>
      </c>
      <c r="X276" s="156" t="str">
        <f>'[2]Actv PlacedInServc'!AH282</f>
        <v/>
      </c>
      <c r="Y276" s="156" t="str">
        <f>'[2]Actv PlacedInServc'!AI282</f>
        <v/>
      </c>
      <c r="Z276" s="156" t="str">
        <f>'[2]Actv PlacedInServc'!AJ282</f>
        <v/>
      </c>
      <c r="AA276" s="156" t="str">
        <f>'[2]Actv PlacedInServc'!AK282</f>
        <v/>
      </c>
      <c r="AB276" s="156" t="str">
        <f>'[2]Actv PlacedInServc'!AL282</f>
        <v/>
      </c>
      <c r="AC276" s="156" t="s">
        <v>302</v>
      </c>
      <c r="AD276" s="156" t="s">
        <v>302</v>
      </c>
      <c r="AE276" s="156" t="s">
        <v>302</v>
      </c>
      <c r="AF276" s="156" t="s">
        <v>302</v>
      </c>
      <c r="AG276" s="156" t="s">
        <v>302</v>
      </c>
      <c r="AH276" s="156" t="s">
        <v>302</v>
      </c>
      <c r="AI276" s="156" t="s">
        <v>302</v>
      </c>
      <c r="AJ276" s="156" t="s">
        <v>302</v>
      </c>
      <c r="AK276" s="156" t="s">
        <v>302</v>
      </c>
      <c r="AL276" s="156" t="s">
        <v>302</v>
      </c>
      <c r="AM276" s="156" t="s">
        <v>302</v>
      </c>
      <c r="AN276" s="156" t="s">
        <v>302</v>
      </c>
      <c r="AO276" s="156">
        <v>0</v>
      </c>
      <c r="AP276" s="156">
        <f t="shared" si="21"/>
        <v>0</v>
      </c>
      <c r="AQ276" s="156">
        <f t="shared" si="22"/>
        <v>0</v>
      </c>
      <c r="AR276" s="156">
        <f t="shared" si="23"/>
        <v>0</v>
      </c>
    </row>
    <row r="277" spans="1:44" x14ac:dyDescent="0.25">
      <c r="A277" s="152" t="str">
        <f>'[2]Actv PlacedInServc'!H283</f>
        <v/>
      </c>
      <c r="B277" s="153" t="str">
        <f>'[2]Actv PlacedInServc'!F283</f>
        <v/>
      </c>
      <c r="C277" s="154" t="str">
        <f t="shared" si="20"/>
        <v/>
      </c>
      <c r="D277" s="37">
        <f>IFERROR(VLOOKUP(C277,'UPIS Acct PP to SAP mapping'!$C$6:$F$81,4,FALSE),0)</f>
        <v>0</v>
      </c>
      <c r="E277" s="155" t="str">
        <f>IF(A277="", B277, E276)</f>
        <v/>
      </c>
      <c r="F277" s="156" t="str">
        <f>'[2]Actv PlacedInServc'!P283</f>
        <v/>
      </c>
      <c r="G277" s="156" t="str">
        <f>'[2]Actv PlacedInServc'!Q283</f>
        <v/>
      </c>
      <c r="H277" s="156" t="str">
        <f>'[2]Actv PlacedInServc'!R283</f>
        <v/>
      </c>
      <c r="I277" s="156" t="str">
        <f>'[2]Actv PlacedInServc'!S283</f>
        <v/>
      </c>
      <c r="J277" s="156" t="str">
        <f>'[2]Actv PlacedInServc'!T283</f>
        <v/>
      </c>
      <c r="K277" s="156" t="str">
        <f>'[2]Actv PlacedInServc'!U283</f>
        <v/>
      </c>
      <c r="L277" s="156" t="str">
        <f>'[2]Actv PlacedInServc'!V283</f>
        <v/>
      </c>
      <c r="M277" s="156" t="str">
        <f>'[2]Actv PlacedInServc'!W283</f>
        <v/>
      </c>
      <c r="N277" s="156" t="str">
        <f>'[2]Actv PlacedInServc'!X283</f>
        <v/>
      </c>
      <c r="O277" s="156" t="str">
        <f>'[2]Actv PlacedInServc'!Y283</f>
        <v/>
      </c>
      <c r="P277" s="156" t="str">
        <f>'[2]Actv PlacedInServc'!Z283</f>
        <v/>
      </c>
      <c r="Q277" s="156" t="str">
        <f>'[2]Actv PlacedInServc'!AA283</f>
        <v/>
      </c>
      <c r="R277" s="156" t="str">
        <f>'[2]Actv PlacedInServc'!AB283</f>
        <v/>
      </c>
      <c r="S277" s="156" t="str">
        <f>'[2]Actv PlacedInServc'!AC283</f>
        <v/>
      </c>
      <c r="T277" s="156" t="str">
        <f>'[2]Actv PlacedInServc'!AD283</f>
        <v/>
      </c>
      <c r="U277" s="156" t="str">
        <f>'[2]Actv PlacedInServc'!AE283</f>
        <v/>
      </c>
      <c r="V277" s="156" t="str">
        <f>'[2]Actv PlacedInServc'!AF283</f>
        <v/>
      </c>
      <c r="W277" s="156" t="str">
        <f>'[2]Actv PlacedInServc'!AG283</f>
        <v/>
      </c>
      <c r="X277" s="156" t="str">
        <f>'[2]Actv PlacedInServc'!AH283</f>
        <v/>
      </c>
      <c r="Y277" s="156" t="str">
        <f>'[2]Actv PlacedInServc'!AI283</f>
        <v/>
      </c>
      <c r="Z277" s="156" t="str">
        <f>'[2]Actv PlacedInServc'!AJ283</f>
        <v/>
      </c>
      <c r="AA277" s="156" t="str">
        <f>'[2]Actv PlacedInServc'!AK283</f>
        <v/>
      </c>
      <c r="AB277" s="156" t="str">
        <f>'[2]Actv PlacedInServc'!AL283</f>
        <v/>
      </c>
      <c r="AC277" s="156" t="s">
        <v>302</v>
      </c>
      <c r="AD277" s="156" t="s">
        <v>302</v>
      </c>
      <c r="AE277" s="156" t="s">
        <v>302</v>
      </c>
      <c r="AF277" s="156" t="s">
        <v>302</v>
      </c>
      <c r="AG277" s="156" t="s">
        <v>302</v>
      </c>
      <c r="AH277" s="156" t="s">
        <v>302</v>
      </c>
      <c r="AI277" s="156" t="s">
        <v>302</v>
      </c>
      <c r="AJ277" s="156" t="s">
        <v>302</v>
      </c>
      <c r="AK277" s="156" t="s">
        <v>302</v>
      </c>
      <c r="AL277" s="156" t="s">
        <v>302</v>
      </c>
      <c r="AM277" s="156" t="s">
        <v>302</v>
      </c>
      <c r="AN277" s="156" t="s">
        <v>302</v>
      </c>
      <c r="AO277" s="156">
        <v>0</v>
      </c>
      <c r="AP277" s="156">
        <f t="shared" si="21"/>
        <v>0</v>
      </c>
      <c r="AQ277" s="156">
        <f t="shared" si="22"/>
        <v>0</v>
      </c>
      <c r="AR277" s="156">
        <f t="shared" si="23"/>
        <v>0</v>
      </c>
    </row>
    <row r="278" spans="1:44" x14ac:dyDescent="0.25">
      <c r="A278" s="152" t="str">
        <f>'[2]Actv PlacedInServc'!H284</f>
        <v/>
      </c>
      <c r="B278" s="153" t="str">
        <f>'[2]Actv PlacedInServc'!F284</f>
        <v/>
      </c>
      <c r="C278" s="154" t="str">
        <f t="shared" si="20"/>
        <v/>
      </c>
      <c r="D278" s="37">
        <f>IFERROR(VLOOKUP(C278,'UPIS Acct PP to SAP mapping'!$C$6:$F$81,4,FALSE),0)</f>
        <v>0</v>
      </c>
      <c r="E278" s="155" t="str">
        <f>IF(A278="", B278, E277)</f>
        <v/>
      </c>
      <c r="F278" s="156" t="str">
        <f>'[2]Actv PlacedInServc'!P284</f>
        <v/>
      </c>
      <c r="G278" s="156">
        <f>'[2]Actv PlacedInServc'!Q284</f>
        <v>0</v>
      </c>
      <c r="H278" s="156">
        <f>'[2]Actv PlacedInServc'!R284</f>
        <v>0</v>
      </c>
      <c r="I278" s="156">
        <f>'[2]Actv PlacedInServc'!S284</f>
        <v>0</v>
      </c>
      <c r="J278" s="156">
        <f>'[2]Actv PlacedInServc'!T284</f>
        <v>0</v>
      </c>
      <c r="K278" s="156">
        <f>'[2]Actv PlacedInServc'!U284</f>
        <v>0</v>
      </c>
      <c r="L278" s="156">
        <f>'[2]Actv PlacedInServc'!V284</f>
        <v>0</v>
      </c>
      <c r="M278" s="156">
        <f>'[2]Actv PlacedInServc'!W284</f>
        <v>0</v>
      </c>
      <c r="N278" s="156">
        <f>'[2]Actv PlacedInServc'!X284</f>
        <v>0</v>
      </c>
      <c r="O278" s="156">
        <f>'[2]Actv PlacedInServc'!Y284</f>
        <v>0</v>
      </c>
      <c r="P278" s="156">
        <f>'[2]Actv PlacedInServc'!Z284</f>
        <v>0</v>
      </c>
      <c r="Q278" s="156">
        <f>'[2]Actv PlacedInServc'!AA284</f>
        <v>0</v>
      </c>
      <c r="R278" s="156">
        <f>'[2]Actv PlacedInServc'!AB284</f>
        <v>0</v>
      </c>
      <c r="S278" s="156">
        <f>'[2]Actv PlacedInServc'!AC284</f>
        <v>0</v>
      </c>
      <c r="T278" s="156">
        <f>'[2]Actv PlacedInServc'!AD284</f>
        <v>0</v>
      </c>
      <c r="U278" s="156">
        <f>'[2]Actv PlacedInServc'!AE284</f>
        <v>0</v>
      </c>
      <c r="V278" s="156">
        <f>'[2]Actv PlacedInServc'!AF284</f>
        <v>0</v>
      </c>
      <c r="W278" s="156">
        <f>'[2]Actv PlacedInServc'!AG284</f>
        <v>0</v>
      </c>
      <c r="X278" s="156">
        <f>'[2]Actv PlacedInServc'!AH284</f>
        <v>0</v>
      </c>
      <c r="Y278" s="156">
        <f>'[2]Actv PlacedInServc'!AI284</f>
        <v>0</v>
      </c>
      <c r="Z278" s="156">
        <f>'[2]Actv PlacedInServc'!AJ284</f>
        <v>0</v>
      </c>
      <c r="AA278" s="156">
        <f>'[2]Actv PlacedInServc'!AK284</f>
        <v>0</v>
      </c>
      <c r="AB278" s="156">
        <f>'[2]Actv PlacedInServc'!AL284</f>
        <v>0</v>
      </c>
      <c r="AC278" s="156">
        <v>0</v>
      </c>
      <c r="AD278" s="156">
        <v>0</v>
      </c>
      <c r="AE278" s="156">
        <v>0</v>
      </c>
      <c r="AF278" s="156">
        <v>0</v>
      </c>
      <c r="AG278" s="156">
        <v>0</v>
      </c>
      <c r="AH278" s="156">
        <v>0</v>
      </c>
      <c r="AI278" s="156">
        <v>0</v>
      </c>
      <c r="AJ278" s="156">
        <v>0</v>
      </c>
      <c r="AK278" s="156">
        <v>0</v>
      </c>
      <c r="AL278" s="156">
        <v>0</v>
      </c>
      <c r="AM278" s="156">
        <v>0</v>
      </c>
      <c r="AN278" s="156">
        <v>0</v>
      </c>
      <c r="AO278" s="156">
        <v>0</v>
      </c>
      <c r="AP278" s="156">
        <f t="shared" si="21"/>
        <v>0</v>
      </c>
      <c r="AQ278" s="156">
        <f t="shared" si="22"/>
        <v>0</v>
      </c>
      <c r="AR278" s="156">
        <f t="shared" si="23"/>
        <v>0</v>
      </c>
    </row>
    <row r="279" spans="1:44" x14ac:dyDescent="0.25">
      <c r="A279" s="152" t="str">
        <f>'[2]Actv PlacedInServc'!H285</f>
        <v/>
      </c>
      <c r="B279" s="153" t="str">
        <f>'[2]Actv PlacedInServc'!F285</f>
        <v>KRS 2 Chlorine Gas Conversion</v>
      </c>
      <c r="C279" s="154" t="str">
        <f t="shared" si="20"/>
        <v xml:space="preserve">KRS 2 </v>
      </c>
      <c r="D279" s="37">
        <f>IFERROR(VLOOKUP(C279,'UPIS Acct PP to SAP mapping'!$C$6:$F$81,4,FALSE),0)</f>
        <v>0</v>
      </c>
      <c r="E279" s="155"/>
      <c r="F279" s="156" t="str">
        <f>'[2]Actv PlacedInServc'!P285</f>
        <v/>
      </c>
      <c r="G279" s="156">
        <f>'[2]Actv PlacedInServc'!Q285</f>
        <v>0</v>
      </c>
      <c r="H279" s="156">
        <f>'[2]Actv PlacedInServc'!R285</f>
        <v>0</v>
      </c>
      <c r="I279" s="156">
        <f>'[2]Actv PlacedInServc'!S285</f>
        <v>0</v>
      </c>
      <c r="J279" s="156">
        <f>'[2]Actv PlacedInServc'!T285</f>
        <v>0</v>
      </c>
      <c r="K279" s="156">
        <f>'[2]Actv PlacedInServc'!U285</f>
        <v>0</v>
      </c>
      <c r="L279" s="156">
        <f>'[2]Actv PlacedInServc'!V285</f>
        <v>0</v>
      </c>
      <c r="M279" s="156">
        <f>'[2]Actv PlacedInServc'!W285</f>
        <v>0</v>
      </c>
      <c r="N279" s="156">
        <f>'[2]Actv PlacedInServc'!X285</f>
        <v>0</v>
      </c>
      <c r="O279" s="156">
        <f>'[2]Actv PlacedInServc'!Y285</f>
        <v>0</v>
      </c>
      <c r="P279" s="156">
        <f>'[2]Actv PlacedInServc'!Z285</f>
        <v>0</v>
      </c>
      <c r="Q279" s="156">
        <f>'[2]Actv PlacedInServc'!AA285</f>
        <v>0</v>
      </c>
      <c r="R279" s="156">
        <f>'[2]Actv PlacedInServc'!AB285</f>
        <v>0</v>
      </c>
      <c r="S279" s="156">
        <f>'[2]Actv PlacedInServc'!AC285</f>
        <v>0</v>
      </c>
      <c r="T279" s="156">
        <f>'[2]Actv PlacedInServc'!AD285</f>
        <v>0</v>
      </c>
      <c r="U279" s="156">
        <f>'[2]Actv PlacedInServc'!AE285</f>
        <v>0</v>
      </c>
      <c r="V279" s="156">
        <f>'[2]Actv PlacedInServc'!AF285</f>
        <v>0</v>
      </c>
      <c r="W279" s="156">
        <f>'[2]Actv PlacedInServc'!AG285</f>
        <v>0</v>
      </c>
      <c r="X279" s="156">
        <f>'[2]Actv PlacedInServc'!AH285</f>
        <v>0</v>
      </c>
      <c r="Y279" s="156">
        <f>'[2]Actv PlacedInServc'!AI285</f>
        <v>0</v>
      </c>
      <c r="Z279" s="156">
        <f>'[2]Actv PlacedInServc'!AJ285</f>
        <v>0</v>
      </c>
      <c r="AA279" s="156">
        <f>'[2]Actv PlacedInServc'!AK285</f>
        <v>0</v>
      </c>
      <c r="AB279" s="156">
        <f>'[2]Actv PlacedInServc'!AL285</f>
        <v>0</v>
      </c>
      <c r="AC279" s="156">
        <v>0</v>
      </c>
      <c r="AD279" s="156">
        <v>0</v>
      </c>
      <c r="AE279" s="156">
        <v>0</v>
      </c>
      <c r="AF279" s="156">
        <v>0</v>
      </c>
      <c r="AG279" s="156">
        <v>0</v>
      </c>
      <c r="AH279" s="156">
        <v>0</v>
      </c>
      <c r="AI279" s="156">
        <v>0</v>
      </c>
      <c r="AJ279" s="156">
        <v>0</v>
      </c>
      <c r="AK279" s="156">
        <v>0</v>
      </c>
      <c r="AL279" s="156">
        <v>0</v>
      </c>
      <c r="AM279" s="156">
        <v>0</v>
      </c>
      <c r="AN279" s="156">
        <v>0</v>
      </c>
      <c r="AO279" s="156">
        <v>0</v>
      </c>
      <c r="AP279" s="156">
        <f t="shared" si="21"/>
        <v>0</v>
      </c>
      <c r="AQ279" s="156">
        <f t="shared" si="22"/>
        <v>0</v>
      </c>
      <c r="AR279" s="156">
        <f t="shared" si="23"/>
        <v>0</v>
      </c>
    </row>
    <row r="280" spans="1:44" x14ac:dyDescent="0.25">
      <c r="A280" s="152" t="str">
        <f>'[2]Actv PlacedInServc'!H286</f>
        <v>10132010</v>
      </c>
      <c r="B280" s="153" t="str">
        <f>'[2]Actv PlacedInServc'!F286</f>
        <v>320100-WT Equip Non-Media</v>
      </c>
      <c r="C280" s="154" t="str">
        <f t="shared" si="20"/>
        <v>320100</v>
      </c>
      <c r="D280" s="37" t="str">
        <f>IFERROR(VLOOKUP(C280,'UPIS Acct PP to SAP mapping'!$C$6:$F$81,4,FALSE),0)</f>
        <v>WATER</v>
      </c>
      <c r="E280" s="155"/>
      <c r="F280" s="156">
        <f>'[2]Actv PlacedInServc'!P286</f>
        <v>0</v>
      </c>
      <c r="G280" s="156">
        <f>'[2]Actv PlacedInServc'!Q286</f>
        <v>0</v>
      </c>
      <c r="H280" s="156">
        <f>'[2]Actv PlacedInServc'!R286</f>
        <v>0</v>
      </c>
      <c r="I280" s="156">
        <f>'[2]Actv PlacedInServc'!S286</f>
        <v>0</v>
      </c>
      <c r="J280" s="156">
        <f>'[2]Actv PlacedInServc'!T286</f>
        <v>0</v>
      </c>
      <c r="K280" s="156">
        <f>'[2]Actv PlacedInServc'!U286</f>
        <v>0</v>
      </c>
      <c r="L280" s="156">
        <f>'[2]Actv PlacedInServc'!V286</f>
        <v>0</v>
      </c>
      <c r="M280" s="156">
        <f>'[2]Actv PlacedInServc'!W286</f>
        <v>0</v>
      </c>
      <c r="N280" s="156">
        <f>'[2]Actv PlacedInServc'!X286</f>
        <v>0</v>
      </c>
      <c r="O280" s="156">
        <f>'[2]Actv PlacedInServc'!Y286</f>
        <v>0</v>
      </c>
      <c r="P280" s="156">
        <f>'[2]Actv PlacedInServc'!Z286</f>
        <v>0</v>
      </c>
      <c r="Q280" s="156">
        <f>'[2]Actv PlacedInServc'!AA286</f>
        <v>0</v>
      </c>
      <c r="R280" s="156">
        <f>'[2]Actv PlacedInServc'!AB286</f>
        <v>0</v>
      </c>
      <c r="S280" s="156">
        <f>'[2]Actv PlacedInServc'!AC286</f>
        <v>0</v>
      </c>
      <c r="T280" s="156">
        <f>'[2]Actv PlacedInServc'!AD286</f>
        <v>0</v>
      </c>
      <c r="U280" s="156">
        <f>'[2]Actv PlacedInServc'!AE286</f>
        <v>0</v>
      </c>
      <c r="V280" s="156">
        <f>'[2]Actv PlacedInServc'!AF286</f>
        <v>0</v>
      </c>
      <c r="W280" s="156">
        <f>'[2]Actv PlacedInServc'!AG286</f>
        <v>0</v>
      </c>
      <c r="X280" s="156">
        <f>'[2]Actv PlacedInServc'!AH286</f>
        <v>0</v>
      </c>
      <c r="Y280" s="156">
        <f>'[2]Actv PlacedInServc'!AI286</f>
        <v>0</v>
      </c>
      <c r="Z280" s="156">
        <f>'[2]Actv PlacedInServc'!AJ286</f>
        <v>0</v>
      </c>
      <c r="AA280" s="156">
        <f>'[2]Actv PlacedInServc'!AK286</f>
        <v>0</v>
      </c>
      <c r="AB280" s="156">
        <f>'[2]Actv PlacedInServc'!AL286</f>
        <v>0</v>
      </c>
      <c r="AC280" s="156">
        <v>0</v>
      </c>
      <c r="AD280" s="156">
        <v>0</v>
      </c>
      <c r="AE280" s="156">
        <v>0</v>
      </c>
      <c r="AF280" s="156">
        <v>0</v>
      </c>
      <c r="AG280" s="156">
        <v>0</v>
      </c>
      <c r="AH280" s="156">
        <v>0</v>
      </c>
      <c r="AI280" s="156">
        <v>0</v>
      </c>
      <c r="AJ280" s="156">
        <v>0</v>
      </c>
      <c r="AK280" s="156">
        <v>0</v>
      </c>
      <c r="AL280" s="156">
        <v>4966079.6726292763</v>
      </c>
      <c r="AM280" s="156">
        <v>63980.857799999998</v>
      </c>
      <c r="AN280" s="156">
        <v>9938.7782999999999</v>
      </c>
      <c r="AO280" s="156">
        <v>0</v>
      </c>
      <c r="AP280" s="156">
        <f t="shared" si="21"/>
        <v>0</v>
      </c>
      <c r="AQ280" s="156">
        <f t="shared" si="22"/>
        <v>0</v>
      </c>
      <c r="AR280" s="156">
        <f t="shared" si="23"/>
        <v>5039999.308729277</v>
      </c>
    </row>
    <row r="281" spans="1:44" x14ac:dyDescent="0.25">
      <c r="A281" s="152" t="str">
        <f>'[2]Actv PlacedInServc'!H287</f>
        <v>10130430</v>
      </c>
      <c r="B281" s="153" t="str">
        <f>'[2]Actv PlacedInServc'!F287</f>
        <v>304300-Struct &amp; Imp-Treatment</v>
      </c>
      <c r="C281" s="154" t="str">
        <f t="shared" si="20"/>
        <v>304300</v>
      </c>
      <c r="D281" s="37" t="str">
        <f>IFERROR(VLOOKUP(C281,'UPIS Acct PP to SAP mapping'!$C$6:$F$81,4,FALSE),0)</f>
        <v>BUILDING</v>
      </c>
      <c r="E281" s="155"/>
      <c r="F281" s="156">
        <f>'[2]Actv PlacedInServc'!P287</f>
        <v>0</v>
      </c>
      <c r="G281" s="156">
        <f>'[2]Actv PlacedInServc'!Q287</f>
        <v>0</v>
      </c>
      <c r="H281" s="156">
        <f>'[2]Actv PlacedInServc'!R287</f>
        <v>0</v>
      </c>
      <c r="I281" s="156">
        <f>'[2]Actv PlacedInServc'!S287</f>
        <v>0</v>
      </c>
      <c r="J281" s="156">
        <f>'[2]Actv PlacedInServc'!T287</f>
        <v>0</v>
      </c>
      <c r="K281" s="156">
        <f>'[2]Actv PlacedInServc'!U287</f>
        <v>0</v>
      </c>
      <c r="L281" s="156">
        <f>'[2]Actv PlacedInServc'!V287</f>
        <v>0</v>
      </c>
      <c r="M281" s="156">
        <f>'[2]Actv PlacedInServc'!W287</f>
        <v>0</v>
      </c>
      <c r="N281" s="156">
        <f>'[2]Actv PlacedInServc'!X287</f>
        <v>0</v>
      </c>
      <c r="O281" s="156">
        <f>'[2]Actv PlacedInServc'!Y287</f>
        <v>0</v>
      </c>
      <c r="P281" s="156">
        <f>'[2]Actv PlacedInServc'!Z287</f>
        <v>0</v>
      </c>
      <c r="Q281" s="156">
        <f>'[2]Actv PlacedInServc'!AA287</f>
        <v>0</v>
      </c>
      <c r="R281" s="156">
        <f>'[2]Actv PlacedInServc'!AB287</f>
        <v>0</v>
      </c>
      <c r="S281" s="156">
        <f>'[2]Actv PlacedInServc'!AC287</f>
        <v>0</v>
      </c>
      <c r="T281" s="156">
        <f>'[2]Actv PlacedInServc'!AD287</f>
        <v>0</v>
      </c>
      <c r="U281" s="156">
        <f>'[2]Actv PlacedInServc'!AE287</f>
        <v>0</v>
      </c>
      <c r="V281" s="156">
        <f>'[2]Actv PlacedInServc'!AF287</f>
        <v>0</v>
      </c>
      <c r="W281" s="156">
        <f>'[2]Actv PlacedInServc'!AG287</f>
        <v>0</v>
      </c>
      <c r="X281" s="156">
        <f>'[2]Actv PlacedInServc'!AH287</f>
        <v>0</v>
      </c>
      <c r="Y281" s="156">
        <f>'[2]Actv PlacedInServc'!AI287</f>
        <v>0</v>
      </c>
      <c r="Z281" s="156">
        <f>'[2]Actv PlacedInServc'!AJ287</f>
        <v>0</v>
      </c>
      <c r="AA281" s="156">
        <f>'[2]Actv PlacedInServc'!AK287</f>
        <v>0</v>
      </c>
      <c r="AB281" s="156">
        <f>'[2]Actv PlacedInServc'!AL287</f>
        <v>0</v>
      </c>
      <c r="AC281" s="156">
        <v>0</v>
      </c>
      <c r="AD281" s="156">
        <v>0</v>
      </c>
      <c r="AE281" s="156">
        <v>0</v>
      </c>
      <c r="AF281" s="156">
        <v>0</v>
      </c>
      <c r="AG281" s="156">
        <v>0</v>
      </c>
      <c r="AH281" s="156">
        <v>0</v>
      </c>
      <c r="AI281" s="156">
        <v>0</v>
      </c>
      <c r="AJ281" s="156">
        <v>0</v>
      </c>
      <c r="AK281" s="156">
        <v>0</v>
      </c>
      <c r="AL281" s="156">
        <v>1241519.9181573191</v>
      </c>
      <c r="AM281" s="156">
        <v>15995.214449999999</v>
      </c>
      <c r="AN281" s="156">
        <v>2484.694575</v>
      </c>
      <c r="AO281" s="156">
        <v>0</v>
      </c>
      <c r="AP281" s="156">
        <f t="shared" si="21"/>
        <v>0</v>
      </c>
      <c r="AQ281" s="156">
        <f t="shared" si="22"/>
        <v>0</v>
      </c>
      <c r="AR281" s="156">
        <f t="shared" si="23"/>
        <v>1259999.8271823192</v>
      </c>
    </row>
    <row r="282" spans="1:44" x14ac:dyDescent="0.25">
      <c r="A282" s="152" t="str">
        <f>'[2]Actv PlacedInServc'!H288</f>
        <v/>
      </c>
      <c r="B282" s="153" t="str">
        <f>'[2]Actv PlacedInServc'!F288</f>
        <v/>
      </c>
      <c r="C282" s="154" t="str">
        <f t="shared" si="20"/>
        <v/>
      </c>
      <c r="D282" s="37">
        <f>IFERROR(VLOOKUP(C282,'UPIS Acct PP to SAP mapping'!$C$6:$F$81,4,FALSE),0)</f>
        <v>0</v>
      </c>
      <c r="E282" s="155" t="str">
        <f>IF(A282="", B282, E281)</f>
        <v/>
      </c>
      <c r="F282" s="156" t="str">
        <f>'[2]Actv PlacedInServc'!P288</f>
        <v/>
      </c>
      <c r="G282" s="156" t="str">
        <f>'[2]Actv PlacedInServc'!Q288</f>
        <v/>
      </c>
      <c r="H282" s="156" t="str">
        <f>'[2]Actv PlacedInServc'!R288</f>
        <v/>
      </c>
      <c r="I282" s="156" t="str">
        <f>'[2]Actv PlacedInServc'!S288</f>
        <v/>
      </c>
      <c r="J282" s="156" t="str">
        <f>'[2]Actv PlacedInServc'!T288</f>
        <v/>
      </c>
      <c r="K282" s="156" t="str">
        <f>'[2]Actv PlacedInServc'!U288</f>
        <v/>
      </c>
      <c r="L282" s="156" t="str">
        <f>'[2]Actv PlacedInServc'!V288</f>
        <v/>
      </c>
      <c r="M282" s="156" t="str">
        <f>'[2]Actv PlacedInServc'!W288</f>
        <v/>
      </c>
      <c r="N282" s="156" t="str">
        <f>'[2]Actv PlacedInServc'!X288</f>
        <v/>
      </c>
      <c r="O282" s="156" t="str">
        <f>'[2]Actv PlacedInServc'!Y288</f>
        <v/>
      </c>
      <c r="P282" s="156" t="str">
        <f>'[2]Actv PlacedInServc'!Z288</f>
        <v/>
      </c>
      <c r="Q282" s="156" t="str">
        <f>'[2]Actv PlacedInServc'!AA288</f>
        <v/>
      </c>
      <c r="R282" s="156" t="str">
        <f>'[2]Actv PlacedInServc'!AB288</f>
        <v/>
      </c>
      <c r="S282" s="156" t="str">
        <f>'[2]Actv PlacedInServc'!AC288</f>
        <v/>
      </c>
      <c r="T282" s="156" t="str">
        <f>'[2]Actv PlacedInServc'!AD288</f>
        <v/>
      </c>
      <c r="U282" s="156" t="str">
        <f>'[2]Actv PlacedInServc'!AE288</f>
        <v/>
      </c>
      <c r="V282" s="156" t="str">
        <f>'[2]Actv PlacedInServc'!AF288</f>
        <v/>
      </c>
      <c r="W282" s="156" t="str">
        <f>'[2]Actv PlacedInServc'!AG288</f>
        <v/>
      </c>
      <c r="X282" s="156" t="str">
        <f>'[2]Actv PlacedInServc'!AH288</f>
        <v/>
      </c>
      <c r="Y282" s="156" t="str">
        <f>'[2]Actv PlacedInServc'!AI288</f>
        <v/>
      </c>
      <c r="Z282" s="156" t="str">
        <f>'[2]Actv PlacedInServc'!AJ288</f>
        <v/>
      </c>
      <c r="AA282" s="156" t="str">
        <f>'[2]Actv PlacedInServc'!AK288</f>
        <v/>
      </c>
      <c r="AB282" s="156" t="str">
        <f>'[2]Actv PlacedInServc'!AL288</f>
        <v/>
      </c>
      <c r="AC282" s="156" t="s">
        <v>302</v>
      </c>
      <c r="AD282" s="156" t="s">
        <v>302</v>
      </c>
      <c r="AE282" s="156" t="s">
        <v>302</v>
      </c>
      <c r="AF282" s="156" t="s">
        <v>302</v>
      </c>
      <c r="AG282" s="156" t="s">
        <v>302</v>
      </c>
      <c r="AH282" s="156" t="s">
        <v>302</v>
      </c>
      <c r="AI282" s="156" t="s">
        <v>302</v>
      </c>
      <c r="AJ282" s="156" t="s">
        <v>302</v>
      </c>
      <c r="AK282" s="156" t="s">
        <v>302</v>
      </c>
      <c r="AL282" s="156" t="s">
        <v>302</v>
      </c>
      <c r="AM282" s="156" t="s">
        <v>302</v>
      </c>
      <c r="AN282" s="156" t="s">
        <v>302</v>
      </c>
      <c r="AO282" s="156">
        <v>0</v>
      </c>
      <c r="AP282" s="156">
        <f t="shared" si="21"/>
        <v>0</v>
      </c>
      <c r="AQ282" s="156">
        <f t="shared" si="22"/>
        <v>0</v>
      </c>
      <c r="AR282" s="156">
        <f t="shared" si="23"/>
        <v>0</v>
      </c>
    </row>
    <row r="283" spans="1:44" x14ac:dyDescent="0.25">
      <c r="A283" s="152" t="str">
        <f>'[2]Actv PlacedInServc'!H289</f>
        <v/>
      </c>
      <c r="B283" s="153" t="str">
        <f>'[2]Actv PlacedInServc'!F289</f>
        <v/>
      </c>
      <c r="C283" s="154" t="str">
        <f t="shared" si="20"/>
        <v/>
      </c>
      <c r="D283" s="37">
        <f>IFERROR(VLOOKUP(C283,'UPIS Acct PP to SAP mapping'!$C$6:$F$81,4,FALSE),0)</f>
        <v>0</v>
      </c>
      <c r="E283" s="155" t="str">
        <f>IF(A283="", B283, E282)</f>
        <v/>
      </c>
      <c r="F283" s="156" t="str">
        <f>'[2]Actv PlacedInServc'!P289</f>
        <v/>
      </c>
      <c r="G283" s="156" t="str">
        <f>'[2]Actv PlacedInServc'!Q289</f>
        <v/>
      </c>
      <c r="H283" s="156" t="str">
        <f>'[2]Actv PlacedInServc'!R289</f>
        <v/>
      </c>
      <c r="I283" s="156" t="str">
        <f>'[2]Actv PlacedInServc'!S289</f>
        <v/>
      </c>
      <c r="J283" s="156" t="str">
        <f>'[2]Actv PlacedInServc'!T289</f>
        <v/>
      </c>
      <c r="K283" s="156" t="str">
        <f>'[2]Actv PlacedInServc'!U289</f>
        <v/>
      </c>
      <c r="L283" s="156" t="str">
        <f>'[2]Actv PlacedInServc'!V289</f>
        <v/>
      </c>
      <c r="M283" s="156" t="str">
        <f>'[2]Actv PlacedInServc'!W289</f>
        <v/>
      </c>
      <c r="N283" s="156" t="str">
        <f>'[2]Actv PlacedInServc'!X289</f>
        <v/>
      </c>
      <c r="O283" s="156" t="str">
        <f>'[2]Actv PlacedInServc'!Y289</f>
        <v/>
      </c>
      <c r="P283" s="156" t="str">
        <f>'[2]Actv PlacedInServc'!Z289</f>
        <v/>
      </c>
      <c r="Q283" s="156" t="str">
        <f>'[2]Actv PlacedInServc'!AA289</f>
        <v/>
      </c>
      <c r="R283" s="156" t="str">
        <f>'[2]Actv PlacedInServc'!AB289</f>
        <v/>
      </c>
      <c r="S283" s="156" t="str">
        <f>'[2]Actv PlacedInServc'!AC289</f>
        <v/>
      </c>
      <c r="T283" s="156" t="str">
        <f>'[2]Actv PlacedInServc'!AD289</f>
        <v/>
      </c>
      <c r="U283" s="156" t="str">
        <f>'[2]Actv PlacedInServc'!AE289</f>
        <v/>
      </c>
      <c r="V283" s="156" t="str">
        <f>'[2]Actv PlacedInServc'!AF289</f>
        <v/>
      </c>
      <c r="W283" s="156" t="str">
        <f>'[2]Actv PlacedInServc'!AG289</f>
        <v/>
      </c>
      <c r="X283" s="156" t="str">
        <f>'[2]Actv PlacedInServc'!AH289</f>
        <v/>
      </c>
      <c r="Y283" s="156" t="str">
        <f>'[2]Actv PlacedInServc'!AI289</f>
        <v/>
      </c>
      <c r="Z283" s="156" t="str">
        <f>'[2]Actv PlacedInServc'!AJ289</f>
        <v/>
      </c>
      <c r="AA283" s="156" t="str">
        <f>'[2]Actv PlacedInServc'!AK289</f>
        <v/>
      </c>
      <c r="AB283" s="156" t="str">
        <f>'[2]Actv PlacedInServc'!AL289</f>
        <v/>
      </c>
      <c r="AC283" s="156" t="s">
        <v>302</v>
      </c>
      <c r="AD283" s="156" t="s">
        <v>302</v>
      </c>
      <c r="AE283" s="156" t="s">
        <v>302</v>
      </c>
      <c r="AF283" s="156" t="s">
        <v>302</v>
      </c>
      <c r="AG283" s="156" t="s">
        <v>302</v>
      </c>
      <c r="AH283" s="156" t="s">
        <v>302</v>
      </c>
      <c r="AI283" s="156" t="s">
        <v>302</v>
      </c>
      <c r="AJ283" s="156" t="s">
        <v>302</v>
      </c>
      <c r="AK283" s="156" t="s">
        <v>302</v>
      </c>
      <c r="AL283" s="156" t="s">
        <v>302</v>
      </c>
      <c r="AM283" s="156" t="s">
        <v>302</v>
      </c>
      <c r="AN283" s="156" t="s">
        <v>302</v>
      </c>
      <c r="AO283" s="156">
        <v>0</v>
      </c>
      <c r="AP283" s="156">
        <f t="shared" si="21"/>
        <v>0</v>
      </c>
      <c r="AQ283" s="156">
        <f t="shared" si="22"/>
        <v>0</v>
      </c>
      <c r="AR283" s="156">
        <f t="shared" si="23"/>
        <v>0</v>
      </c>
    </row>
    <row r="284" spans="1:44" x14ac:dyDescent="0.25">
      <c r="A284" s="152" t="str">
        <f>'[2]Actv PlacedInServc'!H290</f>
        <v/>
      </c>
      <c r="B284" s="153" t="str">
        <f>'[2]Actv PlacedInServc'!F290</f>
        <v/>
      </c>
      <c r="C284" s="154" t="str">
        <f t="shared" si="20"/>
        <v/>
      </c>
      <c r="D284" s="37">
        <f>IFERROR(VLOOKUP(C284,'UPIS Acct PP to SAP mapping'!$C$6:$F$81,4,FALSE),0)</f>
        <v>0</v>
      </c>
      <c r="E284" s="155" t="str">
        <f>IF(A284="", B284, E283)</f>
        <v/>
      </c>
      <c r="F284" s="156" t="str">
        <f>'[2]Actv PlacedInServc'!P290</f>
        <v/>
      </c>
      <c r="G284" s="156">
        <f>'[2]Actv PlacedInServc'!Q290</f>
        <v>0</v>
      </c>
      <c r="H284" s="156">
        <f>'[2]Actv PlacedInServc'!R290</f>
        <v>0</v>
      </c>
      <c r="I284" s="156">
        <f>'[2]Actv PlacedInServc'!S290</f>
        <v>0</v>
      </c>
      <c r="J284" s="156">
        <f>'[2]Actv PlacedInServc'!T290</f>
        <v>0</v>
      </c>
      <c r="K284" s="156">
        <f>'[2]Actv PlacedInServc'!U290</f>
        <v>0</v>
      </c>
      <c r="L284" s="156">
        <f>'[2]Actv PlacedInServc'!V290</f>
        <v>0</v>
      </c>
      <c r="M284" s="156">
        <f>'[2]Actv PlacedInServc'!W290</f>
        <v>0</v>
      </c>
      <c r="N284" s="156">
        <f>'[2]Actv PlacedInServc'!X290</f>
        <v>0</v>
      </c>
      <c r="O284" s="156">
        <f>'[2]Actv PlacedInServc'!Y290</f>
        <v>0</v>
      </c>
      <c r="P284" s="156">
        <f>'[2]Actv PlacedInServc'!Z290</f>
        <v>0</v>
      </c>
      <c r="Q284" s="156">
        <f>'[2]Actv PlacedInServc'!AA290</f>
        <v>0</v>
      </c>
      <c r="R284" s="156">
        <f>'[2]Actv PlacedInServc'!AB290</f>
        <v>0</v>
      </c>
      <c r="S284" s="156">
        <f>'[2]Actv PlacedInServc'!AC290</f>
        <v>0</v>
      </c>
      <c r="T284" s="156">
        <f>'[2]Actv PlacedInServc'!AD290</f>
        <v>0</v>
      </c>
      <c r="U284" s="156">
        <f>'[2]Actv PlacedInServc'!AE290</f>
        <v>0</v>
      </c>
      <c r="V284" s="156">
        <f>'[2]Actv PlacedInServc'!AF290</f>
        <v>0</v>
      </c>
      <c r="W284" s="156">
        <f>'[2]Actv PlacedInServc'!AG290</f>
        <v>0</v>
      </c>
      <c r="X284" s="156">
        <f>'[2]Actv PlacedInServc'!AH290</f>
        <v>0</v>
      </c>
      <c r="Y284" s="156">
        <f>'[2]Actv PlacedInServc'!AI290</f>
        <v>0</v>
      </c>
      <c r="Z284" s="156">
        <f>'[2]Actv PlacedInServc'!AJ290</f>
        <v>0</v>
      </c>
      <c r="AA284" s="156">
        <f>'[2]Actv PlacedInServc'!AK290</f>
        <v>0</v>
      </c>
      <c r="AB284" s="156">
        <f>'[2]Actv PlacedInServc'!AL290</f>
        <v>0</v>
      </c>
      <c r="AC284" s="156">
        <v>0</v>
      </c>
      <c r="AD284" s="156">
        <v>0</v>
      </c>
      <c r="AE284" s="156">
        <v>0</v>
      </c>
      <c r="AF284" s="156">
        <v>0</v>
      </c>
      <c r="AG284" s="156">
        <v>0</v>
      </c>
      <c r="AH284" s="156">
        <v>0</v>
      </c>
      <c r="AI284" s="156">
        <v>0</v>
      </c>
      <c r="AJ284" s="156">
        <v>0</v>
      </c>
      <c r="AK284" s="156">
        <v>0</v>
      </c>
      <c r="AL284" s="156">
        <v>0</v>
      </c>
      <c r="AM284" s="156">
        <v>0</v>
      </c>
      <c r="AN284" s="156">
        <v>0</v>
      </c>
      <c r="AO284" s="156">
        <v>0</v>
      </c>
      <c r="AP284" s="156">
        <f t="shared" si="21"/>
        <v>0</v>
      </c>
      <c r="AQ284" s="156">
        <f t="shared" si="22"/>
        <v>0</v>
      </c>
      <c r="AR284" s="156">
        <f t="shared" si="23"/>
        <v>0</v>
      </c>
    </row>
    <row r="285" spans="1:44" x14ac:dyDescent="0.25">
      <c r="A285" s="152" t="str">
        <f>'[2]Actv PlacedInServc'!H291</f>
        <v/>
      </c>
      <c r="B285" s="153" t="str">
        <f>'[2]Actv PlacedInServc'!F291</f>
        <v>KRS1 Carbon Feed/ Transfer Pump No. 8</v>
      </c>
      <c r="C285" s="154" t="str">
        <f t="shared" si="20"/>
        <v>KRS1 C</v>
      </c>
      <c r="D285" s="37">
        <f>IFERROR(VLOOKUP(C285,'UPIS Acct PP to SAP mapping'!$C$6:$F$81,4,FALSE),0)</f>
        <v>0</v>
      </c>
      <c r="E285" s="155" t="str">
        <f>IF(A285="", B285, E284)</f>
        <v>KRS1 Carbon Feed/ Transfer Pump No. 8</v>
      </c>
      <c r="F285" s="156" t="str">
        <f>'[2]Actv PlacedInServc'!P291</f>
        <v/>
      </c>
      <c r="G285" s="156">
        <f>'[2]Actv PlacedInServc'!Q291</f>
        <v>0</v>
      </c>
      <c r="H285" s="156">
        <f>'[2]Actv PlacedInServc'!R291</f>
        <v>0</v>
      </c>
      <c r="I285" s="156">
        <f>'[2]Actv PlacedInServc'!S291</f>
        <v>0</v>
      </c>
      <c r="J285" s="156">
        <f>'[2]Actv PlacedInServc'!T291</f>
        <v>0</v>
      </c>
      <c r="K285" s="156">
        <f>'[2]Actv PlacedInServc'!U291</f>
        <v>0</v>
      </c>
      <c r="L285" s="156">
        <f>'[2]Actv PlacedInServc'!V291</f>
        <v>0</v>
      </c>
      <c r="M285" s="156">
        <f>'[2]Actv PlacedInServc'!W291</f>
        <v>0</v>
      </c>
      <c r="N285" s="156">
        <f>'[2]Actv PlacedInServc'!X291</f>
        <v>0</v>
      </c>
      <c r="O285" s="156">
        <f>'[2]Actv PlacedInServc'!Y291</f>
        <v>0</v>
      </c>
      <c r="P285" s="156">
        <f>'[2]Actv PlacedInServc'!Z291</f>
        <v>0</v>
      </c>
      <c r="Q285" s="156">
        <f>'[2]Actv PlacedInServc'!AA291</f>
        <v>0</v>
      </c>
      <c r="R285" s="156">
        <f>'[2]Actv PlacedInServc'!AB291</f>
        <v>0</v>
      </c>
      <c r="S285" s="156">
        <f>'[2]Actv PlacedInServc'!AC291</f>
        <v>0</v>
      </c>
      <c r="T285" s="156">
        <f>'[2]Actv PlacedInServc'!AD291</f>
        <v>0</v>
      </c>
      <c r="U285" s="156">
        <f>'[2]Actv PlacedInServc'!AE291</f>
        <v>0</v>
      </c>
      <c r="V285" s="156">
        <f>'[2]Actv PlacedInServc'!AF291</f>
        <v>0</v>
      </c>
      <c r="W285" s="156">
        <f>'[2]Actv PlacedInServc'!AG291</f>
        <v>0</v>
      </c>
      <c r="X285" s="156">
        <f>'[2]Actv PlacedInServc'!AH291</f>
        <v>0</v>
      </c>
      <c r="Y285" s="156">
        <f>'[2]Actv PlacedInServc'!AI291</f>
        <v>0</v>
      </c>
      <c r="Z285" s="156">
        <f>'[2]Actv PlacedInServc'!AJ291</f>
        <v>0</v>
      </c>
      <c r="AA285" s="156">
        <f>'[2]Actv PlacedInServc'!AK291</f>
        <v>0</v>
      </c>
      <c r="AB285" s="156">
        <f>'[2]Actv PlacedInServc'!AL291</f>
        <v>0</v>
      </c>
      <c r="AC285" s="156">
        <v>0</v>
      </c>
      <c r="AD285" s="156">
        <v>0</v>
      </c>
      <c r="AE285" s="156">
        <v>0</v>
      </c>
      <c r="AF285" s="156">
        <v>0</v>
      </c>
      <c r="AG285" s="156">
        <v>0</v>
      </c>
      <c r="AH285" s="156">
        <v>0</v>
      </c>
      <c r="AI285" s="156">
        <v>0</v>
      </c>
      <c r="AJ285" s="156">
        <v>0</v>
      </c>
      <c r="AK285" s="156">
        <v>0</v>
      </c>
      <c r="AL285" s="156">
        <v>0</v>
      </c>
      <c r="AM285" s="156">
        <v>0</v>
      </c>
      <c r="AN285" s="156">
        <v>0</v>
      </c>
      <c r="AO285" s="156">
        <v>0</v>
      </c>
      <c r="AP285" s="156">
        <f t="shared" si="21"/>
        <v>0</v>
      </c>
      <c r="AQ285" s="156">
        <f t="shared" si="22"/>
        <v>0</v>
      </c>
      <c r="AR285" s="156">
        <f t="shared" si="23"/>
        <v>0</v>
      </c>
    </row>
    <row r="286" spans="1:44" x14ac:dyDescent="0.25">
      <c r="A286" s="152" t="str">
        <f>'[2]Actv PlacedInServc'!H292</f>
        <v>10130420</v>
      </c>
      <c r="B286" s="153" t="str">
        <f>'[2]Actv PlacedInServc'!F292</f>
        <v>304200-Struct &amp; Imp-Pumping</v>
      </c>
      <c r="C286" s="154" t="str">
        <f t="shared" si="20"/>
        <v>304200</v>
      </c>
      <c r="D286" s="37" t="str">
        <f>IFERROR(VLOOKUP(C286,'UPIS Acct PP to SAP mapping'!$C$6:$F$81,4,FALSE),0)</f>
        <v>BUILDING</v>
      </c>
      <c r="E286" s="155" t="str">
        <f>IF(A286="", B286, E285)</f>
        <v>KRS1 Carbon Feed/ Transfer Pump No. 8</v>
      </c>
      <c r="F286" s="156">
        <f>'[2]Actv PlacedInServc'!P292</f>
        <v>0</v>
      </c>
      <c r="G286" s="156">
        <f>'[2]Actv PlacedInServc'!Q292</f>
        <v>0</v>
      </c>
      <c r="H286" s="156">
        <f>'[2]Actv PlacedInServc'!R292</f>
        <v>0</v>
      </c>
      <c r="I286" s="156">
        <f>'[2]Actv PlacedInServc'!S292</f>
        <v>0</v>
      </c>
      <c r="J286" s="156">
        <f>'[2]Actv PlacedInServc'!T292</f>
        <v>0</v>
      </c>
      <c r="K286" s="156">
        <f>'[2]Actv PlacedInServc'!U292</f>
        <v>0</v>
      </c>
      <c r="L286" s="156">
        <f>'[2]Actv PlacedInServc'!V292</f>
        <v>0</v>
      </c>
      <c r="M286" s="156">
        <f>'[2]Actv PlacedInServc'!W292</f>
        <v>0</v>
      </c>
      <c r="N286" s="156">
        <f>'[2]Actv PlacedInServc'!X292</f>
        <v>0</v>
      </c>
      <c r="O286" s="156">
        <f>'[2]Actv PlacedInServc'!Y292</f>
        <v>0</v>
      </c>
      <c r="P286" s="156">
        <f>'[2]Actv PlacedInServc'!Z292</f>
        <v>0</v>
      </c>
      <c r="Q286" s="156">
        <f>'[2]Actv PlacedInServc'!AA292</f>
        <v>0</v>
      </c>
      <c r="R286" s="156">
        <f>'[2]Actv PlacedInServc'!AB292</f>
        <v>0</v>
      </c>
      <c r="S286" s="156">
        <f>'[2]Actv PlacedInServc'!AC292</f>
        <v>0</v>
      </c>
      <c r="T286" s="156">
        <f>'[2]Actv PlacedInServc'!AD292</f>
        <v>0</v>
      </c>
      <c r="U286" s="156">
        <f>'[2]Actv PlacedInServc'!AE292</f>
        <v>0</v>
      </c>
      <c r="V286" s="156">
        <f>'[2]Actv PlacedInServc'!AF292</f>
        <v>0</v>
      </c>
      <c r="W286" s="156">
        <f>'[2]Actv PlacedInServc'!AG292</f>
        <v>0</v>
      </c>
      <c r="X286" s="156">
        <f>'[2]Actv PlacedInServc'!AH292</f>
        <v>0</v>
      </c>
      <c r="Y286" s="156">
        <f>'[2]Actv PlacedInServc'!AI292</f>
        <v>0</v>
      </c>
      <c r="Z286" s="156">
        <f>'[2]Actv PlacedInServc'!AJ292</f>
        <v>0</v>
      </c>
      <c r="AA286" s="156">
        <f>'[2]Actv PlacedInServc'!AK292</f>
        <v>0</v>
      </c>
      <c r="AB286" s="156">
        <f>'[2]Actv PlacedInServc'!AL292</f>
        <v>0</v>
      </c>
      <c r="AC286" s="156">
        <v>0</v>
      </c>
      <c r="AD286" s="156">
        <v>0</v>
      </c>
      <c r="AE286" s="156">
        <v>0</v>
      </c>
      <c r="AF286" s="156">
        <v>0</v>
      </c>
      <c r="AG286" s="156">
        <v>0</v>
      </c>
      <c r="AH286" s="156">
        <v>0</v>
      </c>
      <c r="AI286" s="156">
        <v>0</v>
      </c>
      <c r="AJ286" s="156">
        <v>0</v>
      </c>
      <c r="AK286" s="156">
        <v>0</v>
      </c>
      <c r="AL286" s="156">
        <v>0</v>
      </c>
      <c r="AM286" s="156">
        <v>0</v>
      </c>
      <c r="AN286" s="156">
        <v>0</v>
      </c>
      <c r="AO286" s="156">
        <v>0</v>
      </c>
      <c r="AP286" s="156">
        <f t="shared" si="21"/>
        <v>0</v>
      </c>
      <c r="AQ286" s="156">
        <f t="shared" si="22"/>
        <v>0</v>
      </c>
      <c r="AR286" s="156">
        <f t="shared" si="23"/>
        <v>0</v>
      </c>
    </row>
    <row r="287" spans="1:44" x14ac:dyDescent="0.25">
      <c r="A287" s="152" t="str">
        <f>'[2]Actv PlacedInServc'!H293</f>
        <v>10130450</v>
      </c>
      <c r="B287" s="153" t="str">
        <f>'[2]Actv PlacedInServc'!F293</f>
        <v>304500-Struct &amp; Imp-General</v>
      </c>
      <c r="C287" s="154" t="str">
        <f t="shared" si="20"/>
        <v>304500</v>
      </c>
      <c r="D287" s="37" t="str">
        <f>IFERROR(VLOOKUP(C287,'UPIS Acct PP to SAP mapping'!$C$6:$F$81,4,FALSE),0)</f>
        <v>BUILDING</v>
      </c>
      <c r="E287" s="155"/>
      <c r="F287" s="156">
        <f>'[2]Actv PlacedInServc'!P293</f>
        <v>0</v>
      </c>
      <c r="G287" s="156">
        <f>'[2]Actv PlacedInServc'!Q293</f>
        <v>0</v>
      </c>
      <c r="H287" s="156">
        <f>'[2]Actv PlacedInServc'!R293</f>
        <v>0</v>
      </c>
      <c r="I287" s="156">
        <f>'[2]Actv PlacedInServc'!S293</f>
        <v>0</v>
      </c>
      <c r="J287" s="156">
        <f>'[2]Actv PlacedInServc'!T293</f>
        <v>0</v>
      </c>
      <c r="K287" s="156">
        <f>'[2]Actv PlacedInServc'!U293</f>
        <v>0</v>
      </c>
      <c r="L287" s="156">
        <f>'[2]Actv PlacedInServc'!V293</f>
        <v>0</v>
      </c>
      <c r="M287" s="156">
        <f>'[2]Actv PlacedInServc'!W293</f>
        <v>0</v>
      </c>
      <c r="N287" s="156">
        <f>'[2]Actv PlacedInServc'!X293</f>
        <v>0</v>
      </c>
      <c r="O287" s="156">
        <f>'[2]Actv PlacedInServc'!Y293</f>
        <v>0</v>
      </c>
      <c r="P287" s="156">
        <f>'[2]Actv PlacedInServc'!Z293</f>
        <v>0</v>
      </c>
      <c r="Q287" s="156">
        <f>'[2]Actv PlacedInServc'!AA293</f>
        <v>0</v>
      </c>
      <c r="R287" s="156">
        <f>'[2]Actv PlacedInServc'!AB293</f>
        <v>0</v>
      </c>
      <c r="S287" s="156">
        <f>'[2]Actv PlacedInServc'!AC293</f>
        <v>0</v>
      </c>
      <c r="T287" s="156">
        <f>'[2]Actv PlacedInServc'!AD293</f>
        <v>0</v>
      </c>
      <c r="U287" s="156">
        <f>'[2]Actv PlacedInServc'!AE293</f>
        <v>0</v>
      </c>
      <c r="V287" s="156">
        <f>'[2]Actv PlacedInServc'!AF293</f>
        <v>0</v>
      </c>
      <c r="W287" s="156">
        <f>'[2]Actv PlacedInServc'!AG293</f>
        <v>0</v>
      </c>
      <c r="X287" s="156">
        <f>'[2]Actv PlacedInServc'!AH293</f>
        <v>0</v>
      </c>
      <c r="Y287" s="156">
        <f>'[2]Actv PlacedInServc'!AI293</f>
        <v>0</v>
      </c>
      <c r="Z287" s="156">
        <f>'[2]Actv PlacedInServc'!AJ293</f>
        <v>0</v>
      </c>
      <c r="AA287" s="156">
        <f>'[2]Actv PlacedInServc'!AK293</f>
        <v>0</v>
      </c>
      <c r="AB287" s="156">
        <f>'[2]Actv PlacedInServc'!AL293</f>
        <v>0</v>
      </c>
      <c r="AC287" s="156">
        <v>0</v>
      </c>
      <c r="AD287" s="156">
        <v>0</v>
      </c>
      <c r="AE287" s="156">
        <v>0</v>
      </c>
      <c r="AF287" s="156">
        <v>0</v>
      </c>
      <c r="AG287" s="156">
        <v>0</v>
      </c>
      <c r="AH287" s="156">
        <v>0</v>
      </c>
      <c r="AI287" s="156">
        <v>0</v>
      </c>
      <c r="AJ287" s="156">
        <v>0</v>
      </c>
      <c r="AK287" s="156">
        <v>0</v>
      </c>
      <c r="AL287" s="156">
        <v>0</v>
      </c>
      <c r="AM287" s="156">
        <v>0</v>
      </c>
      <c r="AN287" s="156">
        <v>0</v>
      </c>
      <c r="AO287" s="156">
        <v>0</v>
      </c>
      <c r="AP287" s="156">
        <f t="shared" si="21"/>
        <v>0</v>
      </c>
      <c r="AQ287" s="156">
        <f t="shared" si="22"/>
        <v>0</v>
      </c>
      <c r="AR287" s="156">
        <f t="shared" si="23"/>
        <v>0</v>
      </c>
    </row>
    <row r="288" spans="1:44" x14ac:dyDescent="0.25">
      <c r="A288" s="152" t="str">
        <f>'[2]Actv PlacedInServc'!H294</f>
        <v>10131120</v>
      </c>
      <c r="B288" s="153" t="str">
        <f>'[2]Actv PlacedInServc'!F294</f>
        <v>311200-Pump Eqp Electric</v>
      </c>
      <c r="C288" s="154" t="str">
        <f t="shared" si="20"/>
        <v>311200</v>
      </c>
      <c r="D288" s="37" t="str">
        <f>IFERROR(VLOOKUP(C288,'UPIS Acct PP to SAP mapping'!$C$6:$F$81,4,FALSE),0)</f>
        <v>WATER</v>
      </c>
      <c r="E288" s="155">
        <f>IF(A288="", B288, E287)</f>
        <v>0</v>
      </c>
      <c r="F288" s="156">
        <f>'[2]Actv PlacedInServc'!P294</f>
        <v>0</v>
      </c>
      <c r="G288" s="156">
        <f>'[2]Actv PlacedInServc'!Q294</f>
        <v>0</v>
      </c>
      <c r="H288" s="156">
        <f>'[2]Actv PlacedInServc'!R294</f>
        <v>0</v>
      </c>
      <c r="I288" s="156">
        <f>'[2]Actv PlacedInServc'!S294</f>
        <v>0</v>
      </c>
      <c r="J288" s="156">
        <f>'[2]Actv PlacedInServc'!T294</f>
        <v>0</v>
      </c>
      <c r="K288" s="156">
        <f>'[2]Actv PlacedInServc'!U294</f>
        <v>0</v>
      </c>
      <c r="L288" s="156">
        <f>'[2]Actv PlacedInServc'!V294</f>
        <v>0</v>
      </c>
      <c r="M288" s="156">
        <f>'[2]Actv PlacedInServc'!W294</f>
        <v>0</v>
      </c>
      <c r="N288" s="156">
        <f>'[2]Actv PlacedInServc'!X294</f>
        <v>0</v>
      </c>
      <c r="O288" s="156">
        <f>'[2]Actv PlacedInServc'!Y294</f>
        <v>0</v>
      </c>
      <c r="P288" s="156">
        <f>'[2]Actv PlacedInServc'!Z294</f>
        <v>0</v>
      </c>
      <c r="Q288" s="156">
        <f>'[2]Actv PlacedInServc'!AA294</f>
        <v>0</v>
      </c>
      <c r="R288" s="156">
        <f>'[2]Actv PlacedInServc'!AB294</f>
        <v>0</v>
      </c>
      <c r="S288" s="156">
        <f>'[2]Actv PlacedInServc'!AC294</f>
        <v>0</v>
      </c>
      <c r="T288" s="156">
        <f>'[2]Actv PlacedInServc'!AD294</f>
        <v>0</v>
      </c>
      <c r="U288" s="156">
        <f>'[2]Actv PlacedInServc'!AE294</f>
        <v>0</v>
      </c>
      <c r="V288" s="156">
        <f>'[2]Actv PlacedInServc'!AF294</f>
        <v>0</v>
      </c>
      <c r="W288" s="156">
        <f>'[2]Actv PlacedInServc'!AG294</f>
        <v>0</v>
      </c>
      <c r="X288" s="156">
        <f>'[2]Actv PlacedInServc'!AH294</f>
        <v>0</v>
      </c>
      <c r="Y288" s="156">
        <f>'[2]Actv PlacedInServc'!AI294</f>
        <v>0</v>
      </c>
      <c r="Z288" s="156">
        <f>'[2]Actv PlacedInServc'!AJ294</f>
        <v>0</v>
      </c>
      <c r="AA288" s="156">
        <f>'[2]Actv PlacedInServc'!AK294</f>
        <v>0</v>
      </c>
      <c r="AB288" s="156">
        <f>'[2]Actv PlacedInServc'!AL294</f>
        <v>0</v>
      </c>
      <c r="AC288" s="156">
        <v>0</v>
      </c>
      <c r="AD288" s="156">
        <v>0</v>
      </c>
      <c r="AE288" s="156">
        <v>0</v>
      </c>
      <c r="AF288" s="156">
        <v>0</v>
      </c>
      <c r="AG288" s="156">
        <v>0</v>
      </c>
      <c r="AH288" s="156">
        <v>0</v>
      </c>
      <c r="AI288" s="156">
        <v>0</v>
      </c>
      <c r="AJ288" s="156">
        <v>0</v>
      </c>
      <c r="AK288" s="156">
        <v>0</v>
      </c>
      <c r="AL288" s="156">
        <v>0</v>
      </c>
      <c r="AM288" s="156">
        <v>0</v>
      </c>
      <c r="AN288" s="156">
        <v>0</v>
      </c>
      <c r="AO288" s="156">
        <v>0</v>
      </c>
      <c r="AP288" s="156">
        <f t="shared" si="21"/>
        <v>0</v>
      </c>
      <c r="AQ288" s="156">
        <f t="shared" si="22"/>
        <v>0</v>
      </c>
      <c r="AR288" s="156">
        <f t="shared" si="23"/>
        <v>0</v>
      </c>
    </row>
    <row r="289" spans="1:44" x14ac:dyDescent="0.25">
      <c r="A289" s="152" t="str">
        <f>'[2]Actv PlacedInServc'!H295</f>
        <v>10133000</v>
      </c>
      <c r="B289" s="153" t="str">
        <f>'[2]Actv PlacedInServc'!F295</f>
        <v>330400-Clearwell</v>
      </c>
      <c r="C289" s="154" t="str">
        <f t="shared" si="20"/>
        <v>330400</v>
      </c>
      <c r="D289" s="37" t="str">
        <f>IFERROR(VLOOKUP(C289,'UPIS Acct PP to SAP mapping'!$C$6:$F$81,4,FALSE),0)</f>
        <v>WATER</v>
      </c>
      <c r="E289" s="155">
        <f>IF(A289="", B289, E288)</f>
        <v>0</v>
      </c>
      <c r="F289" s="156">
        <f>'[2]Actv PlacedInServc'!P295</f>
        <v>0</v>
      </c>
      <c r="G289" s="156">
        <f>'[2]Actv PlacedInServc'!Q295</f>
        <v>0</v>
      </c>
      <c r="H289" s="156">
        <f>'[2]Actv PlacedInServc'!R295</f>
        <v>0</v>
      </c>
      <c r="I289" s="156">
        <f>'[2]Actv PlacedInServc'!S295</f>
        <v>0</v>
      </c>
      <c r="J289" s="156">
        <f>'[2]Actv PlacedInServc'!T295</f>
        <v>0</v>
      </c>
      <c r="K289" s="156">
        <f>'[2]Actv PlacedInServc'!U295</f>
        <v>0</v>
      </c>
      <c r="L289" s="156">
        <f>'[2]Actv PlacedInServc'!V295</f>
        <v>0</v>
      </c>
      <c r="M289" s="156">
        <f>'[2]Actv PlacedInServc'!W295</f>
        <v>0</v>
      </c>
      <c r="N289" s="156">
        <f>'[2]Actv PlacedInServc'!X295</f>
        <v>0</v>
      </c>
      <c r="O289" s="156">
        <f>'[2]Actv PlacedInServc'!Y295</f>
        <v>0</v>
      </c>
      <c r="P289" s="156">
        <f>'[2]Actv PlacedInServc'!Z295</f>
        <v>0</v>
      </c>
      <c r="Q289" s="156">
        <f>'[2]Actv PlacedInServc'!AA295</f>
        <v>0</v>
      </c>
      <c r="R289" s="156">
        <f>'[2]Actv PlacedInServc'!AB295</f>
        <v>0</v>
      </c>
      <c r="S289" s="156">
        <f>'[2]Actv PlacedInServc'!AC295</f>
        <v>0</v>
      </c>
      <c r="T289" s="156">
        <f>'[2]Actv PlacedInServc'!AD295</f>
        <v>0</v>
      </c>
      <c r="U289" s="156">
        <f>'[2]Actv PlacedInServc'!AE295</f>
        <v>0</v>
      </c>
      <c r="V289" s="156">
        <f>'[2]Actv PlacedInServc'!AF295</f>
        <v>0</v>
      </c>
      <c r="W289" s="156">
        <f>'[2]Actv PlacedInServc'!AG295</f>
        <v>0</v>
      </c>
      <c r="X289" s="156">
        <f>'[2]Actv PlacedInServc'!AH295</f>
        <v>0</v>
      </c>
      <c r="Y289" s="156">
        <f>'[2]Actv PlacedInServc'!AI295</f>
        <v>0</v>
      </c>
      <c r="Z289" s="156">
        <f>'[2]Actv PlacedInServc'!AJ295</f>
        <v>0</v>
      </c>
      <c r="AA289" s="156">
        <f>'[2]Actv PlacedInServc'!AK295</f>
        <v>0</v>
      </c>
      <c r="AB289" s="156">
        <f>'[2]Actv PlacedInServc'!AL295</f>
        <v>0</v>
      </c>
      <c r="AC289" s="156">
        <v>0</v>
      </c>
      <c r="AD289" s="156">
        <v>0</v>
      </c>
      <c r="AE289" s="156">
        <v>0</v>
      </c>
      <c r="AF289" s="156">
        <v>0</v>
      </c>
      <c r="AG289" s="156">
        <v>0</v>
      </c>
      <c r="AH289" s="156">
        <v>0</v>
      </c>
      <c r="AI289" s="156">
        <v>0</v>
      </c>
      <c r="AJ289" s="156">
        <v>0</v>
      </c>
      <c r="AK289" s="156">
        <v>0</v>
      </c>
      <c r="AL289" s="156">
        <v>0</v>
      </c>
      <c r="AM289" s="156">
        <v>0</v>
      </c>
      <c r="AN289" s="156">
        <v>0</v>
      </c>
      <c r="AO289" s="156">
        <v>0</v>
      </c>
      <c r="AP289" s="156">
        <f t="shared" si="21"/>
        <v>0</v>
      </c>
      <c r="AQ289" s="156">
        <f t="shared" si="22"/>
        <v>0</v>
      </c>
      <c r="AR289" s="156">
        <f t="shared" si="23"/>
        <v>0</v>
      </c>
    </row>
    <row r="290" spans="1:44" x14ac:dyDescent="0.25">
      <c r="A290" s="152" t="str">
        <f>'[2]Actv PlacedInServc'!H296</f>
        <v/>
      </c>
      <c r="B290" s="153" t="str">
        <f>'[2]Actv PlacedInServc'!F296</f>
        <v/>
      </c>
      <c r="C290" s="154" t="str">
        <f t="shared" si="20"/>
        <v/>
      </c>
      <c r="D290" s="37">
        <f>IFERROR(VLOOKUP(C290,'UPIS Acct PP to SAP mapping'!$C$6:$F$81,4,FALSE),0)</f>
        <v>0</v>
      </c>
      <c r="E290" s="155" t="str">
        <f>IF(A290="", B290, E289)</f>
        <v/>
      </c>
      <c r="F290" s="156" t="str">
        <f>'[2]Actv PlacedInServc'!P296</f>
        <v/>
      </c>
      <c r="G290" s="156">
        <f>'[2]Actv PlacedInServc'!Q296</f>
        <v>0</v>
      </c>
      <c r="H290" s="156">
        <f>'[2]Actv PlacedInServc'!R296</f>
        <v>0</v>
      </c>
      <c r="I290" s="156">
        <f>'[2]Actv PlacedInServc'!S296</f>
        <v>0</v>
      </c>
      <c r="J290" s="156">
        <f>'[2]Actv PlacedInServc'!T296</f>
        <v>0</v>
      </c>
      <c r="K290" s="156">
        <f>'[2]Actv PlacedInServc'!U296</f>
        <v>0</v>
      </c>
      <c r="L290" s="156">
        <f>'[2]Actv PlacedInServc'!V296</f>
        <v>0</v>
      </c>
      <c r="M290" s="156">
        <f>'[2]Actv PlacedInServc'!W296</f>
        <v>0</v>
      </c>
      <c r="N290" s="156">
        <f>'[2]Actv PlacedInServc'!X296</f>
        <v>0</v>
      </c>
      <c r="O290" s="156">
        <f>'[2]Actv PlacedInServc'!Y296</f>
        <v>0</v>
      </c>
      <c r="P290" s="156">
        <f>'[2]Actv PlacedInServc'!Z296</f>
        <v>0</v>
      </c>
      <c r="Q290" s="156">
        <f>'[2]Actv PlacedInServc'!AA296</f>
        <v>0</v>
      </c>
      <c r="R290" s="156">
        <f>'[2]Actv PlacedInServc'!AB296</f>
        <v>0</v>
      </c>
      <c r="S290" s="156">
        <f>'[2]Actv PlacedInServc'!AC296</f>
        <v>0</v>
      </c>
      <c r="T290" s="156">
        <f>'[2]Actv PlacedInServc'!AD296</f>
        <v>0</v>
      </c>
      <c r="U290" s="156">
        <f>'[2]Actv PlacedInServc'!AE296</f>
        <v>0</v>
      </c>
      <c r="V290" s="156">
        <f>'[2]Actv PlacedInServc'!AF296</f>
        <v>0</v>
      </c>
      <c r="W290" s="156">
        <f>'[2]Actv PlacedInServc'!AG296</f>
        <v>0</v>
      </c>
      <c r="X290" s="156">
        <f>'[2]Actv PlacedInServc'!AH296</f>
        <v>0</v>
      </c>
      <c r="Y290" s="156">
        <f>'[2]Actv PlacedInServc'!AI296</f>
        <v>0</v>
      </c>
      <c r="Z290" s="156">
        <f>'[2]Actv PlacedInServc'!AJ296</f>
        <v>0</v>
      </c>
      <c r="AA290" s="156">
        <f>'[2]Actv PlacedInServc'!AK296</f>
        <v>0</v>
      </c>
      <c r="AB290" s="156">
        <f>'[2]Actv PlacedInServc'!AL296</f>
        <v>0</v>
      </c>
      <c r="AC290" s="156">
        <v>0</v>
      </c>
      <c r="AD290" s="156">
        <v>0</v>
      </c>
      <c r="AE290" s="156">
        <v>0</v>
      </c>
      <c r="AF290" s="156">
        <v>0</v>
      </c>
      <c r="AG290" s="156">
        <v>0</v>
      </c>
      <c r="AH290" s="156">
        <v>0</v>
      </c>
      <c r="AI290" s="156">
        <v>0</v>
      </c>
      <c r="AJ290" s="156">
        <v>0</v>
      </c>
      <c r="AK290" s="156">
        <v>0</v>
      </c>
      <c r="AL290" s="156">
        <v>0</v>
      </c>
      <c r="AM290" s="156">
        <v>0</v>
      </c>
      <c r="AN290" s="156">
        <v>0</v>
      </c>
      <c r="AO290" s="156">
        <v>0</v>
      </c>
      <c r="AP290" s="156">
        <f t="shared" si="21"/>
        <v>0</v>
      </c>
      <c r="AQ290" s="156">
        <f t="shared" si="22"/>
        <v>0</v>
      </c>
      <c r="AR290" s="156">
        <f t="shared" si="23"/>
        <v>0</v>
      </c>
    </row>
    <row r="291" spans="1:44" ht="30" x14ac:dyDescent="0.25">
      <c r="A291" s="152" t="str">
        <f>'[2]Actv PlacedInServc'!H297</f>
        <v/>
      </c>
      <c r="B291" s="153" t="str">
        <f>'[2]Actv PlacedInServc'!F297</f>
        <v>KRS 1 Rapid mix/ Ferric Tank Replacement</v>
      </c>
      <c r="C291" s="154" t="str">
        <f t="shared" si="20"/>
        <v xml:space="preserve">KRS 1 </v>
      </c>
      <c r="D291" s="37">
        <f>IFERROR(VLOOKUP(C291,'UPIS Acct PP to SAP mapping'!$C$6:$F$81,4,FALSE),0)</f>
        <v>0</v>
      </c>
      <c r="E291" s="155"/>
      <c r="F291" s="156" t="str">
        <f>'[2]Actv PlacedInServc'!P297</f>
        <v/>
      </c>
      <c r="G291" s="156">
        <f>'[2]Actv PlacedInServc'!Q297</f>
        <v>0</v>
      </c>
      <c r="H291" s="156">
        <f>'[2]Actv PlacedInServc'!R297</f>
        <v>0</v>
      </c>
      <c r="I291" s="156">
        <f>'[2]Actv PlacedInServc'!S297</f>
        <v>0</v>
      </c>
      <c r="J291" s="156">
        <f>'[2]Actv PlacedInServc'!T297</f>
        <v>0</v>
      </c>
      <c r="K291" s="156">
        <f>'[2]Actv PlacedInServc'!U297</f>
        <v>0</v>
      </c>
      <c r="L291" s="156">
        <f>'[2]Actv PlacedInServc'!V297</f>
        <v>0</v>
      </c>
      <c r="M291" s="156">
        <f>'[2]Actv PlacedInServc'!W297</f>
        <v>0</v>
      </c>
      <c r="N291" s="156">
        <f>'[2]Actv PlacedInServc'!X297</f>
        <v>0</v>
      </c>
      <c r="O291" s="156">
        <f>'[2]Actv PlacedInServc'!Y297</f>
        <v>0</v>
      </c>
      <c r="P291" s="156">
        <f>'[2]Actv PlacedInServc'!Z297</f>
        <v>0</v>
      </c>
      <c r="Q291" s="156">
        <f>'[2]Actv PlacedInServc'!AA297</f>
        <v>0</v>
      </c>
      <c r="R291" s="156">
        <f>'[2]Actv PlacedInServc'!AB297</f>
        <v>0</v>
      </c>
      <c r="S291" s="156">
        <f>'[2]Actv PlacedInServc'!AC297</f>
        <v>0</v>
      </c>
      <c r="T291" s="156">
        <f>'[2]Actv PlacedInServc'!AD297</f>
        <v>0</v>
      </c>
      <c r="U291" s="156">
        <f>'[2]Actv PlacedInServc'!AE297</f>
        <v>0</v>
      </c>
      <c r="V291" s="156">
        <f>'[2]Actv PlacedInServc'!AF297</f>
        <v>0</v>
      </c>
      <c r="W291" s="156">
        <f>'[2]Actv PlacedInServc'!AG297</f>
        <v>0</v>
      </c>
      <c r="X291" s="156">
        <f>'[2]Actv PlacedInServc'!AH297</f>
        <v>0</v>
      </c>
      <c r="Y291" s="156">
        <f>'[2]Actv PlacedInServc'!AI297</f>
        <v>0</v>
      </c>
      <c r="Z291" s="156">
        <f>'[2]Actv PlacedInServc'!AJ297</f>
        <v>0</v>
      </c>
      <c r="AA291" s="156">
        <f>'[2]Actv PlacedInServc'!AK297</f>
        <v>0</v>
      </c>
      <c r="AB291" s="156">
        <f>'[2]Actv PlacedInServc'!AL297</f>
        <v>0</v>
      </c>
      <c r="AC291" s="156">
        <v>0</v>
      </c>
      <c r="AD291" s="156">
        <v>0</v>
      </c>
      <c r="AE291" s="156">
        <v>0</v>
      </c>
      <c r="AF291" s="156">
        <v>0</v>
      </c>
      <c r="AG291" s="156">
        <v>0</v>
      </c>
      <c r="AH291" s="156">
        <v>0</v>
      </c>
      <c r="AI291" s="156">
        <v>0</v>
      </c>
      <c r="AJ291" s="156">
        <v>0</v>
      </c>
      <c r="AK291" s="156">
        <v>0</v>
      </c>
      <c r="AL291" s="156">
        <v>0</v>
      </c>
      <c r="AM291" s="156">
        <v>0</v>
      </c>
      <c r="AN291" s="156">
        <v>0</v>
      </c>
      <c r="AO291" s="156">
        <v>0</v>
      </c>
      <c r="AP291" s="156">
        <f t="shared" si="21"/>
        <v>0</v>
      </c>
      <c r="AQ291" s="156">
        <f t="shared" si="22"/>
        <v>0</v>
      </c>
      <c r="AR291" s="156">
        <f t="shared" si="23"/>
        <v>0</v>
      </c>
    </row>
    <row r="292" spans="1:44" x14ac:dyDescent="0.25">
      <c r="A292" s="152" t="str">
        <f>'[2]Actv PlacedInServc'!H298</f>
        <v>10131120</v>
      </c>
      <c r="B292" s="153" t="str">
        <f>'[2]Actv PlacedInServc'!F298</f>
        <v>311200-Pump Eqp Electric</v>
      </c>
      <c r="C292" s="154" t="str">
        <f t="shared" si="20"/>
        <v>311200</v>
      </c>
      <c r="D292" s="37" t="str">
        <f>IFERROR(VLOOKUP(C292,'UPIS Acct PP to SAP mapping'!$C$6:$F$81,4,FALSE),0)</f>
        <v>WATER</v>
      </c>
      <c r="E292" s="155"/>
      <c r="F292" s="156">
        <f>'[2]Actv PlacedInServc'!P298</f>
        <v>0</v>
      </c>
      <c r="G292" s="156">
        <f>'[2]Actv PlacedInServc'!Q298</f>
        <v>0</v>
      </c>
      <c r="H292" s="156">
        <f>'[2]Actv PlacedInServc'!R298</f>
        <v>0</v>
      </c>
      <c r="I292" s="156">
        <f>'[2]Actv PlacedInServc'!S298</f>
        <v>0</v>
      </c>
      <c r="J292" s="156">
        <f>'[2]Actv PlacedInServc'!T298</f>
        <v>0</v>
      </c>
      <c r="K292" s="156">
        <f>'[2]Actv PlacedInServc'!U298</f>
        <v>0</v>
      </c>
      <c r="L292" s="156">
        <f>'[2]Actv PlacedInServc'!V298</f>
        <v>0</v>
      </c>
      <c r="M292" s="156">
        <f>'[2]Actv PlacedInServc'!W298</f>
        <v>0</v>
      </c>
      <c r="N292" s="156">
        <f>'[2]Actv PlacedInServc'!X298</f>
        <v>0</v>
      </c>
      <c r="O292" s="156">
        <f>'[2]Actv PlacedInServc'!Y298</f>
        <v>0</v>
      </c>
      <c r="P292" s="156">
        <f>'[2]Actv PlacedInServc'!Z298</f>
        <v>0</v>
      </c>
      <c r="Q292" s="156">
        <f>'[2]Actv PlacedInServc'!AA298</f>
        <v>0</v>
      </c>
      <c r="R292" s="156">
        <f>'[2]Actv PlacedInServc'!AB298</f>
        <v>0</v>
      </c>
      <c r="S292" s="156">
        <f>'[2]Actv PlacedInServc'!AC298</f>
        <v>0</v>
      </c>
      <c r="T292" s="156">
        <f>'[2]Actv PlacedInServc'!AD298</f>
        <v>0</v>
      </c>
      <c r="U292" s="156">
        <f>'[2]Actv PlacedInServc'!AE298</f>
        <v>0</v>
      </c>
      <c r="V292" s="156">
        <f>'[2]Actv PlacedInServc'!AF298</f>
        <v>0</v>
      </c>
      <c r="W292" s="156">
        <f>'[2]Actv PlacedInServc'!AG298</f>
        <v>0</v>
      </c>
      <c r="X292" s="156">
        <f>'[2]Actv PlacedInServc'!AH298</f>
        <v>0</v>
      </c>
      <c r="Y292" s="156">
        <f>'[2]Actv PlacedInServc'!AI298</f>
        <v>0</v>
      </c>
      <c r="Z292" s="156">
        <f>'[2]Actv PlacedInServc'!AJ298</f>
        <v>0</v>
      </c>
      <c r="AA292" s="156">
        <f>'[2]Actv PlacedInServc'!AK298</f>
        <v>0</v>
      </c>
      <c r="AB292" s="156">
        <f>'[2]Actv PlacedInServc'!AL298</f>
        <v>0</v>
      </c>
      <c r="AC292" s="156">
        <v>0</v>
      </c>
      <c r="AD292" s="156">
        <v>0</v>
      </c>
      <c r="AE292" s="156">
        <v>0</v>
      </c>
      <c r="AF292" s="156">
        <v>0</v>
      </c>
      <c r="AG292" s="156">
        <v>0</v>
      </c>
      <c r="AH292" s="156">
        <v>0</v>
      </c>
      <c r="AI292" s="156">
        <v>0</v>
      </c>
      <c r="AJ292" s="156">
        <v>0</v>
      </c>
      <c r="AK292" s="156">
        <v>0</v>
      </c>
      <c r="AL292" s="156">
        <v>0</v>
      </c>
      <c r="AM292" s="156">
        <v>0</v>
      </c>
      <c r="AN292" s="156">
        <v>0</v>
      </c>
      <c r="AO292" s="156">
        <v>0</v>
      </c>
      <c r="AP292" s="156">
        <f t="shared" si="21"/>
        <v>0</v>
      </c>
      <c r="AQ292" s="156">
        <f t="shared" si="22"/>
        <v>0</v>
      </c>
      <c r="AR292" s="156">
        <f t="shared" si="23"/>
        <v>0</v>
      </c>
    </row>
    <row r="293" spans="1:44" x14ac:dyDescent="0.25">
      <c r="A293" s="152" t="str">
        <f>'[2]Actv PlacedInServc'!H299</f>
        <v>10131120</v>
      </c>
      <c r="B293" s="153" t="str">
        <f>'[2]Actv PlacedInServc'!F299</f>
        <v>311000-Pumping Equipment</v>
      </c>
      <c r="C293" s="154" t="str">
        <f t="shared" si="20"/>
        <v>311000</v>
      </c>
      <c r="D293" s="37" t="str">
        <f>IFERROR(VLOOKUP(C293,'UPIS Acct PP to SAP mapping'!$C$6:$F$81,4,FALSE),0)</f>
        <v>WATER</v>
      </c>
      <c r="E293" s="155"/>
      <c r="F293" s="156">
        <f>'[2]Actv PlacedInServc'!P299</f>
        <v>0</v>
      </c>
      <c r="G293" s="156">
        <f>'[2]Actv PlacedInServc'!Q299</f>
        <v>0</v>
      </c>
      <c r="H293" s="156">
        <f>'[2]Actv PlacedInServc'!R299</f>
        <v>0</v>
      </c>
      <c r="I293" s="156">
        <f>'[2]Actv PlacedInServc'!S299</f>
        <v>0</v>
      </c>
      <c r="J293" s="156">
        <f>'[2]Actv PlacedInServc'!T299</f>
        <v>0</v>
      </c>
      <c r="K293" s="156">
        <f>'[2]Actv PlacedInServc'!U299</f>
        <v>0</v>
      </c>
      <c r="L293" s="156">
        <f>'[2]Actv PlacedInServc'!V299</f>
        <v>0</v>
      </c>
      <c r="M293" s="156">
        <f>'[2]Actv PlacedInServc'!W299</f>
        <v>0</v>
      </c>
      <c r="N293" s="156">
        <f>'[2]Actv PlacedInServc'!X299</f>
        <v>0</v>
      </c>
      <c r="O293" s="156">
        <f>'[2]Actv PlacedInServc'!Y299</f>
        <v>0</v>
      </c>
      <c r="P293" s="156">
        <f>'[2]Actv PlacedInServc'!Z299</f>
        <v>0</v>
      </c>
      <c r="Q293" s="156">
        <f>'[2]Actv PlacedInServc'!AA299</f>
        <v>0</v>
      </c>
      <c r="R293" s="156">
        <f>'[2]Actv PlacedInServc'!AB299</f>
        <v>0</v>
      </c>
      <c r="S293" s="156">
        <f>'[2]Actv PlacedInServc'!AC299</f>
        <v>0</v>
      </c>
      <c r="T293" s="156">
        <f>'[2]Actv PlacedInServc'!AD299</f>
        <v>0</v>
      </c>
      <c r="U293" s="156">
        <f>'[2]Actv PlacedInServc'!AE299</f>
        <v>0</v>
      </c>
      <c r="V293" s="156">
        <f>'[2]Actv PlacedInServc'!AF299</f>
        <v>0</v>
      </c>
      <c r="W293" s="156">
        <f>'[2]Actv PlacedInServc'!AG299</f>
        <v>0</v>
      </c>
      <c r="X293" s="156">
        <f>'[2]Actv PlacedInServc'!AH299</f>
        <v>0</v>
      </c>
      <c r="Y293" s="156">
        <f>'[2]Actv PlacedInServc'!AI299</f>
        <v>0</v>
      </c>
      <c r="Z293" s="156">
        <f>'[2]Actv PlacedInServc'!AJ299</f>
        <v>0</v>
      </c>
      <c r="AA293" s="156">
        <f>'[2]Actv PlacedInServc'!AK299</f>
        <v>0</v>
      </c>
      <c r="AB293" s="156">
        <f>'[2]Actv PlacedInServc'!AL299</f>
        <v>0</v>
      </c>
      <c r="AC293" s="156">
        <v>0</v>
      </c>
      <c r="AD293" s="156">
        <v>0</v>
      </c>
      <c r="AE293" s="156">
        <v>0</v>
      </c>
      <c r="AF293" s="156">
        <v>0</v>
      </c>
      <c r="AG293" s="156">
        <v>0</v>
      </c>
      <c r="AH293" s="156">
        <v>0</v>
      </c>
      <c r="AI293" s="156">
        <v>0</v>
      </c>
      <c r="AJ293" s="156">
        <v>0</v>
      </c>
      <c r="AK293" s="156">
        <v>0</v>
      </c>
      <c r="AL293" s="156">
        <v>0</v>
      </c>
      <c r="AM293" s="156">
        <v>0</v>
      </c>
      <c r="AN293" s="156">
        <v>0</v>
      </c>
      <c r="AO293" s="156">
        <v>0</v>
      </c>
      <c r="AP293" s="156">
        <f t="shared" si="21"/>
        <v>0</v>
      </c>
      <c r="AQ293" s="156">
        <f t="shared" si="22"/>
        <v>0</v>
      </c>
      <c r="AR293" s="156">
        <f t="shared" si="23"/>
        <v>0</v>
      </c>
    </row>
    <row r="294" spans="1:44" x14ac:dyDescent="0.25">
      <c r="A294" s="152" t="str">
        <f>'[2]Actv PlacedInServc'!H300</f>
        <v/>
      </c>
      <c r="B294" s="153" t="str">
        <f>'[2]Actv PlacedInServc'!F300</f>
        <v/>
      </c>
      <c r="C294" s="154" t="str">
        <f t="shared" si="20"/>
        <v/>
      </c>
      <c r="D294" s="37">
        <f>IFERROR(VLOOKUP(C294,'UPIS Acct PP to SAP mapping'!$C$6:$F$81,4,FALSE),0)</f>
        <v>0</v>
      </c>
      <c r="E294" s="155" t="str">
        <f>IF(A294="", B294, E293)</f>
        <v/>
      </c>
      <c r="F294" s="156" t="str">
        <f>'[2]Actv PlacedInServc'!P300</f>
        <v/>
      </c>
      <c r="G294" s="156" t="str">
        <f>'[2]Actv PlacedInServc'!Q300</f>
        <v/>
      </c>
      <c r="H294" s="156" t="str">
        <f>'[2]Actv PlacedInServc'!R300</f>
        <v/>
      </c>
      <c r="I294" s="156" t="str">
        <f>'[2]Actv PlacedInServc'!S300</f>
        <v/>
      </c>
      <c r="J294" s="156" t="str">
        <f>'[2]Actv PlacedInServc'!T300</f>
        <v/>
      </c>
      <c r="K294" s="156" t="str">
        <f>'[2]Actv PlacedInServc'!U300</f>
        <v/>
      </c>
      <c r="L294" s="156" t="str">
        <f>'[2]Actv PlacedInServc'!V300</f>
        <v/>
      </c>
      <c r="M294" s="156" t="str">
        <f>'[2]Actv PlacedInServc'!W300</f>
        <v/>
      </c>
      <c r="N294" s="156" t="str">
        <f>'[2]Actv PlacedInServc'!X300</f>
        <v/>
      </c>
      <c r="O294" s="156" t="str">
        <f>'[2]Actv PlacedInServc'!Y300</f>
        <v/>
      </c>
      <c r="P294" s="156" t="str">
        <f>'[2]Actv PlacedInServc'!Z300</f>
        <v/>
      </c>
      <c r="Q294" s="156" t="str">
        <f>'[2]Actv PlacedInServc'!AA300</f>
        <v/>
      </c>
      <c r="R294" s="156" t="str">
        <f>'[2]Actv PlacedInServc'!AB300</f>
        <v/>
      </c>
      <c r="S294" s="156" t="str">
        <f>'[2]Actv PlacedInServc'!AC300</f>
        <v/>
      </c>
      <c r="T294" s="156" t="str">
        <f>'[2]Actv PlacedInServc'!AD300</f>
        <v/>
      </c>
      <c r="U294" s="156" t="str">
        <f>'[2]Actv PlacedInServc'!AE300</f>
        <v/>
      </c>
      <c r="V294" s="156" t="str">
        <f>'[2]Actv PlacedInServc'!AF300</f>
        <v/>
      </c>
      <c r="W294" s="156" t="str">
        <f>'[2]Actv PlacedInServc'!AG300</f>
        <v/>
      </c>
      <c r="X294" s="156" t="str">
        <f>'[2]Actv PlacedInServc'!AH300</f>
        <v/>
      </c>
      <c r="Y294" s="156" t="str">
        <f>'[2]Actv PlacedInServc'!AI300</f>
        <v/>
      </c>
      <c r="Z294" s="156" t="str">
        <f>'[2]Actv PlacedInServc'!AJ300</f>
        <v/>
      </c>
      <c r="AA294" s="156" t="str">
        <f>'[2]Actv PlacedInServc'!AK300</f>
        <v/>
      </c>
      <c r="AB294" s="156" t="str">
        <f>'[2]Actv PlacedInServc'!AL300</f>
        <v/>
      </c>
      <c r="AC294" s="156" t="s">
        <v>302</v>
      </c>
      <c r="AD294" s="156" t="s">
        <v>302</v>
      </c>
      <c r="AE294" s="156" t="s">
        <v>302</v>
      </c>
      <c r="AF294" s="156" t="s">
        <v>302</v>
      </c>
      <c r="AG294" s="156" t="s">
        <v>302</v>
      </c>
      <c r="AH294" s="156" t="s">
        <v>302</v>
      </c>
      <c r="AI294" s="156" t="s">
        <v>302</v>
      </c>
      <c r="AJ294" s="156" t="s">
        <v>302</v>
      </c>
      <c r="AK294" s="156" t="s">
        <v>302</v>
      </c>
      <c r="AL294" s="156" t="s">
        <v>302</v>
      </c>
      <c r="AM294" s="156" t="s">
        <v>302</v>
      </c>
      <c r="AN294" s="156" t="s">
        <v>302</v>
      </c>
      <c r="AO294" s="156">
        <v>0</v>
      </c>
      <c r="AP294" s="156">
        <f t="shared" si="21"/>
        <v>0</v>
      </c>
      <c r="AQ294" s="156">
        <f t="shared" si="22"/>
        <v>0</v>
      </c>
      <c r="AR294" s="156">
        <f t="shared" si="23"/>
        <v>0</v>
      </c>
    </row>
    <row r="295" spans="1:44" x14ac:dyDescent="0.25">
      <c r="A295" s="152" t="str">
        <f>'[2]Actv PlacedInServc'!H301</f>
        <v/>
      </c>
      <c r="B295" s="153" t="str">
        <f>'[2]Actv PlacedInServc'!F301</f>
        <v/>
      </c>
      <c r="C295" s="154" t="str">
        <f t="shared" si="20"/>
        <v/>
      </c>
      <c r="D295" s="37">
        <f>IFERROR(VLOOKUP(C295,'UPIS Acct PP to SAP mapping'!$C$6:$F$81,4,FALSE),0)</f>
        <v>0</v>
      </c>
      <c r="E295" s="155" t="str">
        <f>IF(A295="", B295, E294)</f>
        <v/>
      </c>
      <c r="F295" s="156" t="str">
        <f>'[2]Actv PlacedInServc'!P301</f>
        <v/>
      </c>
      <c r="G295" s="156" t="str">
        <f>'[2]Actv PlacedInServc'!Q301</f>
        <v/>
      </c>
      <c r="H295" s="156" t="str">
        <f>'[2]Actv PlacedInServc'!R301</f>
        <v/>
      </c>
      <c r="I295" s="156" t="str">
        <f>'[2]Actv PlacedInServc'!S301</f>
        <v/>
      </c>
      <c r="J295" s="156" t="str">
        <f>'[2]Actv PlacedInServc'!T301</f>
        <v/>
      </c>
      <c r="K295" s="156" t="str">
        <f>'[2]Actv PlacedInServc'!U301</f>
        <v/>
      </c>
      <c r="L295" s="156" t="str">
        <f>'[2]Actv PlacedInServc'!V301</f>
        <v/>
      </c>
      <c r="M295" s="156" t="str">
        <f>'[2]Actv PlacedInServc'!W301</f>
        <v/>
      </c>
      <c r="N295" s="156" t="str">
        <f>'[2]Actv PlacedInServc'!X301</f>
        <v/>
      </c>
      <c r="O295" s="156" t="str">
        <f>'[2]Actv PlacedInServc'!Y301</f>
        <v/>
      </c>
      <c r="P295" s="156" t="str">
        <f>'[2]Actv PlacedInServc'!Z301</f>
        <v/>
      </c>
      <c r="Q295" s="156" t="str">
        <f>'[2]Actv PlacedInServc'!AA301</f>
        <v/>
      </c>
      <c r="R295" s="156" t="str">
        <f>'[2]Actv PlacedInServc'!AB301</f>
        <v/>
      </c>
      <c r="S295" s="156" t="str">
        <f>'[2]Actv PlacedInServc'!AC301</f>
        <v/>
      </c>
      <c r="T295" s="156" t="str">
        <f>'[2]Actv PlacedInServc'!AD301</f>
        <v/>
      </c>
      <c r="U295" s="156" t="str">
        <f>'[2]Actv PlacedInServc'!AE301</f>
        <v/>
      </c>
      <c r="V295" s="156" t="str">
        <f>'[2]Actv PlacedInServc'!AF301</f>
        <v/>
      </c>
      <c r="W295" s="156" t="str">
        <f>'[2]Actv PlacedInServc'!AG301</f>
        <v/>
      </c>
      <c r="X295" s="156" t="str">
        <f>'[2]Actv PlacedInServc'!AH301</f>
        <v/>
      </c>
      <c r="Y295" s="156" t="str">
        <f>'[2]Actv PlacedInServc'!AI301</f>
        <v/>
      </c>
      <c r="Z295" s="156" t="str">
        <f>'[2]Actv PlacedInServc'!AJ301</f>
        <v/>
      </c>
      <c r="AA295" s="156" t="str">
        <f>'[2]Actv PlacedInServc'!AK301</f>
        <v/>
      </c>
      <c r="AB295" s="156" t="str">
        <f>'[2]Actv PlacedInServc'!AL301</f>
        <v/>
      </c>
      <c r="AC295" s="156" t="s">
        <v>302</v>
      </c>
      <c r="AD295" s="156" t="s">
        <v>302</v>
      </c>
      <c r="AE295" s="156" t="s">
        <v>302</v>
      </c>
      <c r="AF295" s="156" t="s">
        <v>302</v>
      </c>
      <c r="AG295" s="156" t="s">
        <v>302</v>
      </c>
      <c r="AH295" s="156" t="s">
        <v>302</v>
      </c>
      <c r="AI295" s="156" t="s">
        <v>302</v>
      </c>
      <c r="AJ295" s="156" t="s">
        <v>302</v>
      </c>
      <c r="AK295" s="156" t="s">
        <v>302</v>
      </c>
      <c r="AL295" s="156" t="s">
        <v>302</v>
      </c>
      <c r="AM295" s="156" t="s">
        <v>302</v>
      </c>
      <c r="AN295" s="156" t="s">
        <v>302</v>
      </c>
      <c r="AO295" s="156">
        <v>0</v>
      </c>
      <c r="AP295" s="156">
        <f t="shared" si="21"/>
        <v>0</v>
      </c>
      <c r="AQ295" s="156">
        <f t="shared" si="22"/>
        <v>0</v>
      </c>
      <c r="AR295" s="156">
        <f t="shared" si="23"/>
        <v>0</v>
      </c>
    </row>
    <row r="296" spans="1:44" x14ac:dyDescent="0.25">
      <c r="A296" s="152" t="str">
        <f>'[2]Actv PlacedInServc'!H302</f>
        <v/>
      </c>
      <c r="B296" s="153" t="str">
        <f>'[2]Actv PlacedInServc'!F302</f>
        <v/>
      </c>
      <c r="C296" s="154" t="str">
        <f t="shared" si="20"/>
        <v/>
      </c>
      <c r="D296" s="37">
        <f>IFERROR(VLOOKUP(C296,'UPIS Acct PP to SAP mapping'!$C$6:$F$81,4,FALSE),0)</f>
        <v>0</v>
      </c>
      <c r="E296" s="155" t="str">
        <f>IF(A296="", B296, E295)</f>
        <v/>
      </c>
      <c r="F296" s="156" t="str">
        <f>'[2]Actv PlacedInServc'!P302</f>
        <v/>
      </c>
      <c r="G296" s="156">
        <f>'[2]Actv PlacedInServc'!Q302</f>
        <v>0</v>
      </c>
      <c r="H296" s="156">
        <f>'[2]Actv PlacedInServc'!R302</f>
        <v>0</v>
      </c>
      <c r="I296" s="156">
        <f>'[2]Actv PlacedInServc'!S302</f>
        <v>0</v>
      </c>
      <c r="J296" s="156">
        <f>'[2]Actv PlacedInServc'!T302</f>
        <v>0</v>
      </c>
      <c r="K296" s="156">
        <f>'[2]Actv PlacedInServc'!U302</f>
        <v>0</v>
      </c>
      <c r="L296" s="156">
        <f>'[2]Actv PlacedInServc'!V302</f>
        <v>0</v>
      </c>
      <c r="M296" s="156">
        <f>'[2]Actv PlacedInServc'!W302</f>
        <v>0</v>
      </c>
      <c r="N296" s="156">
        <f>'[2]Actv PlacedInServc'!X302</f>
        <v>0</v>
      </c>
      <c r="O296" s="156">
        <f>'[2]Actv PlacedInServc'!Y302</f>
        <v>0</v>
      </c>
      <c r="P296" s="156">
        <f>'[2]Actv PlacedInServc'!Z302</f>
        <v>0</v>
      </c>
      <c r="Q296" s="156">
        <f>'[2]Actv PlacedInServc'!AA302</f>
        <v>0</v>
      </c>
      <c r="R296" s="156">
        <f>'[2]Actv PlacedInServc'!AB302</f>
        <v>0</v>
      </c>
      <c r="S296" s="156">
        <f>'[2]Actv PlacedInServc'!AC302</f>
        <v>0</v>
      </c>
      <c r="T296" s="156">
        <f>'[2]Actv PlacedInServc'!AD302</f>
        <v>0</v>
      </c>
      <c r="U296" s="156">
        <f>'[2]Actv PlacedInServc'!AE302</f>
        <v>0</v>
      </c>
      <c r="V296" s="156">
        <f>'[2]Actv PlacedInServc'!AF302</f>
        <v>0</v>
      </c>
      <c r="W296" s="156">
        <f>'[2]Actv PlacedInServc'!AG302</f>
        <v>0</v>
      </c>
      <c r="X296" s="156">
        <f>'[2]Actv PlacedInServc'!AH302</f>
        <v>0</v>
      </c>
      <c r="Y296" s="156">
        <f>'[2]Actv PlacedInServc'!AI302</f>
        <v>0</v>
      </c>
      <c r="Z296" s="156">
        <f>'[2]Actv PlacedInServc'!AJ302</f>
        <v>0</v>
      </c>
      <c r="AA296" s="156">
        <f>'[2]Actv PlacedInServc'!AK302</f>
        <v>0</v>
      </c>
      <c r="AB296" s="156">
        <f>'[2]Actv PlacedInServc'!AL302</f>
        <v>0</v>
      </c>
      <c r="AC296" s="156">
        <v>0</v>
      </c>
      <c r="AD296" s="156">
        <v>0</v>
      </c>
      <c r="AE296" s="156">
        <v>0</v>
      </c>
      <c r="AF296" s="156">
        <v>0</v>
      </c>
      <c r="AG296" s="156">
        <v>0</v>
      </c>
      <c r="AH296" s="156">
        <v>0</v>
      </c>
      <c r="AI296" s="156">
        <v>0</v>
      </c>
      <c r="AJ296" s="156">
        <v>0</v>
      </c>
      <c r="AK296" s="156">
        <v>0</v>
      </c>
      <c r="AL296" s="156">
        <v>0</v>
      </c>
      <c r="AM296" s="156">
        <v>0</v>
      </c>
      <c r="AN296" s="156">
        <v>0</v>
      </c>
      <c r="AO296" s="156">
        <v>0</v>
      </c>
      <c r="AP296" s="156">
        <f t="shared" si="21"/>
        <v>0</v>
      </c>
      <c r="AQ296" s="156">
        <f t="shared" si="22"/>
        <v>0</v>
      </c>
      <c r="AR296" s="156">
        <f t="shared" si="23"/>
        <v>0</v>
      </c>
    </row>
    <row r="297" spans="1:44" x14ac:dyDescent="0.25">
      <c r="A297" s="152" t="str">
        <f>'[2]Actv PlacedInServc'!H303</f>
        <v/>
      </c>
      <c r="B297" s="153" t="str">
        <f>'[2]Actv PlacedInServc'!F303</f>
        <v>JRES Dam Spillway Expansion</v>
      </c>
      <c r="C297" s="154" t="str">
        <f t="shared" si="20"/>
        <v>JRES D</v>
      </c>
      <c r="D297" s="37">
        <f>IFERROR(VLOOKUP(C297,'UPIS Acct PP to SAP mapping'!$C$6:$F$81,4,FALSE),0)</f>
        <v>0</v>
      </c>
      <c r="E297" s="155"/>
      <c r="F297" s="156" t="str">
        <f>'[2]Actv PlacedInServc'!P303</f>
        <v/>
      </c>
      <c r="G297" s="156">
        <f>'[2]Actv PlacedInServc'!Q303</f>
        <v>0</v>
      </c>
      <c r="H297" s="156">
        <f>'[2]Actv PlacedInServc'!R303</f>
        <v>0</v>
      </c>
      <c r="I297" s="156">
        <f>'[2]Actv PlacedInServc'!S303</f>
        <v>0</v>
      </c>
      <c r="J297" s="156">
        <f>'[2]Actv PlacedInServc'!T303</f>
        <v>0</v>
      </c>
      <c r="K297" s="156">
        <f>'[2]Actv PlacedInServc'!U303</f>
        <v>0</v>
      </c>
      <c r="L297" s="156">
        <f>'[2]Actv PlacedInServc'!V303</f>
        <v>0</v>
      </c>
      <c r="M297" s="156">
        <f>'[2]Actv PlacedInServc'!W303</f>
        <v>0</v>
      </c>
      <c r="N297" s="156">
        <f>'[2]Actv PlacedInServc'!X303</f>
        <v>0</v>
      </c>
      <c r="O297" s="156">
        <f>'[2]Actv PlacedInServc'!Y303</f>
        <v>0</v>
      </c>
      <c r="P297" s="156">
        <f>'[2]Actv PlacedInServc'!Z303</f>
        <v>0</v>
      </c>
      <c r="Q297" s="156">
        <f>'[2]Actv PlacedInServc'!AA303</f>
        <v>0</v>
      </c>
      <c r="R297" s="156">
        <f>'[2]Actv PlacedInServc'!AB303</f>
        <v>0</v>
      </c>
      <c r="S297" s="156">
        <f>'[2]Actv PlacedInServc'!AC303</f>
        <v>0</v>
      </c>
      <c r="T297" s="156">
        <f>'[2]Actv PlacedInServc'!AD303</f>
        <v>0</v>
      </c>
      <c r="U297" s="156">
        <f>'[2]Actv PlacedInServc'!AE303</f>
        <v>0</v>
      </c>
      <c r="V297" s="156">
        <f>'[2]Actv PlacedInServc'!AF303</f>
        <v>0</v>
      </c>
      <c r="W297" s="156">
        <f>'[2]Actv PlacedInServc'!AG303</f>
        <v>0</v>
      </c>
      <c r="X297" s="156">
        <f>'[2]Actv PlacedInServc'!AH303</f>
        <v>0</v>
      </c>
      <c r="Y297" s="156">
        <f>'[2]Actv PlacedInServc'!AI303</f>
        <v>0</v>
      </c>
      <c r="Z297" s="156">
        <f>'[2]Actv PlacedInServc'!AJ303</f>
        <v>0</v>
      </c>
      <c r="AA297" s="156">
        <f>'[2]Actv PlacedInServc'!AK303</f>
        <v>0</v>
      </c>
      <c r="AB297" s="156">
        <f>'[2]Actv PlacedInServc'!AL303</f>
        <v>0</v>
      </c>
      <c r="AC297" s="156">
        <v>0</v>
      </c>
      <c r="AD297" s="156">
        <v>0</v>
      </c>
      <c r="AE297" s="156">
        <v>0</v>
      </c>
      <c r="AF297" s="156">
        <v>0</v>
      </c>
      <c r="AG297" s="156">
        <v>0</v>
      </c>
      <c r="AH297" s="156">
        <v>0</v>
      </c>
      <c r="AI297" s="156">
        <v>0</v>
      </c>
      <c r="AJ297" s="156">
        <v>0</v>
      </c>
      <c r="AK297" s="156">
        <v>0</v>
      </c>
      <c r="AL297" s="156">
        <v>0</v>
      </c>
      <c r="AM297" s="156">
        <v>0</v>
      </c>
      <c r="AN297" s="156">
        <v>0</v>
      </c>
      <c r="AO297" s="156">
        <v>0</v>
      </c>
      <c r="AP297" s="156">
        <f t="shared" si="21"/>
        <v>0</v>
      </c>
      <c r="AQ297" s="156">
        <f t="shared" si="22"/>
        <v>0</v>
      </c>
      <c r="AR297" s="156">
        <f t="shared" si="23"/>
        <v>0</v>
      </c>
    </row>
    <row r="298" spans="1:44" x14ac:dyDescent="0.25">
      <c r="A298" s="152" t="str">
        <f>'[2]Actv PlacedInServc'!H304</f>
        <v>10131120</v>
      </c>
      <c r="B298" s="153" t="str">
        <f>'[2]Actv PlacedInServc'!F304</f>
        <v>311000-Pumping Equipment</v>
      </c>
      <c r="C298" s="154" t="str">
        <f t="shared" si="20"/>
        <v>311000</v>
      </c>
      <c r="D298" s="37" t="str">
        <f>IFERROR(VLOOKUP(C298,'UPIS Acct PP to SAP mapping'!$C$6:$F$81,4,FALSE),0)</f>
        <v>WATER</v>
      </c>
      <c r="E298" s="155"/>
      <c r="F298" s="156">
        <f>'[2]Actv PlacedInServc'!P304</f>
        <v>0</v>
      </c>
      <c r="G298" s="156">
        <f>'[2]Actv PlacedInServc'!Q304</f>
        <v>0</v>
      </c>
      <c r="H298" s="156">
        <f>'[2]Actv PlacedInServc'!R304</f>
        <v>0</v>
      </c>
      <c r="I298" s="156">
        <f>'[2]Actv PlacedInServc'!S304</f>
        <v>0</v>
      </c>
      <c r="J298" s="156">
        <f>'[2]Actv PlacedInServc'!T304</f>
        <v>0</v>
      </c>
      <c r="K298" s="156">
        <f>'[2]Actv PlacedInServc'!U304</f>
        <v>0</v>
      </c>
      <c r="L298" s="156">
        <f>'[2]Actv PlacedInServc'!V304</f>
        <v>0</v>
      </c>
      <c r="M298" s="156">
        <f>'[2]Actv PlacedInServc'!W304</f>
        <v>0</v>
      </c>
      <c r="N298" s="156">
        <f>'[2]Actv PlacedInServc'!X304</f>
        <v>0</v>
      </c>
      <c r="O298" s="156">
        <f>'[2]Actv PlacedInServc'!Y304</f>
        <v>0</v>
      </c>
      <c r="P298" s="156">
        <f>'[2]Actv PlacedInServc'!Z304</f>
        <v>0</v>
      </c>
      <c r="Q298" s="156">
        <f>'[2]Actv PlacedInServc'!AA304</f>
        <v>0</v>
      </c>
      <c r="R298" s="156">
        <f>'[2]Actv PlacedInServc'!AB304</f>
        <v>0</v>
      </c>
      <c r="S298" s="156">
        <f>'[2]Actv PlacedInServc'!AC304</f>
        <v>0</v>
      </c>
      <c r="T298" s="156">
        <f>'[2]Actv PlacedInServc'!AD304</f>
        <v>0</v>
      </c>
      <c r="U298" s="156">
        <f>'[2]Actv PlacedInServc'!AE304</f>
        <v>0</v>
      </c>
      <c r="V298" s="156">
        <f>'[2]Actv PlacedInServc'!AF304</f>
        <v>0</v>
      </c>
      <c r="W298" s="156">
        <f>'[2]Actv PlacedInServc'!AG304</f>
        <v>0</v>
      </c>
      <c r="X298" s="156">
        <f>'[2]Actv PlacedInServc'!AH304</f>
        <v>0</v>
      </c>
      <c r="Y298" s="156">
        <f>'[2]Actv PlacedInServc'!AI304</f>
        <v>0</v>
      </c>
      <c r="Z298" s="156">
        <f>'[2]Actv PlacedInServc'!AJ304</f>
        <v>0</v>
      </c>
      <c r="AA298" s="156">
        <f>'[2]Actv PlacedInServc'!AK304</f>
        <v>0</v>
      </c>
      <c r="AB298" s="156">
        <f>'[2]Actv PlacedInServc'!AL304</f>
        <v>0</v>
      </c>
      <c r="AC298" s="156">
        <v>0</v>
      </c>
      <c r="AD298" s="156">
        <v>0</v>
      </c>
      <c r="AE298" s="156">
        <v>0</v>
      </c>
      <c r="AF298" s="156">
        <v>0</v>
      </c>
      <c r="AG298" s="156">
        <v>0</v>
      </c>
      <c r="AH298" s="156">
        <v>0</v>
      </c>
      <c r="AI298" s="156">
        <v>0</v>
      </c>
      <c r="AJ298" s="156">
        <v>0</v>
      </c>
      <c r="AK298" s="156">
        <v>0</v>
      </c>
      <c r="AL298" s="156">
        <v>0</v>
      </c>
      <c r="AM298" s="156">
        <v>0</v>
      </c>
      <c r="AN298" s="156">
        <v>0</v>
      </c>
      <c r="AO298" s="156">
        <v>1199999.8725012334</v>
      </c>
      <c r="AP298" s="156">
        <f t="shared" si="21"/>
        <v>0</v>
      </c>
      <c r="AQ298" s="156">
        <f t="shared" si="22"/>
        <v>0</v>
      </c>
      <c r="AR298" s="156">
        <f t="shared" si="23"/>
        <v>0</v>
      </c>
    </row>
    <row r="299" spans="1:44" x14ac:dyDescent="0.25">
      <c r="A299" s="152" t="str">
        <f>'[2]Actv PlacedInServc'!H305</f>
        <v>10131120</v>
      </c>
      <c r="B299" s="153" t="str">
        <f>'[2]Actv PlacedInServc'!F305</f>
        <v>311200-Pump Eqp Electric</v>
      </c>
      <c r="C299" s="154" t="str">
        <f t="shared" si="20"/>
        <v>311200</v>
      </c>
      <c r="D299" s="37" t="str">
        <f>IFERROR(VLOOKUP(C299,'UPIS Acct PP to SAP mapping'!$C$6:$F$81,4,FALSE),0)</f>
        <v>WATER</v>
      </c>
      <c r="E299" s="155"/>
      <c r="F299" s="156">
        <f>'[2]Actv PlacedInServc'!P305</f>
        <v>0</v>
      </c>
      <c r="G299" s="156">
        <f>'[2]Actv PlacedInServc'!Q305</f>
        <v>0</v>
      </c>
      <c r="H299" s="156">
        <f>'[2]Actv PlacedInServc'!R305</f>
        <v>0</v>
      </c>
      <c r="I299" s="156">
        <f>'[2]Actv PlacedInServc'!S305</f>
        <v>0</v>
      </c>
      <c r="J299" s="156">
        <f>'[2]Actv PlacedInServc'!T305</f>
        <v>0</v>
      </c>
      <c r="K299" s="156">
        <f>'[2]Actv PlacedInServc'!U305</f>
        <v>0</v>
      </c>
      <c r="L299" s="156">
        <f>'[2]Actv PlacedInServc'!V305</f>
        <v>0</v>
      </c>
      <c r="M299" s="156">
        <f>'[2]Actv PlacedInServc'!W305</f>
        <v>0</v>
      </c>
      <c r="N299" s="156">
        <f>'[2]Actv PlacedInServc'!X305</f>
        <v>0</v>
      </c>
      <c r="O299" s="156">
        <f>'[2]Actv PlacedInServc'!Y305</f>
        <v>0</v>
      </c>
      <c r="P299" s="156">
        <f>'[2]Actv PlacedInServc'!Z305</f>
        <v>0</v>
      </c>
      <c r="Q299" s="156">
        <f>'[2]Actv PlacedInServc'!AA305</f>
        <v>0</v>
      </c>
      <c r="R299" s="156">
        <f>'[2]Actv PlacedInServc'!AB305</f>
        <v>0</v>
      </c>
      <c r="S299" s="156">
        <f>'[2]Actv PlacedInServc'!AC305</f>
        <v>0</v>
      </c>
      <c r="T299" s="156">
        <f>'[2]Actv PlacedInServc'!AD305</f>
        <v>0</v>
      </c>
      <c r="U299" s="156">
        <f>'[2]Actv PlacedInServc'!AE305</f>
        <v>0</v>
      </c>
      <c r="V299" s="156">
        <f>'[2]Actv PlacedInServc'!AF305</f>
        <v>0</v>
      </c>
      <c r="W299" s="156">
        <f>'[2]Actv PlacedInServc'!AG305</f>
        <v>0</v>
      </c>
      <c r="X299" s="156">
        <f>'[2]Actv PlacedInServc'!AH305</f>
        <v>0</v>
      </c>
      <c r="Y299" s="156">
        <f>'[2]Actv PlacedInServc'!AI305</f>
        <v>0</v>
      </c>
      <c r="Z299" s="156">
        <f>'[2]Actv PlacedInServc'!AJ305</f>
        <v>0</v>
      </c>
      <c r="AA299" s="156">
        <f>'[2]Actv PlacedInServc'!AK305</f>
        <v>0</v>
      </c>
      <c r="AB299" s="156">
        <f>'[2]Actv PlacedInServc'!AL305</f>
        <v>0</v>
      </c>
      <c r="AC299" s="156">
        <v>0</v>
      </c>
      <c r="AD299" s="156">
        <v>0</v>
      </c>
      <c r="AE299" s="156">
        <v>0</v>
      </c>
      <c r="AF299" s="156">
        <v>0</v>
      </c>
      <c r="AG299" s="156">
        <v>0</v>
      </c>
      <c r="AH299" s="156">
        <v>0</v>
      </c>
      <c r="AI299" s="156">
        <v>0</v>
      </c>
      <c r="AJ299" s="156">
        <v>0</v>
      </c>
      <c r="AK299" s="156">
        <v>0</v>
      </c>
      <c r="AL299" s="156">
        <v>0</v>
      </c>
      <c r="AM299" s="156">
        <v>0</v>
      </c>
      <c r="AN299" s="156">
        <v>0</v>
      </c>
      <c r="AO299" s="156">
        <v>2799999.7025028779</v>
      </c>
      <c r="AP299" s="156">
        <f t="shared" si="21"/>
        <v>0</v>
      </c>
      <c r="AQ299" s="156">
        <f t="shared" si="22"/>
        <v>0</v>
      </c>
      <c r="AR299" s="156">
        <f t="shared" si="23"/>
        <v>0</v>
      </c>
    </row>
    <row r="300" spans="1:44" x14ac:dyDescent="0.25">
      <c r="A300" s="152" t="str">
        <f>'[2]Actv PlacedInServc'!H306</f>
        <v/>
      </c>
      <c r="B300" s="153" t="str">
        <f>'[2]Actv PlacedInServc'!F306</f>
        <v/>
      </c>
      <c r="C300" s="154" t="str">
        <f t="shared" si="20"/>
        <v/>
      </c>
      <c r="D300" s="37">
        <f>IFERROR(VLOOKUP(C300,'UPIS Acct PP to SAP mapping'!$C$6:$F$81,4,FALSE),0)</f>
        <v>0</v>
      </c>
      <c r="E300" s="155" t="str">
        <f>IF(A300="", B300, E299)</f>
        <v/>
      </c>
      <c r="F300" s="156" t="str">
        <f>'[2]Actv PlacedInServc'!P306</f>
        <v/>
      </c>
      <c r="G300" s="156" t="str">
        <f>'[2]Actv PlacedInServc'!Q306</f>
        <v/>
      </c>
      <c r="H300" s="156" t="str">
        <f>'[2]Actv PlacedInServc'!R306</f>
        <v/>
      </c>
      <c r="I300" s="156" t="str">
        <f>'[2]Actv PlacedInServc'!S306</f>
        <v/>
      </c>
      <c r="J300" s="156" t="str">
        <f>'[2]Actv PlacedInServc'!T306</f>
        <v/>
      </c>
      <c r="K300" s="156" t="str">
        <f>'[2]Actv PlacedInServc'!U306</f>
        <v/>
      </c>
      <c r="L300" s="156" t="str">
        <f>'[2]Actv PlacedInServc'!V306</f>
        <v/>
      </c>
      <c r="M300" s="156" t="str">
        <f>'[2]Actv PlacedInServc'!W306</f>
        <v/>
      </c>
      <c r="N300" s="156" t="str">
        <f>'[2]Actv PlacedInServc'!X306</f>
        <v/>
      </c>
      <c r="O300" s="156" t="str">
        <f>'[2]Actv PlacedInServc'!Y306</f>
        <v/>
      </c>
      <c r="P300" s="156" t="str">
        <f>'[2]Actv PlacedInServc'!Z306</f>
        <v/>
      </c>
      <c r="Q300" s="156" t="str">
        <f>'[2]Actv PlacedInServc'!AA306</f>
        <v/>
      </c>
      <c r="R300" s="156" t="str">
        <f>'[2]Actv PlacedInServc'!AB306</f>
        <v/>
      </c>
      <c r="S300" s="156" t="str">
        <f>'[2]Actv PlacedInServc'!AC306</f>
        <v/>
      </c>
      <c r="T300" s="156" t="str">
        <f>'[2]Actv PlacedInServc'!AD306</f>
        <v/>
      </c>
      <c r="U300" s="156" t="str">
        <f>'[2]Actv PlacedInServc'!AE306</f>
        <v/>
      </c>
      <c r="V300" s="156" t="str">
        <f>'[2]Actv PlacedInServc'!AF306</f>
        <v/>
      </c>
      <c r="W300" s="156" t="str">
        <f>'[2]Actv PlacedInServc'!AG306</f>
        <v/>
      </c>
      <c r="X300" s="156" t="str">
        <f>'[2]Actv PlacedInServc'!AH306</f>
        <v/>
      </c>
      <c r="Y300" s="156" t="str">
        <f>'[2]Actv PlacedInServc'!AI306</f>
        <v/>
      </c>
      <c r="Z300" s="156" t="str">
        <f>'[2]Actv PlacedInServc'!AJ306</f>
        <v/>
      </c>
      <c r="AA300" s="156" t="str">
        <f>'[2]Actv PlacedInServc'!AK306</f>
        <v/>
      </c>
      <c r="AB300" s="156" t="str">
        <f>'[2]Actv PlacedInServc'!AL306</f>
        <v/>
      </c>
      <c r="AC300" s="156" t="s">
        <v>302</v>
      </c>
      <c r="AD300" s="156" t="s">
        <v>302</v>
      </c>
      <c r="AE300" s="156" t="s">
        <v>302</v>
      </c>
      <c r="AF300" s="156" t="s">
        <v>302</v>
      </c>
      <c r="AG300" s="156" t="s">
        <v>302</v>
      </c>
      <c r="AH300" s="156" t="s">
        <v>302</v>
      </c>
      <c r="AI300" s="156" t="s">
        <v>302</v>
      </c>
      <c r="AJ300" s="156" t="s">
        <v>302</v>
      </c>
      <c r="AK300" s="156" t="s">
        <v>302</v>
      </c>
      <c r="AL300" s="156" t="s">
        <v>302</v>
      </c>
      <c r="AM300" s="156" t="s">
        <v>302</v>
      </c>
      <c r="AN300" s="156" t="s">
        <v>302</v>
      </c>
      <c r="AO300" s="156">
        <v>0</v>
      </c>
      <c r="AP300" s="156">
        <f t="shared" si="21"/>
        <v>0</v>
      </c>
      <c r="AQ300" s="156">
        <f t="shared" si="22"/>
        <v>0</v>
      </c>
      <c r="AR300" s="156">
        <f t="shared" si="23"/>
        <v>0</v>
      </c>
    </row>
    <row r="301" spans="1:44" x14ac:dyDescent="0.25">
      <c r="A301" s="152" t="str">
        <f>'[2]Actv PlacedInServc'!H307</f>
        <v/>
      </c>
      <c r="B301" s="153" t="str">
        <f>'[2]Actv PlacedInServc'!F307</f>
        <v/>
      </c>
      <c r="C301" s="154" t="str">
        <f t="shared" si="20"/>
        <v/>
      </c>
      <c r="D301" s="37">
        <f>IFERROR(VLOOKUP(C301,'UPIS Acct PP to SAP mapping'!$C$6:$F$81,4,FALSE),0)</f>
        <v>0</v>
      </c>
      <c r="E301" s="155" t="str">
        <f>IF(A301="", B301, E300)</f>
        <v/>
      </c>
      <c r="F301" s="156" t="str">
        <f>'[2]Actv PlacedInServc'!P307</f>
        <v/>
      </c>
      <c r="G301" s="156" t="str">
        <f>'[2]Actv PlacedInServc'!Q307</f>
        <v/>
      </c>
      <c r="H301" s="156" t="str">
        <f>'[2]Actv PlacedInServc'!R307</f>
        <v/>
      </c>
      <c r="I301" s="156" t="str">
        <f>'[2]Actv PlacedInServc'!S307</f>
        <v/>
      </c>
      <c r="J301" s="156" t="str">
        <f>'[2]Actv PlacedInServc'!T307</f>
        <v/>
      </c>
      <c r="K301" s="156" t="str">
        <f>'[2]Actv PlacedInServc'!U307</f>
        <v/>
      </c>
      <c r="L301" s="156" t="str">
        <f>'[2]Actv PlacedInServc'!V307</f>
        <v/>
      </c>
      <c r="M301" s="156" t="str">
        <f>'[2]Actv PlacedInServc'!W307</f>
        <v/>
      </c>
      <c r="N301" s="156" t="str">
        <f>'[2]Actv PlacedInServc'!X307</f>
        <v/>
      </c>
      <c r="O301" s="156" t="str">
        <f>'[2]Actv PlacedInServc'!Y307</f>
        <v/>
      </c>
      <c r="P301" s="156" t="str">
        <f>'[2]Actv PlacedInServc'!Z307</f>
        <v/>
      </c>
      <c r="Q301" s="156" t="str">
        <f>'[2]Actv PlacedInServc'!AA307</f>
        <v/>
      </c>
      <c r="R301" s="156" t="str">
        <f>'[2]Actv PlacedInServc'!AB307</f>
        <v/>
      </c>
      <c r="S301" s="156" t="str">
        <f>'[2]Actv PlacedInServc'!AC307</f>
        <v/>
      </c>
      <c r="T301" s="156" t="str">
        <f>'[2]Actv PlacedInServc'!AD307</f>
        <v/>
      </c>
      <c r="U301" s="156" t="str">
        <f>'[2]Actv PlacedInServc'!AE307</f>
        <v/>
      </c>
      <c r="V301" s="156" t="str">
        <f>'[2]Actv PlacedInServc'!AF307</f>
        <v/>
      </c>
      <c r="W301" s="156" t="str">
        <f>'[2]Actv PlacedInServc'!AG307</f>
        <v/>
      </c>
      <c r="X301" s="156" t="str">
        <f>'[2]Actv PlacedInServc'!AH307</f>
        <v/>
      </c>
      <c r="Y301" s="156" t="str">
        <f>'[2]Actv PlacedInServc'!AI307</f>
        <v/>
      </c>
      <c r="Z301" s="156" t="str">
        <f>'[2]Actv PlacedInServc'!AJ307</f>
        <v/>
      </c>
      <c r="AA301" s="156" t="str">
        <f>'[2]Actv PlacedInServc'!AK307</f>
        <v/>
      </c>
      <c r="AB301" s="156" t="str">
        <f>'[2]Actv PlacedInServc'!AL307</f>
        <v/>
      </c>
      <c r="AC301" s="156" t="s">
        <v>302</v>
      </c>
      <c r="AD301" s="156" t="s">
        <v>302</v>
      </c>
      <c r="AE301" s="156" t="s">
        <v>302</v>
      </c>
      <c r="AF301" s="156" t="s">
        <v>302</v>
      </c>
      <c r="AG301" s="156" t="s">
        <v>302</v>
      </c>
      <c r="AH301" s="156" t="s">
        <v>302</v>
      </c>
      <c r="AI301" s="156" t="s">
        <v>302</v>
      </c>
      <c r="AJ301" s="156" t="s">
        <v>302</v>
      </c>
      <c r="AK301" s="156" t="s">
        <v>302</v>
      </c>
      <c r="AL301" s="156" t="s">
        <v>302</v>
      </c>
      <c r="AM301" s="156" t="s">
        <v>302</v>
      </c>
      <c r="AN301" s="156" t="s">
        <v>302</v>
      </c>
      <c r="AO301" s="156">
        <v>0</v>
      </c>
      <c r="AP301" s="156">
        <f t="shared" si="21"/>
        <v>0</v>
      </c>
      <c r="AQ301" s="156">
        <f t="shared" si="22"/>
        <v>0</v>
      </c>
      <c r="AR301" s="156">
        <f t="shared" si="23"/>
        <v>0</v>
      </c>
    </row>
    <row r="302" spans="1:44" x14ac:dyDescent="0.25">
      <c r="A302" s="152" t="str">
        <f>'[2]Actv PlacedInServc'!H308</f>
        <v/>
      </c>
      <c r="B302" s="153" t="str">
        <f>'[2]Actv PlacedInServc'!F308</f>
        <v/>
      </c>
      <c r="C302" s="154" t="str">
        <f t="shared" si="20"/>
        <v/>
      </c>
      <c r="D302" s="37">
        <f>IFERROR(VLOOKUP(C302,'UPIS Acct PP to SAP mapping'!$C$6:$F$81,4,FALSE),0)</f>
        <v>0</v>
      </c>
      <c r="E302" s="155" t="str">
        <f>IF(A302="", B302, E301)</f>
        <v/>
      </c>
      <c r="F302" s="156" t="str">
        <f>'[2]Actv PlacedInServc'!P308</f>
        <v/>
      </c>
      <c r="G302" s="156">
        <f>'[2]Actv PlacedInServc'!Q308</f>
        <v>0</v>
      </c>
      <c r="H302" s="156">
        <f>'[2]Actv PlacedInServc'!R308</f>
        <v>0</v>
      </c>
      <c r="I302" s="156">
        <f>'[2]Actv PlacedInServc'!S308</f>
        <v>0</v>
      </c>
      <c r="J302" s="156">
        <f>'[2]Actv PlacedInServc'!T308</f>
        <v>0</v>
      </c>
      <c r="K302" s="156">
        <f>'[2]Actv PlacedInServc'!U308</f>
        <v>0</v>
      </c>
      <c r="L302" s="156">
        <f>'[2]Actv PlacedInServc'!V308</f>
        <v>0</v>
      </c>
      <c r="M302" s="156">
        <f>'[2]Actv PlacedInServc'!W308</f>
        <v>0</v>
      </c>
      <c r="N302" s="156">
        <f>'[2]Actv PlacedInServc'!X308</f>
        <v>0</v>
      </c>
      <c r="O302" s="156">
        <f>'[2]Actv PlacedInServc'!Y308</f>
        <v>0</v>
      </c>
      <c r="P302" s="156">
        <f>'[2]Actv PlacedInServc'!Z308</f>
        <v>0</v>
      </c>
      <c r="Q302" s="156">
        <f>'[2]Actv PlacedInServc'!AA308</f>
        <v>0</v>
      </c>
      <c r="R302" s="156">
        <f>'[2]Actv PlacedInServc'!AB308</f>
        <v>0</v>
      </c>
      <c r="S302" s="156">
        <f>'[2]Actv PlacedInServc'!AC308</f>
        <v>0</v>
      </c>
      <c r="T302" s="156">
        <f>'[2]Actv PlacedInServc'!AD308</f>
        <v>0</v>
      </c>
      <c r="U302" s="156">
        <f>'[2]Actv PlacedInServc'!AE308</f>
        <v>0</v>
      </c>
      <c r="V302" s="156">
        <f>'[2]Actv PlacedInServc'!AF308</f>
        <v>0</v>
      </c>
      <c r="W302" s="156">
        <f>'[2]Actv PlacedInServc'!AG308</f>
        <v>0</v>
      </c>
      <c r="X302" s="156">
        <f>'[2]Actv PlacedInServc'!AH308</f>
        <v>0</v>
      </c>
      <c r="Y302" s="156">
        <f>'[2]Actv PlacedInServc'!AI308</f>
        <v>0</v>
      </c>
      <c r="Z302" s="156">
        <f>'[2]Actv PlacedInServc'!AJ308</f>
        <v>0</v>
      </c>
      <c r="AA302" s="156">
        <f>'[2]Actv PlacedInServc'!AK308</f>
        <v>0</v>
      </c>
      <c r="AB302" s="156">
        <f>'[2]Actv PlacedInServc'!AL308</f>
        <v>0</v>
      </c>
      <c r="AC302" s="156">
        <v>0</v>
      </c>
      <c r="AD302" s="156">
        <v>0</v>
      </c>
      <c r="AE302" s="156">
        <v>0</v>
      </c>
      <c r="AF302" s="156">
        <v>0</v>
      </c>
      <c r="AG302" s="156">
        <v>0</v>
      </c>
      <c r="AH302" s="156">
        <v>0</v>
      </c>
      <c r="AI302" s="156">
        <v>0</v>
      </c>
      <c r="AJ302" s="156">
        <v>0</v>
      </c>
      <c r="AK302" s="156">
        <v>0</v>
      </c>
      <c r="AL302" s="156">
        <v>0</v>
      </c>
      <c r="AM302" s="156">
        <v>0</v>
      </c>
      <c r="AN302" s="156">
        <v>0</v>
      </c>
      <c r="AO302" s="156">
        <v>0</v>
      </c>
      <c r="AP302" s="156">
        <f t="shared" si="21"/>
        <v>0</v>
      </c>
      <c r="AQ302" s="156">
        <f t="shared" si="22"/>
        <v>0</v>
      </c>
      <c r="AR302" s="156">
        <f t="shared" si="23"/>
        <v>0</v>
      </c>
    </row>
    <row r="303" spans="1:44" ht="30" x14ac:dyDescent="0.25">
      <c r="A303" s="152" t="str">
        <f>'[2]Actv PlacedInServc'!H309</f>
        <v/>
      </c>
      <c r="B303" s="153" t="str">
        <f>'[2]Actv PlacedInServc'!F309</f>
        <v>Hamburg Area Tank/ Pressure Improvements</v>
      </c>
      <c r="C303" s="154" t="str">
        <f t="shared" si="20"/>
        <v>Hambur</v>
      </c>
      <c r="D303" s="37">
        <f>IFERROR(VLOOKUP(C303,'UPIS Acct PP to SAP mapping'!$C$6:$F$81,4,FALSE),0)</f>
        <v>0</v>
      </c>
      <c r="E303" s="155"/>
      <c r="F303" s="156" t="str">
        <f>'[2]Actv PlacedInServc'!P309</f>
        <v/>
      </c>
      <c r="G303" s="156">
        <f>'[2]Actv PlacedInServc'!Q309</f>
        <v>0</v>
      </c>
      <c r="H303" s="156">
        <f>'[2]Actv PlacedInServc'!R309</f>
        <v>0</v>
      </c>
      <c r="I303" s="156">
        <f>'[2]Actv PlacedInServc'!S309</f>
        <v>0</v>
      </c>
      <c r="J303" s="156">
        <f>'[2]Actv PlacedInServc'!T309</f>
        <v>0</v>
      </c>
      <c r="K303" s="156">
        <f>'[2]Actv PlacedInServc'!U309</f>
        <v>0</v>
      </c>
      <c r="L303" s="156">
        <f>'[2]Actv PlacedInServc'!V309</f>
        <v>0</v>
      </c>
      <c r="M303" s="156">
        <f>'[2]Actv PlacedInServc'!W309</f>
        <v>0</v>
      </c>
      <c r="N303" s="156">
        <f>'[2]Actv PlacedInServc'!X309</f>
        <v>0</v>
      </c>
      <c r="O303" s="156">
        <f>'[2]Actv PlacedInServc'!Y309</f>
        <v>0</v>
      </c>
      <c r="P303" s="156">
        <f>'[2]Actv PlacedInServc'!Z309</f>
        <v>0</v>
      </c>
      <c r="Q303" s="156">
        <f>'[2]Actv PlacedInServc'!AA309</f>
        <v>0</v>
      </c>
      <c r="R303" s="156">
        <f>'[2]Actv PlacedInServc'!AB309</f>
        <v>0</v>
      </c>
      <c r="S303" s="156">
        <f>'[2]Actv PlacedInServc'!AC309</f>
        <v>0</v>
      </c>
      <c r="T303" s="156">
        <f>'[2]Actv PlacedInServc'!AD309</f>
        <v>0</v>
      </c>
      <c r="U303" s="156">
        <f>'[2]Actv PlacedInServc'!AE309</f>
        <v>0</v>
      </c>
      <c r="V303" s="156">
        <f>'[2]Actv PlacedInServc'!AF309</f>
        <v>0</v>
      </c>
      <c r="W303" s="156">
        <f>'[2]Actv PlacedInServc'!AG309</f>
        <v>0</v>
      </c>
      <c r="X303" s="156">
        <f>'[2]Actv PlacedInServc'!AH309</f>
        <v>0</v>
      </c>
      <c r="Y303" s="156">
        <f>'[2]Actv PlacedInServc'!AI309</f>
        <v>0</v>
      </c>
      <c r="Z303" s="156">
        <f>'[2]Actv PlacedInServc'!AJ309</f>
        <v>0</v>
      </c>
      <c r="AA303" s="156">
        <f>'[2]Actv PlacedInServc'!AK309</f>
        <v>0</v>
      </c>
      <c r="AB303" s="156">
        <f>'[2]Actv PlacedInServc'!AL309</f>
        <v>0</v>
      </c>
      <c r="AC303" s="156">
        <v>0</v>
      </c>
      <c r="AD303" s="156">
        <v>0</v>
      </c>
      <c r="AE303" s="156">
        <v>0</v>
      </c>
      <c r="AF303" s="156">
        <v>0</v>
      </c>
      <c r="AG303" s="156">
        <v>0</v>
      </c>
      <c r="AH303" s="156">
        <v>0</v>
      </c>
      <c r="AI303" s="156">
        <v>0</v>
      </c>
      <c r="AJ303" s="156">
        <v>0</v>
      </c>
      <c r="AK303" s="156">
        <v>0</v>
      </c>
      <c r="AL303" s="156">
        <v>0</v>
      </c>
      <c r="AM303" s="156">
        <v>0</v>
      </c>
      <c r="AN303" s="156">
        <v>0</v>
      </c>
      <c r="AO303" s="156">
        <v>0</v>
      </c>
      <c r="AP303" s="156">
        <f t="shared" si="21"/>
        <v>0</v>
      </c>
      <c r="AQ303" s="156">
        <f t="shared" si="22"/>
        <v>0</v>
      </c>
      <c r="AR303" s="156">
        <f t="shared" si="23"/>
        <v>0</v>
      </c>
    </row>
    <row r="304" spans="1:44" x14ac:dyDescent="0.25">
      <c r="A304" s="152" t="str">
        <f>'[2]Actv PlacedInServc'!H310</f>
        <v>10131120</v>
      </c>
      <c r="B304" s="153" t="str">
        <f>'[2]Actv PlacedInServc'!F310</f>
        <v>311000-Pumping Equipment</v>
      </c>
      <c r="C304" s="154" t="str">
        <f t="shared" si="20"/>
        <v>311000</v>
      </c>
      <c r="D304" s="37" t="str">
        <f>IFERROR(VLOOKUP(C304,'UPIS Acct PP to SAP mapping'!$C$6:$F$81,4,FALSE),0)</f>
        <v>WATER</v>
      </c>
      <c r="E304" s="155"/>
      <c r="F304" s="156">
        <f>'[2]Actv PlacedInServc'!P310</f>
        <v>0</v>
      </c>
      <c r="G304" s="156">
        <f>'[2]Actv PlacedInServc'!Q310</f>
        <v>0</v>
      </c>
      <c r="H304" s="156">
        <f>'[2]Actv PlacedInServc'!R310</f>
        <v>0</v>
      </c>
      <c r="I304" s="156">
        <f>'[2]Actv PlacedInServc'!S310</f>
        <v>0</v>
      </c>
      <c r="J304" s="156">
        <f>'[2]Actv PlacedInServc'!T310</f>
        <v>0</v>
      </c>
      <c r="K304" s="156">
        <f>'[2]Actv PlacedInServc'!U310</f>
        <v>0</v>
      </c>
      <c r="L304" s="156">
        <f>'[2]Actv PlacedInServc'!V310</f>
        <v>0</v>
      </c>
      <c r="M304" s="156">
        <f>'[2]Actv PlacedInServc'!W310</f>
        <v>0</v>
      </c>
      <c r="N304" s="156">
        <f>'[2]Actv PlacedInServc'!X310</f>
        <v>0</v>
      </c>
      <c r="O304" s="156">
        <f>'[2]Actv PlacedInServc'!Y310</f>
        <v>0</v>
      </c>
      <c r="P304" s="156">
        <f>'[2]Actv PlacedInServc'!Z310</f>
        <v>0</v>
      </c>
      <c r="Q304" s="156">
        <f>'[2]Actv PlacedInServc'!AA310</f>
        <v>0</v>
      </c>
      <c r="R304" s="156">
        <f>'[2]Actv PlacedInServc'!AB310</f>
        <v>0</v>
      </c>
      <c r="S304" s="156">
        <f>'[2]Actv PlacedInServc'!AC310</f>
        <v>0</v>
      </c>
      <c r="T304" s="156">
        <f>'[2]Actv PlacedInServc'!AD310</f>
        <v>0</v>
      </c>
      <c r="U304" s="156">
        <f>'[2]Actv PlacedInServc'!AE310</f>
        <v>0</v>
      </c>
      <c r="V304" s="156">
        <f>'[2]Actv PlacedInServc'!AF310</f>
        <v>0</v>
      </c>
      <c r="W304" s="156">
        <f>'[2]Actv PlacedInServc'!AG310</f>
        <v>0</v>
      </c>
      <c r="X304" s="156">
        <f>'[2]Actv PlacedInServc'!AH310</f>
        <v>0</v>
      </c>
      <c r="Y304" s="156">
        <f>'[2]Actv PlacedInServc'!AI310</f>
        <v>0</v>
      </c>
      <c r="Z304" s="156">
        <f>'[2]Actv PlacedInServc'!AJ310</f>
        <v>0</v>
      </c>
      <c r="AA304" s="156">
        <f>'[2]Actv PlacedInServc'!AK310</f>
        <v>0</v>
      </c>
      <c r="AB304" s="156">
        <f>'[2]Actv PlacedInServc'!AL310</f>
        <v>0</v>
      </c>
      <c r="AC304" s="156">
        <v>0</v>
      </c>
      <c r="AD304" s="156">
        <v>0</v>
      </c>
      <c r="AE304" s="156">
        <v>0</v>
      </c>
      <c r="AF304" s="156">
        <v>0</v>
      </c>
      <c r="AG304" s="156">
        <v>0</v>
      </c>
      <c r="AH304" s="156">
        <v>0</v>
      </c>
      <c r="AI304" s="156">
        <v>0</v>
      </c>
      <c r="AJ304" s="156">
        <v>0</v>
      </c>
      <c r="AK304" s="156">
        <v>0</v>
      </c>
      <c r="AL304" s="156">
        <v>0</v>
      </c>
      <c r="AM304" s="156">
        <v>0</v>
      </c>
      <c r="AN304" s="156">
        <v>0</v>
      </c>
      <c r="AO304" s="156">
        <v>4199999.748135699</v>
      </c>
      <c r="AP304" s="156">
        <f t="shared" si="21"/>
        <v>0</v>
      </c>
      <c r="AQ304" s="156">
        <f t="shared" si="22"/>
        <v>0</v>
      </c>
      <c r="AR304" s="156">
        <f t="shared" si="23"/>
        <v>0</v>
      </c>
    </row>
    <row r="305" spans="1:44" x14ac:dyDescent="0.25">
      <c r="A305" s="152" t="str">
        <f>'[2]Actv PlacedInServc'!H311</f>
        <v>10131120</v>
      </c>
      <c r="B305" s="153" t="str">
        <f>'[2]Actv PlacedInServc'!F311</f>
        <v>311200-Pump Eqp Electric</v>
      </c>
      <c r="C305" s="154" t="str">
        <f t="shared" si="20"/>
        <v>311200</v>
      </c>
      <c r="D305" s="37" t="str">
        <f>IFERROR(VLOOKUP(C305,'UPIS Acct PP to SAP mapping'!$C$6:$F$81,4,FALSE),0)</f>
        <v>WATER</v>
      </c>
      <c r="E305" s="155"/>
      <c r="F305" s="156">
        <f>'[2]Actv PlacedInServc'!P311</f>
        <v>0</v>
      </c>
      <c r="G305" s="156">
        <f>'[2]Actv PlacedInServc'!Q311</f>
        <v>0</v>
      </c>
      <c r="H305" s="156">
        <f>'[2]Actv PlacedInServc'!R311</f>
        <v>0</v>
      </c>
      <c r="I305" s="156">
        <f>'[2]Actv PlacedInServc'!S311</f>
        <v>0</v>
      </c>
      <c r="J305" s="156">
        <f>'[2]Actv PlacedInServc'!T311</f>
        <v>0</v>
      </c>
      <c r="K305" s="156">
        <f>'[2]Actv PlacedInServc'!U311</f>
        <v>0</v>
      </c>
      <c r="L305" s="156">
        <f>'[2]Actv PlacedInServc'!V311</f>
        <v>0</v>
      </c>
      <c r="M305" s="156">
        <f>'[2]Actv PlacedInServc'!W311</f>
        <v>0</v>
      </c>
      <c r="N305" s="156">
        <f>'[2]Actv PlacedInServc'!X311</f>
        <v>0</v>
      </c>
      <c r="O305" s="156">
        <f>'[2]Actv PlacedInServc'!Y311</f>
        <v>0</v>
      </c>
      <c r="P305" s="156">
        <f>'[2]Actv PlacedInServc'!Z311</f>
        <v>0</v>
      </c>
      <c r="Q305" s="156">
        <f>'[2]Actv PlacedInServc'!AA311</f>
        <v>0</v>
      </c>
      <c r="R305" s="156">
        <f>'[2]Actv PlacedInServc'!AB311</f>
        <v>0</v>
      </c>
      <c r="S305" s="156">
        <f>'[2]Actv PlacedInServc'!AC311</f>
        <v>0</v>
      </c>
      <c r="T305" s="156">
        <f>'[2]Actv PlacedInServc'!AD311</f>
        <v>0</v>
      </c>
      <c r="U305" s="156">
        <f>'[2]Actv PlacedInServc'!AE311</f>
        <v>0</v>
      </c>
      <c r="V305" s="156">
        <f>'[2]Actv PlacedInServc'!AF311</f>
        <v>0</v>
      </c>
      <c r="W305" s="156">
        <f>'[2]Actv PlacedInServc'!AG311</f>
        <v>0</v>
      </c>
      <c r="X305" s="156">
        <f>'[2]Actv PlacedInServc'!AH311</f>
        <v>0</v>
      </c>
      <c r="Y305" s="156">
        <f>'[2]Actv PlacedInServc'!AI311</f>
        <v>0</v>
      </c>
      <c r="Z305" s="156">
        <f>'[2]Actv PlacedInServc'!AJ311</f>
        <v>0</v>
      </c>
      <c r="AA305" s="156">
        <f>'[2]Actv PlacedInServc'!AK311</f>
        <v>0</v>
      </c>
      <c r="AB305" s="156">
        <f>'[2]Actv PlacedInServc'!AL311</f>
        <v>0</v>
      </c>
      <c r="AC305" s="156">
        <v>0</v>
      </c>
      <c r="AD305" s="156">
        <v>0</v>
      </c>
      <c r="AE305" s="156">
        <v>0</v>
      </c>
      <c r="AF305" s="156">
        <v>0</v>
      </c>
      <c r="AG305" s="156">
        <v>0</v>
      </c>
      <c r="AH305" s="156">
        <v>0</v>
      </c>
      <c r="AI305" s="156">
        <v>0</v>
      </c>
      <c r="AJ305" s="156">
        <v>0</v>
      </c>
      <c r="AK305" s="156">
        <v>0</v>
      </c>
      <c r="AL305" s="156">
        <v>0</v>
      </c>
      <c r="AM305" s="156">
        <v>0</v>
      </c>
      <c r="AN305" s="156">
        <v>0</v>
      </c>
      <c r="AO305" s="156">
        <v>1799999.8920581569</v>
      </c>
      <c r="AP305" s="156">
        <f t="shared" si="21"/>
        <v>0</v>
      </c>
      <c r="AQ305" s="156">
        <f t="shared" si="22"/>
        <v>0</v>
      </c>
      <c r="AR305" s="156">
        <f t="shared" si="23"/>
        <v>0</v>
      </c>
    </row>
    <row r="306" spans="1:44" x14ac:dyDescent="0.25">
      <c r="A306" s="152" t="str">
        <f>'[2]Actv PlacedInServc'!H312</f>
        <v/>
      </c>
      <c r="B306" s="153" t="str">
        <f>'[2]Actv PlacedInServc'!F312</f>
        <v/>
      </c>
      <c r="C306" s="154" t="str">
        <f t="shared" si="20"/>
        <v/>
      </c>
      <c r="D306" s="37">
        <f>IFERROR(VLOOKUP(C306,'UPIS Acct PP to SAP mapping'!$C$6:$F$81,4,FALSE),0)</f>
        <v>0</v>
      </c>
      <c r="E306" s="155" t="str">
        <f>IF(A306="", B306, E305)</f>
        <v/>
      </c>
      <c r="F306" s="156" t="str">
        <f>'[2]Actv PlacedInServc'!P312</f>
        <v/>
      </c>
      <c r="G306" s="156" t="str">
        <f>'[2]Actv PlacedInServc'!Q312</f>
        <v/>
      </c>
      <c r="H306" s="156" t="str">
        <f>'[2]Actv PlacedInServc'!R312</f>
        <v/>
      </c>
      <c r="I306" s="156" t="str">
        <f>'[2]Actv PlacedInServc'!S312</f>
        <v/>
      </c>
      <c r="J306" s="156" t="str">
        <f>'[2]Actv PlacedInServc'!T312</f>
        <v/>
      </c>
      <c r="K306" s="156" t="str">
        <f>'[2]Actv PlacedInServc'!U312</f>
        <v/>
      </c>
      <c r="L306" s="156" t="str">
        <f>'[2]Actv PlacedInServc'!V312</f>
        <v/>
      </c>
      <c r="M306" s="156" t="str">
        <f>'[2]Actv PlacedInServc'!W312</f>
        <v/>
      </c>
      <c r="N306" s="156" t="str">
        <f>'[2]Actv PlacedInServc'!X312</f>
        <v/>
      </c>
      <c r="O306" s="156" t="str">
        <f>'[2]Actv PlacedInServc'!Y312</f>
        <v/>
      </c>
      <c r="P306" s="156" t="str">
        <f>'[2]Actv PlacedInServc'!Z312</f>
        <v/>
      </c>
      <c r="Q306" s="156" t="str">
        <f>'[2]Actv PlacedInServc'!AA312</f>
        <v/>
      </c>
      <c r="R306" s="156" t="str">
        <f>'[2]Actv PlacedInServc'!AB312</f>
        <v/>
      </c>
      <c r="S306" s="156" t="str">
        <f>'[2]Actv PlacedInServc'!AC312</f>
        <v/>
      </c>
      <c r="T306" s="156" t="str">
        <f>'[2]Actv PlacedInServc'!AD312</f>
        <v/>
      </c>
      <c r="U306" s="156" t="str">
        <f>'[2]Actv PlacedInServc'!AE312</f>
        <v/>
      </c>
      <c r="V306" s="156" t="str">
        <f>'[2]Actv PlacedInServc'!AF312</f>
        <v/>
      </c>
      <c r="W306" s="156" t="str">
        <f>'[2]Actv PlacedInServc'!AG312</f>
        <v/>
      </c>
      <c r="X306" s="156" t="str">
        <f>'[2]Actv PlacedInServc'!AH312</f>
        <v/>
      </c>
      <c r="Y306" s="156" t="str">
        <f>'[2]Actv PlacedInServc'!AI312</f>
        <v/>
      </c>
      <c r="Z306" s="156" t="str">
        <f>'[2]Actv PlacedInServc'!AJ312</f>
        <v/>
      </c>
      <c r="AA306" s="156" t="str">
        <f>'[2]Actv PlacedInServc'!AK312</f>
        <v/>
      </c>
      <c r="AB306" s="156" t="str">
        <f>'[2]Actv PlacedInServc'!AL312</f>
        <v/>
      </c>
      <c r="AC306" s="156" t="s">
        <v>302</v>
      </c>
      <c r="AD306" s="156" t="s">
        <v>302</v>
      </c>
      <c r="AE306" s="156" t="s">
        <v>302</v>
      </c>
      <c r="AF306" s="156" t="s">
        <v>302</v>
      </c>
      <c r="AG306" s="156" t="s">
        <v>302</v>
      </c>
      <c r="AH306" s="156" t="s">
        <v>302</v>
      </c>
      <c r="AI306" s="156" t="s">
        <v>302</v>
      </c>
      <c r="AJ306" s="156" t="s">
        <v>302</v>
      </c>
      <c r="AK306" s="156" t="s">
        <v>302</v>
      </c>
      <c r="AL306" s="156" t="s">
        <v>302</v>
      </c>
      <c r="AM306" s="156" t="s">
        <v>302</v>
      </c>
      <c r="AN306" s="156" t="s">
        <v>302</v>
      </c>
      <c r="AO306" s="156">
        <v>0</v>
      </c>
      <c r="AP306" s="156">
        <f t="shared" si="21"/>
        <v>0</v>
      </c>
      <c r="AQ306" s="156">
        <f t="shared" si="22"/>
        <v>0</v>
      </c>
      <c r="AR306" s="156">
        <f t="shared" si="23"/>
        <v>0</v>
      </c>
    </row>
    <row r="307" spans="1:44" x14ac:dyDescent="0.25">
      <c r="A307" s="152" t="str">
        <f>'[2]Actv PlacedInServc'!H313</f>
        <v/>
      </c>
      <c r="B307" s="153" t="str">
        <f>'[2]Actv PlacedInServc'!F313</f>
        <v/>
      </c>
      <c r="C307" s="154" t="str">
        <f t="shared" si="20"/>
        <v/>
      </c>
      <c r="D307" s="37">
        <f>IFERROR(VLOOKUP(C307,'UPIS Acct PP to SAP mapping'!$C$6:$F$81,4,FALSE),0)</f>
        <v>0</v>
      </c>
      <c r="E307" s="155" t="str">
        <f>IF(A307="", B307, E306)</f>
        <v/>
      </c>
      <c r="F307" s="156" t="str">
        <f>'[2]Actv PlacedInServc'!P313</f>
        <v/>
      </c>
      <c r="G307" s="156" t="str">
        <f>'[2]Actv PlacedInServc'!Q313</f>
        <v/>
      </c>
      <c r="H307" s="156" t="str">
        <f>'[2]Actv PlacedInServc'!R313</f>
        <v/>
      </c>
      <c r="I307" s="156" t="str">
        <f>'[2]Actv PlacedInServc'!S313</f>
        <v/>
      </c>
      <c r="J307" s="156" t="str">
        <f>'[2]Actv PlacedInServc'!T313</f>
        <v/>
      </c>
      <c r="K307" s="156" t="str">
        <f>'[2]Actv PlacedInServc'!U313</f>
        <v/>
      </c>
      <c r="L307" s="156" t="str">
        <f>'[2]Actv PlacedInServc'!V313</f>
        <v/>
      </c>
      <c r="M307" s="156" t="str">
        <f>'[2]Actv PlacedInServc'!W313</f>
        <v/>
      </c>
      <c r="N307" s="156" t="str">
        <f>'[2]Actv PlacedInServc'!X313</f>
        <v/>
      </c>
      <c r="O307" s="156" t="str">
        <f>'[2]Actv PlacedInServc'!Y313</f>
        <v/>
      </c>
      <c r="P307" s="156" t="str">
        <f>'[2]Actv PlacedInServc'!Z313</f>
        <v/>
      </c>
      <c r="Q307" s="156" t="str">
        <f>'[2]Actv PlacedInServc'!AA313</f>
        <v/>
      </c>
      <c r="R307" s="156" t="str">
        <f>'[2]Actv PlacedInServc'!AB313</f>
        <v/>
      </c>
      <c r="S307" s="156" t="str">
        <f>'[2]Actv PlacedInServc'!AC313</f>
        <v/>
      </c>
      <c r="T307" s="156" t="str">
        <f>'[2]Actv PlacedInServc'!AD313</f>
        <v/>
      </c>
      <c r="U307" s="156" t="str">
        <f>'[2]Actv PlacedInServc'!AE313</f>
        <v/>
      </c>
      <c r="V307" s="156" t="str">
        <f>'[2]Actv PlacedInServc'!AF313</f>
        <v/>
      </c>
      <c r="W307" s="156" t="str">
        <f>'[2]Actv PlacedInServc'!AG313</f>
        <v/>
      </c>
      <c r="X307" s="156" t="str">
        <f>'[2]Actv PlacedInServc'!AH313</f>
        <v/>
      </c>
      <c r="Y307" s="156" t="str">
        <f>'[2]Actv PlacedInServc'!AI313</f>
        <v/>
      </c>
      <c r="Z307" s="156" t="str">
        <f>'[2]Actv PlacedInServc'!AJ313</f>
        <v/>
      </c>
      <c r="AA307" s="156" t="str">
        <f>'[2]Actv PlacedInServc'!AK313</f>
        <v/>
      </c>
      <c r="AB307" s="156" t="str">
        <f>'[2]Actv PlacedInServc'!AL313</f>
        <v/>
      </c>
      <c r="AC307" s="156" t="s">
        <v>302</v>
      </c>
      <c r="AD307" s="156" t="s">
        <v>302</v>
      </c>
      <c r="AE307" s="156" t="s">
        <v>302</v>
      </c>
      <c r="AF307" s="156" t="s">
        <v>302</v>
      </c>
      <c r="AG307" s="156" t="s">
        <v>302</v>
      </c>
      <c r="AH307" s="156" t="s">
        <v>302</v>
      </c>
      <c r="AI307" s="156" t="s">
        <v>302</v>
      </c>
      <c r="AJ307" s="156" t="s">
        <v>302</v>
      </c>
      <c r="AK307" s="156" t="s">
        <v>302</v>
      </c>
      <c r="AL307" s="156" t="s">
        <v>302</v>
      </c>
      <c r="AM307" s="156" t="s">
        <v>302</v>
      </c>
      <c r="AN307" s="156" t="s">
        <v>302</v>
      </c>
      <c r="AO307" s="156">
        <v>0</v>
      </c>
      <c r="AP307" s="156">
        <f t="shared" si="21"/>
        <v>0</v>
      </c>
      <c r="AQ307" s="156">
        <f t="shared" si="22"/>
        <v>0</v>
      </c>
      <c r="AR307" s="156">
        <f t="shared" si="23"/>
        <v>0</v>
      </c>
    </row>
    <row r="308" spans="1:44" x14ac:dyDescent="0.25">
      <c r="A308" s="152" t="str">
        <f>'[2]Actv PlacedInServc'!H314</f>
        <v/>
      </c>
      <c r="B308" s="153" t="str">
        <f>'[2]Actv PlacedInServc'!F314</f>
        <v/>
      </c>
      <c r="C308" s="154" t="str">
        <f t="shared" si="20"/>
        <v/>
      </c>
      <c r="D308" s="37">
        <f>IFERROR(VLOOKUP(C308,'UPIS Acct PP to SAP mapping'!$C$6:$F$81,4,FALSE),0)</f>
        <v>0</v>
      </c>
      <c r="E308" s="155"/>
      <c r="F308" s="156" t="str">
        <f>'[2]Actv PlacedInServc'!P314</f>
        <v/>
      </c>
      <c r="G308" s="156">
        <f>'[2]Actv PlacedInServc'!Q314</f>
        <v>0</v>
      </c>
      <c r="H308" s="156">
        <f>'[2]Actv PlacedInServc'!R314</f>
        <v>0</v>
      </c>
      <c r="I308" s="156">
        <f>'[2]Actv PlacedInServc'!S314</f>
        <v>0</v>
      </c>
      <c r="J308" s="156">
        <f>'[2]Actv PlacedInServc'!T314</f>
        <v>0</v>
      </c>
      <c r="K308" s="156">
        <f>'[2]Actv PlacedInServc'!U314</f>
        <v>0</v>
      </c>
      <c r="L308" s="156">
        <f>'[2]Actv PlacedInServc'!V314</f>
        <v>0</v>
      </c>
      <c r="M308" s="156">
        <f>'[2]Actv PlacedInServc'!W314</f>
        <v>0</v>
      </c>
      <c r="N308" s="156">
        <f>'[2]Actv PlacedInServc'!X314</f>
        <v>0</v>
      </c>
      <c r="O308" s="156">
        <f>'[2]Actv PlacedInServc'!Y314</f>
        <v>0</v>
      </c>
      <c r="P308" s="156">
        <f>'[2]Actv PlacedInServc'!Z314</f>
        <v>0</v>
      </c>
      <c r="Q308" s="156">
        <f>'[2]Actv PlacedInServc'!AA314</f>
        <v>0</v>
      </c>
      <c r="R308" s="156">
        <f>'[2]Actv PlacedInServc'!AB314</f>
        <v>0</v>
      </c>
      <c r="S308" s="156">
        <f>'[2]Actv PlacedInServc'!AC314</f>
        <v>0</v>
      </c>
      <c r="T308" s="156">
        <f>'[2]Actv PlacedInServc'!AD314</f>
        <v>0</v>
      </c>
      <c r="U308" s="156">
        <f>'[2]Actv PlacedInServc'!AE314</f>
        <v>0</v>
      </c>
      <c r="V308" s="156">
        <f>'[2]Actv PlacedInServc'!AF314</f>
        <v>0</v>
      </c>
      <c r="W308" s="156">
        <f>'[2]Actv PlacedInServc'!AG314</f>
        <v>0</v>
      </c>
      <c r="X308" s="156">
        <f>'[2]Actv PlacedInServc'!AH314</f>
        <v>0</v>
      </c>
      <c r="Y308" s="156">
        <f>'[2]Actv PlacedInServc'!AI314</f>
        <v>0</v>
      </c>
      <c r="Z308" s="156">
        <f>'[2]Actv PlacedInServc'!AJ314</f>
        <v>0</v>
      </c>
      <c r="AA308" s="156">
        <f>'[2]Actv PlacedInServc'!AK314</f>
        <v>0</v>
      </c>
      <c r="AB308" s="156">
        <f>'[2]Actv PlacedInServc'!AL314</f>
        <v>0</v>
      </c>
      <c r="AC308" s="156">
        <v>0</v>
      </c>
      <c r="AD308" s="156">
        <v>0</v>
      </c>
      <c r="AE308" s="156">
        <v>0</v>
      </c>
      <c r="AF308" s="156">
        <v>0</v>
      </c>
      <c r="AG308" s="156">
        <v>0</v>
      </c>
      <c r="AH308" s="156">
        <v>0</v>
      </c>
      <c r="AI308" s="156">
        <v>0</v>
      </c>
      <c r="AJ308" s="156">
        <v>0</v>
      </c>
      <c r="AK308" s="156">
        <v>0</v>
      </c>
      <c r="AL308" s="156">
        <v>0</v>
      </c>
      <c r="AM308" s="156">
        <v>0</v>
      </c>
      <c r="AN308" s="156">
        <v>0</v>
      </c>
      <c r="AO308" s="156">
        <v>0</v>
      </c>
      <c r="AP308" s="156">
        <f t="shared" si="21"/>
        <v>0</v>
      </c>
      <c r="AQ308" s="156">
        <f t="shared" si="22"/>
        <v>0</v>
      </c>
      <c r="AR308" s="156">
        <f t="shared" si="23"/>
        <v>0</v>
      </c>
    </row>
    <row r="309" spans="1:44" x14ac:dyDescent="0.25">
      <c r="A309" s="152" t="str">
        <f>'[2]Actv PlacedInServc'!H315</f>
        <v/>
      </c>
      <c r="B309" s="153" t="str">
        <f>'[2]Actv PlacedInServc'!F315</f>
        <v>RRS High Service Pump Station</v>
      </c>
      <c r="C309" s="154" t="str">
        <f t="shared" si="20"/>
        <v>RRS Hi</v>
      </c>
      <c r="D309" s="37">
        <f>IFERROR(VLOOKUP(C309,'UPIS Acct PP to SAP mapping'!$C$6:$F$81,4,FALSE),0)</f>
        <v>0</v>
      </c>
      <c r="E309" s="155"/>
      <c r="F309" s="156" t="str">
        <f>'[2]Actv PlacedInServc'!P315</f>
        <v/>
      </c>
      <c r="G309" s="156">
        <f>'[2]Actv PlacedInServc'!Q315</f>
        <v>0</v>
      </c>
      <c r="H309" s="156">
        <f>'[2]Actv PlacedInServc'!R315</f>
        <v>0</v>
      </c>
      <c r="I309" s="156">
        <f>'[2]Actv PlacedInServc'!S315</f>
        <v>0</v>
      </c>
      <c r="J309" s="156">
        <f>'[2]Actv PlacedInServc'!T315</f>
        <v>0</v>
      </c>
      <c r="K309" s="156">
        <f>'[2]Actv PlacedInServc'!U315</f>
        <v>0</v>
      </c>
      <c r="L309" s="156">
        <f>'[2]Actv PlacedInServc'!V315</f>
        <v>0</v>
      </c>
      <c r="M309" s="156">
        <f>'[2]Actv PlacedInServc'!W315</f>
        <v>0</v>
      </c>
      <c r="N309" s="156">
        <f>'[2]Actv PlacedInServc'!X315</f>
        <v>0</v>
      </c>
      <c r="O309" s="156">
        <f>'[2]Actv PlacedInServc'!Y315</f>
        <v>0</v>
      </c>
      <c r="P309" s="156">
        <f>'[2]Actv PlacedInServc'!Z315</f>
        <v>0</v>
      </c>
      <c r="Q309" s="156">
        <f>'[2]Actv PlacedInServc'!AA315</f>
        <v>0</v>
      </c>
      <c r="R309" s="156">
        <f>'[2]Actv PlacedInServc'!AB315</f>
        <v>0</v>
      </c>
      <c r="S309" s="156">
        <f>'[2]Actv PlacedInServc'!AC315</f>
        <v>0</v>
      </c>
      <c r="T309" s="156">
        <f>'[2]Actv PlacedInServc'!AD315</f>
        <v>0</v>
      </c>
      <c r="U309" s="156">
        <f>'[2]Actv PlacedInServc'!AE315</f>
        <v>0</v>
      </c>
      <c r="V309" s="156">
        <f>'[2]Actv PlacedInServc'!AF315</f>
        <v>0</v>
      </c>
      <c r="W309" s="156">
        <f>'[2]Actv PlacedInServc'!AG315</f>
        <v>0</v>
      </c>
      <c r="X309" s="156">
        <f>'[2]Actv PlacedInServc'!AH315</f>
        <v>0</v>
      </c>
      <c r="Y309" s="156">
        <f>'[2]Actv PlacedInServc'!AI315</f>
        <v>0</v>
      </c>
      <c r="Z309" s="156">
        <f>'[2]Actv PlacedInServc'!AJ315</f>
        <v>0</v>
      </c>
      <c r="AA309" s="156">
        <f>'[2]Actv PlacedInServc'!AK315</f>
        <v>0</v>
      </c>
      <c r="AB309" s="156">
        <f>'[2]Actv PlacedInServc'!AL315</f>
        <v>0</v>
      </c>
      <c r="AC309" s="156">
        <v>0</v>
      </c>
      <c r="AD309" s="156">
        <v>0</v>
      </c>
      <c r="AE309" s="156">
        <v>0</v>
      </c>
      <c r="AF309" s="156">
        <v>0</v>
      </c>
      <c r="AG309" s="156">
        <v>0</v>
      </c>
      <c r="AH309" s="156">
        <v>0</v>
      </c>
      <c r="AI309" s="156">
        <v>0</v>
      </c>
      <c r="AJ309" s="156">
        <v>0</v>
      </c>
      <c r="AK309" s="156">
        <v>0</v>
      </c>
      <c r="AL309" s="156">
        <v>0</v>
      </c>
      <c r="AM309" s="156">
        <v>0</v>
      </c>
      <c r="AN309" s="156">
        <v>0</v>
      </c>
      <c r="AO309" s="156">
        <v>0</v>
      </c>
      <c r="AP309" s="156">
        <f t="shared" si="21"/>
        <v>0</v>
      </c>
      <c r="AQ309" s="156">
        <f t="shared" si="22"/>
        <v>0</v>
      </c>
      <c r="AR309" s="156">
        <f t="shared" si="23"/>
        <v>0</v>
      </c>
    </row>
    <row r="310" spans="1:44" x14ac:dyDescent="0.25">
      <c r="A310" s="152" t="str">
        <f>'[2]Actv PlacedInServc'!H316</f>
        <v>10133100</v>
      </c>
      <c r="B310" s="153" t="str">
        <f>'[2]Actv PlacedInServc'!F316</f>
        <v>331200-TD Mains 6in to 8in</v>
      </c>
      <c r="C310" s="154" t="str">
        <f t="shared" si="20"/>
        <v>331200</v>
      </c>
      <c r="D310" s="37" t="str">
        <f>IFERROR(VLOOKUP(C310,'UPIS Acct PP to SAP mapping'!$C$6:$F$81,4,FALSE),0)</f>
        <v>WATER</v>
      </c>
      <c r="E310" s="155"/>
      <c r="F310" s="156">
        <f>'[2]Actv PlacedInServc'!P316</f>
        <v>0</v>
      </c>
      <c r="G310" s="156">
        <f>'[2]Actv PlacedInServc'!Q316</f>
        <v>0</v>
      </c>
      <c r="H310" s="156">
        <f>'[2]Actv PlacedInServc'!R316</f>
        <v>0</v>
      </c>
      <c r="I310" s="156">
        <f>'[2]Actv PlacedInServc'!S316</f>
        <v>0</v>
      </c>
      <c r="J310" s="156">
        <f>'[2]Actv PlacedInServc'!T316</f>
        <v>0</v>
      </c>
      <c r="K310" s="156">
        <f>'[2]Actv PlacedInServc'!U316</f>
        <v>0</v>
      </c>
      <c r="L310" s="156">
        <f>'[2]Actv PlacedInServc'!V316</f>
        <v>0</v>
      </c>
      <c r="M310" s="156">
        <f>'[2]Actv PlacedInServc'!W316</f>
        <v>0</v>
      </c>
      <c r="N310" s="156">
        <f>'[2]Actv PlacedInServc'!X316</f>
        <v>0</v>
      </c>
      <c r="O310" s="156">
        <f>'[2]Actv PlacedInServc'!Y316</f>
        <v>0</v>
      </c>
      <c r="P310" s="156">
        <f>'[2]Actv PlacedInServc'!Z316</f>
        <v>0</v>
      </c>
      <c r="Q310" s="156">
        <f>'[2]Actv PlacedInServc'!AA316</f>
        <v>0</v>
      </c>
      <c r="R310" s="156">
        <f>'[2]Actv PlacedInServc'!AB316</f>
        <v>0</v>
      </c>
      <c r="S310" s="156">
        <f>'[2]Actv PlacedInServc'!AC316</f>
        <v>0</v>
      </c>
      <c r="T310" s="156">
        <f>'[2]Actv PlacedInServc'!AD316</f>
        <v>0</v>
      </c>
      <c r="U310" s="156">
        <f>'[2]Actv PlacedInServc'!AE316</f>
        <v>0</v>
      </c>
      <c r="V310" s="156">
        <f>'[2]Actv PlacedInServc'!AF316</f>
        <v>0</v>
      </c>
      <c r="W310" s="156">
        <f>'[2]Actv PlacedInServc'!AG316</f>
        <v>0</v>
      </c>
      <c r="X310" s="156">
        <f>'[2]Actv PlacedInServc'!AH316</f>
        <v>0</v>
      </c>
      <c r="Y310" s="156">
        <f>'[2]Actv PlacedInServc'!AI316</f>
        <v>0</v>
      </c>
      <c r="Z310" s="156">
        <f>'[2]Actv PlacedInServc'!AJ316</f>
        <v>0</v>
      </c>
      <c r="AA310" s="156">
        <f>'[2]Actv PlacedInServc'!AK316</f>
        <v>0</v>
      </c>
      <c r="AB310" s="156">
        <f>'[2]Actv PlacedInServc'!AL316</f>
        <v>0</v>
      </c>
      <c r="AC310" s="156">
        <v>0</v>
      </c>
      <c r="AD310" s="156">
        <v>0</v>
      </c>
      <c r="AE310" s="156">
        <v>0</v>
      </c>
      <c r="AF310" s="156">
        <v>0</v>
      </c>
      <c r="AG310" s="156">
        <v>0</v>
      </c>
      <c r="AH310" s="156">
        <v>0</v>
      </c>
      <c r="AI310" s="156">
        <v>0</v>
      </c>
      <c r="AJ310" s="156">
        <v>0</v>
      </c>
      <c r="AK310" s="156">
        <v>0</v>
      </c>
      <c r="AL310" s="156">
        <v>0</v>
      </c>
      <c r="AM310" s="156">
        <v>0</v>
      </c>
      <c r="AN310" s="156">
        <v>0</v>
      </c>
      <c r="AO310" s="156">
        <v>0</v>
      </c>
      <c r="AP310" s="156">
        <f t="shared" si="21"/>
        <v>0</v>
      </c>
      <c r="AQ310" s="156">
        <f t="shared" si="22"/>
        <v>0</v>
      </c>
      <c r="AR310" s="156">
        <f t="shared" si="23"/>
        <v>0</v>
      </c>
    </row>
    <row r="311" spans="1:44" x14ac:dyDescent="0.25">
      <c r="A311" s="152" t="str">
        <f>'[2]Actv PlacedInServc'!H317</f>
        <v/>
      </c>
      <c r="B311" s="153" t="str">
        <f>'[2]Actv PlacedInServc'!F317</f>
        <v/>
      </c>
      <c r="C311" s="154" t="str">
        <f t="shared" si="20"/>
        <v/>
      </c>
      <c r="D311" s="37">
        <f>IFERROR(VLOOKUP(C311,'UPIS Acct PP to SAP mapping'!$C$6:$F$81,4,FALSE),0)</f>
        <v>0</v>
      </c>
      <c r="E311" s="155"/>
      <c r="F311" s="156" t="str">
        <f>'[2]Actv PlacedInServc'!P317</f>
        <v/>
      </c>
      <c r="G311" s="156" t="str">
        <f>'[2]Actv PlacedInServc'!Q317</f>
        <v/>
      </c>
      <c r="H311" s="156" t="str">
        <f>'[2]Actv PlacedInServc'!R317</f>
        <v/>
      </c>
      <c r="I311" s="156" t="str">
        <f>'[2]Actv PlacedInServc'!S317</f>
        <v/>
      </c>
      <c r="J311" s="156" t="str">
        <f>'[2]Actv PlacedInServc'!T317</f>
        <v/>
      </c>
      <c r="K311" s="156" t="str">
        <f>'[2]Actv PlacedInServc'!U317</f>
        <v/>
      </c>
      <c r="L311" s="156" t="str">
        <f>'[2]Actv PlacedInServc'!V317</f>
        <v/>
      </c>
      <c r="M311" s="156" t="str">
        <f>'[2]Actv PlacedInServc'!W317</f>
        <v/>
      </c>
      <c r="N311" s="156" t="str">
        <f>'[2]Actv PlacedInServc'!X317</f>
        <v/>
      </c>
      <c r="O311" s="156" t="str">
        <f>'[2]Actv PlacedInServc'!Y317</f>
        <v/>
      </c>
      <c r="P311" s="156" t="str">
        <f>'[2]Actv PlacedInServc'!Z317</f>
        <v/>
      </c>
      <c r="Q311" s="156" t="str">
        <f>'[2]Actv PlacedInServc'!AA317</f>
        <v/>
      </c>
      <c r="R311" s="156" t="str">
        <f>'[2]Actv PlacedInServc'!AB317</f>
        <v/>
      </c>
      <c r="S311" s="156" t="str">
        <f>'[2]Actv PlacedInServc'!AC317</f>
        <v/>
      </c>
      <c r="T311" s="156" t="str">
        <f>'[2]Actv PlacedInServc'!AD317</f>
        <v/>
      </c>
      <c r="U311" s="156" t="str">
        <f>'[2]Actv PlacedInServc'!AE317</f>
        <v/>
      </c>
      <c r="V311" s="156" t="str">
        <f>'[2]Actv PlacedInServc'!AF317</f>
        <v/>
      </c>
      <c r="W311" s="156" t="str">
        <f>'[2]Actv PlacedInServc'!AG317</f>
        <v/>
      </c>
      <c r="X311" s="156" t="str">
        <f>'[2]Actv PlacedInServc'!AH317</f>
        <v/>
      </c>
      <c r="Y311" s="156" t="str">
        <f>'[2]Actv PlacedInServc'!AI317</f>
        <v/>
      </c>
      <c r="Z311" s="156" t="str">
        <f>'[2]Actv PlacedInServc'!AJ317</f>
        <v/>
      </c>
      <c r="AA311" s="156" t="str">
        <f>'[2]Actv PlacedInServc'!AK317</f>
        <v/>
      </c>
      <c r="AB311" s="156" t="str">
        <f>'[2]Actv PlacedInServc'!AL317</f>
        <v/>
      </c>
      <c r="AC311" s="156" t="s">
        <v>302</v>
      </c>
      <c r="AD311" s="156" t="s">
        <v>302</v>
      </c>
      <c r="AE311" s="156" t="s">
        <v>302</v>
      </c>
      <c r="AF311" s="156" t="s">
        <v>302</v>
      </c>
      <c r="AG311" s="156" t="s">
        <v>302</v>
      </c>
      <c r="AH311" s="156" t="s">
        <v>302</v>
      </c>
      <c r="AI311" s="156" t="s">
        <v>302</v>
      </c>
      <c r="AJ311" s="156" t="s">
        <v>302</v>
      </c>
      <c r="AK311" s="156" t="s">
        <v>302</v>
      </c>
      <c r="AL311" s="156" t="s">
        <v>302</v>
      </c>
      <c r="AM311" s="156" t="s">
        <v>302</v>
      </c>
      <c r="AN311" s="156" t="s">
        <v>302</v>
      </c>
      <c r="AO311" s="156">
        <v>0</v>
      </c>
      <c r="AP311" s="156">
        <f t="shared" si="21"/>
        <v>0</v>
      </c>
      <c r="AQ311" s="156">
        <f t="shared" si="22"/>
        <v>0</v>
      </c>
      <c r="AR311" s="156">
        <f t="shared" si="23"/>
        <v>0</v>
      </c>
    </row>
    <row r="312" spans="1:44" x14ac:dyDescent="0.25">
      <c r="A312" s="152" t="str">
        <f>'[2]Actv PlacedInServc'!H318</f>
        <v/>
      </c>
      <c r="B312" s="153" t="str">
        <f>'[2]Actv PlacedInServc'!F318</f>
        <v/>
      </c>
      <c r="C312" s="154" t="str">
        <f t="shared" si="20"/>
        <v/>
      </c>
      <c r="D312" s="37">
        <f>IFERROR(VLOOKUP(C312,'UPIS Acct PP to SAP mapping'!$C$6:$F$81,4,FALSE),0)</f>
        <v>0</v>
      </c>
      <c r="E312" s="155" t="str">
        <f>IF(A312="", B312, E311)</f>
        <v/>
      </c>
      <c r="F312" s="156" t="str">
        <f>'[2]Actv PlacedInServc'!P318</f>
        <v/>
      </c>
      <c r="G312" s="156" t="str">
        <f>'[2]Actv PlacedInServc'!Q318</f>
        <v/>
      </c>
      <c r="H312" s="156" t="str">
        <f>'[2]Actv PlacedInServc'!R318</f>
        <v/>
      </c>
      <c r="I312" s="156" t="str">
        <f>'[2]Actv PlacedInServc'!S318</f>
        <v/>
      </c>
      <c r="J312" s="156" t="str">
        <f>'[2]Actv PlacedInServc'!T318</f>
        <v/>
      </c>
      <c r="K312" s="156" t="str">
        <f>'[2]Actv PlacedInServc'!U318</f>
        <v/>
      </c>
      <c r="L312" s="156" t="str">
        <f>'[2]Actv PlacedInServc'!V318</f>
        <v/>
      </c>
      <c r="M312" s="156" t="str">
        <f>'[2]Actv PlacedInServc'!W318</f>
        <v/>
      </c>
      <c r="N312" s="156" t="str">
        <f>'[2]Actv PlacedInServc'!X318</f>
        <v/>
      </c>
      <c r="O312" s="156" t="str">
        <f>'[2]Actv PlacedInServc'!Y318</f>
        <v/>
      </c>
      <c r="P312" s="156" t="str">
        <f>'[2]Actv PlacedInServc'!Z318</f>
        <v/>
      </c>
      <c r="Q312" s="156" t="str">
        <f>'[2]Actv PlacedInServc'!AA318</f>
        <v/>
      </c>
      <c r="R312" s="156" t="str">
        <f>'[2]Actv PlacedInServc'!AB318</f>
        <v/>
      </c>
      <c r="S312" s="156" t="str">
        <f>'[2]Actv PlacedInServc'!AC318</f>
        <v/>
      </c>
      <c r="T312" s="156" t="str">
        <f>'[2]Actv PlacedInServc'!AD318</f>
        <v/>
      </c>
      <c r="U312" s="156" t="str">
        <f>'[2]Actv PlacedInServc'!AE318</f>
        <v/>
      </c>
      <c r="V312" s="156" t="str">
        <f>'[2]Actv PlacedInServc'!AF318</f>
        <v/>
      </c>
      <c r="W312" s="156" t="str">
        <f>'[2]Actv PlacedInServc'!AG318</f>
        <v/>
      </c>
      <c r="X312" s="156" t="str">
        <f>'[2]Actv PlacedInServc'!AH318</f>
        <v/>
      </c>
      <c r="Y312" s="156" t="str">
        <f>'[2]Actv PlacedInServc'!AI318</f>
        <v/>
      </c>
      <c r="Z312" s="156" t="str">
        <f>'[2]Actv PlacedInServc'!AJ318</f>
        <v/>
      </c>
      <c r="AA312" s="156" t="str">
        <f>'[2]Actv PlacedInServc'!AK318</f>
        <v/>
      </c>
      <c r="AB312" s="156" t="str">
        <f>'[2]Actv PlacedInServc'!AL318</f>
        <v/>
      </c>
      <c r="AC312" s="156" t="s">
        <v>302</v>
      </c>
      <c r="AD312" s="156" t="s">
        <v>302</v>
      </c>
      <c r="AE312" s="156" t="s">
        <v>302</v>
      </c>
      <c r="AF312" s="156" t="s">
        <v>302</v>
      </c>
      <c r="AG312" s="156" t="s">
        <v>302</v>
      </c>
      <c r="AH312" s="156" t="s">
        <v>302</v>
      </c>
      <c r="AI312" s="156" t="s">
        <v>302</v>
      </c>
      <c r="AJ312" s="156" t="s">
        <v>302</v>
      </c>
      <c r="AK312" s="156" t="s">
        <v>302</v>
      </c>
      <c r="AL312" s="156" t="s">
        <v>302</v>
      </c>
      <c r="AM312" s="156" t="s">
        <v>302</v>
      </c>
      <c r="AN312" s="156" t="s">
        <v>302</v>
      </c>
      <c r="AO312" s="156">
        <v>0</v>
      </c>
      <c r="AP312" s="156">
        <f t="shared" si="21"/>
        <v>0</v>
      </c>
      <c r="AQ312" s="156">
        <f t="shared" si="22"/>
        <v>0</v>
      </c>
      <c r="AR312" s="156">
        <f t="shared" si="23"/>
        <v>0</v>
      </c>
    </row>
    <row r="313" spans="1:44" x14ac:dyDescent="0.25">
      <c r="A313" s="152" t="str">
        <f>'[2]Actv PlacedInServc'!H319</f>
        <v/>
      </c>
      <c r="B313" s="153" t="str">
        <f>'[2]Actv PlacedInServc'!F319</f>
        <v/>
      </c>
      <c r="C313" s="154" t="str">
        <f t="shared" si="20"/>
        <v/>
      </c>
      <c r="D313" s="37">
        <f>IFERROR(VLOOKUP(C313,'UPIS Acct PP to SAP mapping'!$C$6:$F$81,4,FALSE),0)</f>
        <v>0</v>
      </c>
      <c r="E313" s="155" t="str">
        <f>IF(A313="", B313, E312)</f>
        <v/>
      </c>
      <c r="F313" s="156" t="str">
        <f>'[2]Actv PlacedInServc'!P319</f>
        <v/>
      </c>
      <c r="G313" s="156" t="str">
        <f>'[2]Actv PlacedInServc'!Q319</f>
        <v/>
      </c>
      <c r="H313" s="156" t="str">
        <f>'[2]Actv PlacedInServc'!R319</f>
        <v/>
      </c>
      <c r="I313" s="156" t="str">
        <f>'[2]Actv PlacedInServc'!S319</f>
        <v/>
      </c>
      <c r="J313" s="156" t="str">
        <f>'[2]Actv PlacedInServc'!T319</f>
        <v/>
      </c>
      <c r="K313" s="156" t="str">
        <f>'[2]Actv PlacedInServc'!U319</f>
        <v/>
      </c>
      <c r="L313" s="156" t="str">
        <f>'[2]Actv PlacedInServc'!V319</f>
        <v/>
      </c>
      <c r="M313" s="156" t="str">
        <f>'[2]Actv PlacedInServc'!W319</f>
        <v/>
      </c>
      <c r="N313" s="156" t="str">
        <f>'[2]Actv PlacedInServc'!X319</f>
        <v/>
      </c>
      <c r="O313" s="156" t="str">
        <f>'[2]Actv PlacedInServc'!Y319</f>
        <v/>
      </c>
      <c r="P313" s="156" t="str">
        <f>'[2]Actv PlacedInServc'!Z319</f>
        <v/>
      </c>
      <c r="Q313" s="156" t="str">
        <f>'[2]Actv PlacedInServc'!AA319</f>
        <v/>
      </c>
      <c r="R313" s="156" t="str">
        <f>'[2]Actv PlacedInServc'!AB319</f>
        <v/>
      </c>
      <c r="S313" s="156" t="str">
        <f>'[2]Actv PlacedInServc'!AC319</f>
        <v/>
      </c>
      <c r="T313" s="156" t="str">
        <f>'[2]Actv PlacedInServc'!AD319</f>
        <v/>
      </c>
      <c r="U313" s="156" t="str">
        <f>'[2]Actv PlacedInServc'!AE319</f>
        <v/>
      </c>
      <c r="V313" s="156" t="str">
        <f>'[2]Actv PlacedInServc'!AF319</f>
        <v/>
      </c>
      <c r="W313" s="156" t="str">
        <f>'[2]Actv PlacedInServc'!AG319</f>
        <v/>
      </c>
      <c r="X313" s="156" t="str">
        <f>'[2]Actv PlacedInServc'!AH319</f>
        <v/>
      </c>
      <c r="Y313" s="156" t="str">
        <f>'[2]Actv PlacedInServc'!AI319</f>
        <v/>
      </c>
      <c r="Z313" s="156" t="str">
        <f>'[2]Actv PlacedInServc'!AJ319</f>
        <v/>
      </c>
      <c r="AA313" s="156" t="str">
        <f>'[2]Actv PlacedInServc'!AK319</f>
        <v/>
      </c>
      <c r="AB313" s="156" t="str">
        <f>'[2]Actv PlacedInServc'!AL319</f>
        <v/>
      </c>
      <c r="AC313" s="156" t="s">
        <v>302</v>
      </c>
      <c r="AD313" s="156" t="s">
        <v>302</v>
      </c>
      <c r="AE313" s="156" t="s">
        <v>302</v>
      </c>
      <c r="AF313" s="156" t="s">
        <v>302</v>
      </c>
      <c r="AG313" s="156" t="s">
        <v>302</v>
      </c>
      <c r="AH313" s="156" t="s">
        <v>302</v>
      </c>
      <c r="AI313" s="156" t="s">
        <v>302</v>
      </c>
      <c r="AJ313" s="156" t="s">
        <v>302</v>
      </c>
      <c r="AK313" s="156" t="s">
        <v>302</v>
      </c>
      <c r="AL313" s="156" t="s">
        <v>302</v>
      </c>
      <c r="AM313" s="156" t="s">
        <v>302</v>
      </c>
      <c r="AN313" s="156" t="s">
        <v>302</v>
      </c>
      <c r="AO313" s="156">
        <v>0</v>
      </c>
      <c r="AP313" s="156">
        <f t="shared" si="21"/>
        <v>0</v>
      </c>
      <c r="AQ313" s="156">
        <f t="shared" si="22"/>
        <v>0</v>
      </c>
      <c r="AR313" s="156">
        <f t="shared" si="23"/>
        <v>0</v>
      </c>
    </row>
    <row r="314" spans="1:44" x14ac:dyDescent="0.25">
      <c r="A314" s="152" t="str">
        <f>'[2]Actv PlacedInServc'!H320</f>
        <v/>
      </c>
      <c r="B314" s="153" t="str">
        <f>'[2]Actv PlacedInServc'!F320</f>
        <v/>
      </c>
      <c r="C314" s="154" t="str">
        <f t="shared" si="20"/>
        <v/>
      </c>
      <c r="D314" s="37">
        <f>IFERROR(VLOOKUP(C314,'UPIS Acct PP to SAP mapping'!$C$6:$F$81,4,FALSE),0)</f>
        <v>0</v>
      </c>
      <c r="E314" s="155" t="str">
        <f>IF(A314="", B314, E313)</f>
        <v/>
      </c>
      <c r="F314" s="156" t="str">
        <f>'[2]Actv PlacedInServc'!P320</f>
        <v/>
      </c>
      <c r="G314" s="156">
        <f>'[2]Actv PlacedInServc'!Q320</f>
        <v>0</v>
      </c>
      <c r="H314" s="156">
        <f>'[2]Actv PlacedInServc'!R320</f>
        <v>0</v>
      </c>
      <c r="I314" s="156">
        <f>'[2]Actv PlacedInServc'!S320</f>
        <v>0</v>
      </c>
      <c r="J314" s="156">
        <f>'[2]Actv PlacedInServc'!T320</f>
        <v>0</v>
      </c>
      <c r="K314" s="156">
        <f>'[2]Actv PlacedInServc'!U320</f>
        <v>0</v>
      </c>
      <c r="L314" s="156">
        <f>'[2]Actv PlacedInServc'!V320</f>
        <v>0</v>
      </c>
      <c r="M314" s="156">
        <f>'[2]Actv PlacedInServc'!W320</f>
        <v>0</v>
      </c>
      <c r="N314" s="156">
        <f>'[2]Actv PlacedInServc'!X320</f>
        <v>0</v>
      </c>
      <c r="O314" s="156">
        <f>'[2]Actv PlacedInServc'!Y320</f>
        <v>0</v>
      </c>
      <c r="P314" s="156">
        <f>'[2]Actv PlacedInServc'!Z320</f>
        <v>0</v>
      </c>
      <c r="Q314" s="156">
        <f>'[2]Actv PlacedInServc'!AA320</f>
        <v>0</v>
      </c>
      <c r="R314" s="156">
        <f>'[2]Actv PlacedInServc'!AB320</f>
        <v>0</v>
      </c>
      <c r="S314" s="156">
        <f>'[2]Actv PlacedInServc'!AC320</f>
        <v>0</v>
      </c>
      <c r="T314" s="156">
        <f>'[2]Actv PlacedInServc'!AD320</f>
        <v>0</v>
      </c>
      <c r="U314" s="156">
        <f>'[2]Actv PlacedInServc'!AE320</f>
        <v>0</v>
      </c>
      <c r="V314" s="156">
        <f>'[2]Actv PlacedInServc'!AF320</f>
        <v>0</v>
      </c>
      <c r="W314" s="156">
        <f>'[2]Actv PlacedInServc'!AG320</f>
        <v>0</v>
      </c>
      <c r="X314" s="156">
        <f>'[2]Actv PlacedInServc'!AH320</f>
        <v>0</v>
      </c>
      <c r="Y314" s="156">
        <f>'[2]Actv PlacedInServc'!AI320</f>
        <v>0</v>
      </c>
      <c r="Z314" s="156">
        <f>'[2]Actv PlacedInServc'!AJ320</f>
        <v>0</v>
      </c>
      <c r="AA314" s="156">
        <f>'[2]Actv PlacedInServc'!AK320</f>
        <v>0</v>
      </c>
      <c r="AB314" s="156">
        <f>'[2]Actv PlacedInServc'!AL320</f>
        <v>0</v>
      </c>
      <c r="AC314" s="156">
        <v>0</v>
      </c>
      <c r="AD314" s="156">
        <v>0</v>
      </c>
      <c r="AE314" s="156">
        <v>0</v>
      </c>
      <c r="AF314" s="156">
        <v>0</v>
      </c>
      <c r="AG314" s="156">
        <v>0</v>
      </c>
      <c r="AH314" s="156">
        <v>0</v>
      </c>
      <c r="AI314" s="156">
        <v>0</v>
      </c>
      <c r="AJ314" s="156">
        <v>0</v>
      </c>
      <c r="AK314" s="156">
        <v>0</v>
      </c>
      <c r="AL314" s="156">
        <v>0</v>
      </c>
      <c r="AM314" s="156">
        <v>0</v>
      </c>
      <c r="AN314" s="156">
        <v>0</v>
      </c>
      <c r="AO314" s="156">
        <v>0</v>
      </c>
      <c r="AP314" s="156">
        <f t="shared" si="21"/>
        <v>0</v>
      </c>
      <c r="AQ314" s="156">
        <f t="shared" si="22"/>
        <v>0</v>
      </c>
      <c r="AR314" s="156">
        <f t="shared" si="23"/>
        <v>0</v>
      </c>
    </row>
    <row r="315" spans="1:44" x14ac:dyDescent="0.25">
      <c r="A315" s="152" t="str">
        <f>'[2]Actv PlacedInServc'!H321</f>
        <v/>
      </c>
      <c r="B315" s="153" t="str">
        <f>'[2]Actv PlacedInServc'!F321</f>
        <v>KRS1 Filter Building</v>
      </c>
      <c r="C315" s="154" t="str">
        <f t="shared" si="20"/>
        <v>KRS1 F</v>
      </c>
      <c r="D315" s="37">
        <f>IFERROR(VLOOKUP(C315,'UPIS Acct PP to SAP mapping'!$C$6:$F$81,4,FALSE),0)</f>
        <v>0</v>
      </c>
      <c r="E315" s="155" t="str">
        <f>IF(A315="", B315, E314)</f>
        <v>KRS1 Filter Building</v>
      </c>
      <c r="F315" s="156" t="str">
        <f>'[2]Actv PlacedInServc'!P321</f>
        <v/>
      </c>
      <c r="G315" s="156">
        <f>'[2]Actv PlacedInServc'!Q321</f>
        <v>0</v>
      </c>
      <c r="H315" s="156">
        <f>'[2]Actv PlacedInServc'!R321</f>
        <v>0</v>
      </c>
      <c r="I315" s="156">
        <f>'[2]Actv PlacedInServc'!S321</f>
        <v>0</v>
      </c>
      <c r="J315" s="156">
        <f>'[2]Actv PlacedInServc'!T321</f>
        <v>0</v>
      </c>
      <c r="K315" s="156">
        <f>'[2]Actv PlacedInServc'!U321</f>
        <v>0</v>
      </c>
      <c r="L315" s="156">
        <f>'[2]Actv PlacedInServc'!V321</f>
        <v>0</v>
      </c>
      <c r="M315" s="156">
        <f>'[2]Actv PlacedInServc'!W321</f>
        <v>0</v>
      </c>
      <c r="N315" s="156">
        <f>'[2]Actv PlacedInServc'!X321</f>
        <v>0</v>
      </c>
      <c r="O315" s="156">
        <f>'[2]Actv PlacedInServc'!Y321</f>
        <v>0</v>
      </c>
      <c r="P315" s="156">
        <f>'[2]Actv PlacedInServc'!Z321</f>
        <v>0</v>
      </c>
      <c r="Q315" s="156">
        <f>'[2]Actv PlacedInServc'!AA321</f>
        <v>0</v>
      </c>
      <c r="R315" s="156">
        <f>'[2]Actv PlacedInServc'!AB321</f>
        <v>0</v>
      </c>
      <c r="S315" s="156">
        <f>'[2]Actv PlacedInServc'!AC321</f>
        <v>0</v>
      </c>
      <c r="T315" s="156">
        <f>'[2]Actv PlacedInServc'!AD321</f>
        <v>0</v>
      </c>
      <c r="U315" s="156">
        <f>'[2]Actv PlacedInServc'!AE321</f>
        <v>0</v>
      </c>
      <c r="V315" s="156">
        <f>'[2]Actv PlacedInServc'!AF321</f>
        <v>0</v>
      </c>
      <c r="W315" s="156">
        <f>'[2]Actv PlacedInServc'!AG321</f>
        <v>0</v>
      </c>
      <c r="X315" s="156">
        <f>'[2]Actv PlacedInServc'!AH321</f>
        <v>0</v>
      </c>
      <c r="Y315" s="156">
        <f>'[2]Actv PlacedInServc'!AI321</f>
        <v>0</v>
      </c>
      <c r="Z315" s="156">
        <f>'[2]Actv PlacedInServc'!AJ321</f>
        <v>0</v>
      </c>
      <c r="AA315" s="156">
        <f>'[2]Actv PlacedInServc'!AK321</f>
        <v>0</v>
      </c>
      <c r="AB315" s="156">
        <f>'[2]Actv PlacedInServc'!AL321</f>
        <v>0</v>
      </c>
      <c r="AC315" s="156">
        <v>0</v>
      </c>
      <c r="AD315" s="156">
        <v>0</v>
      </c>
      <c r="AE315" s="156">
        <v>0</v>
      </c>
      <c r="AF315" s="156">
        <v>0</v>
      </c>
      <c r="AG315" s="156">
        <v>0</v>
      </c>
      <c r="AH315" s="156">
        <v>0</v>
      </c>
      <c r="AI315" s="156">
        <v>0</v>
      </c>
      <c r="AJ315" s="156">
        <v>0</v>
      </c>
      <c r="AK315" s="156">
        <v>0</v>
      </c>
      <c r="AL315" s="156">
        <v>0</v>
      </c>
      <c r="AM315" s="156">
        <v>0</v>
      </c>
      <c r="AN315" s="156">
        <v>0</v>
      </c>
      <c r="AO315" s="156">
        <v>0</v>
      </c>
      <c r="AP315" s="156">
        <f t="shared" si="21"/>
        <v>0</v>
      </c>
      <c r="AQ315" s="156">
        <f t="shared" si="22"/>
        <v>0</v>
      </c>
      <c r="AR315" s="156">
        <f t="shared" si="23"/>
        <v>0</v>
      </c>
    </row>
    <row r="316" spans="1:44" x14ac:dyDescent="0.25">
      <c r="A316" s="152" t="str">
        <f>'[2]Actv PlacedInServc'!H322</f>
        <v>10130430</v>
      </c>
      <c r="B316" s="153" t="str">
        <f>'[2]Actv PlacedInServc'!F322</f>
        <v>304300-Struct &amp; Imp-Treatment</v>
      </c>
      <c r="C316" s="154" t="str">
        <f t="shared" si="20"/>
        <v>304300</v>
      </c>
      <c r="D316" s="37" t="str">
        <f>IFERROR(VLOOKUP(C316,'UPIS Acct PP to SAP mapping'!$C$6:$F$81,4,FALSE),0)</f>
        <v>BUILDING</v>
      </c>
      <c r="E316" s="155"/>
      <c r="F316" s="156">
        <f>'[2]Actv PlacedInServc'!P322</f>
        <v>0</v>
      </c>
      <c r="G316" s="156">
        <f>'[2]Actv PlacedInServc'!Q322</f>
        <v>0</v>
      </c>
      <c r="H316" s="156">
        <f>'[2]Actv PlacedInServc'!R322</f>
        <v>0</v>
      </c>
      <c r="I316" s="156">
        <f>'[2]Actv PlacedInServc'!S322</f>
        <v>0</v>
      </c>
      <c r="J316" s="156">
        <f>'[2]Actv PlacedInServc'!T322</f>
        <v>0</v>
      </c>
      <c r="K316" s="156">
        <f>'[2]Actv PlacedInServc'!U322</f>
        <v>0</v>
      </c>
      <c r="L316" s="156">
        <f>'[2]Actv PlacedInServc'!V322</f>
        <v>0</v>
      </c>
      <c r="M316" s="156">
        <f>'[2]Actv PlacedInServc'!W322</f>
        <v>0</v>
      </c>
      <c r="N316" s="156">
        <f>'[2]Actv PlacedInServc'!X322</f>
        <v>0</v>
      </c>
      <c r="O316" s="156">
        <f>'[2]Actv PlacedInServc'!Y322</f>
        <v>0</v>
      </c>
      <c r="P316" s="156">
        <f>'[2]Actv PlacedInServc'!Z322</f>
        <v>0</v>
      </c>
      <c r="Q316" s="156">
        <f>'[2]Actv PlacedInServc'!AA322</f>
        <v>0</v>
      </c>
      <c r="R316" s="156">
        <f>'[2]Actv PlacedInServc'!AB322</f>
        <v>0</v>
      </c>
      <c r="S316" s="156">
        <f>'[2]Actv PlacedInServc'!AC322</f>
        <v>0</v>
      </c>
      <c r="T316" s="156">
        <f>'[2]Actv PlacedInServc'!AD322</f>
        <v>0</v>
      </c>
      <c r="U316" s="156">
        <f>'[2]Actv PlacedInServc'!AE322</f>
        <v>0</v>
      </c>
      <c r="V316" s="156">
        <f>'[2]Actv PlacedInServc'!AF322</f>
        <v>0</v>
      </c>
      <c r="W316" s="156">
        <f>'[2]Actv PlacedInServc'!AG322</f>
        <v>0</v>
      </c>
      <c r="X316" s="156">
        <f>'[2]Actv PlacedInServc'!AH322</f>
        <v>0</v>
      </c>
      <c r="Y316" s="156">
        <f>'[2]Actv PlacedInServc'!AI322</f>
        <v>0</v>
      </c>
      <c r="Z316" s="156">
        <f>'[2]Actv PlacedInServc'!AJ322</f>
        <v>0</v>
      </c>
      <c r="AA316" s="156">
        <f>'[2]Actv PlacedInServc'!AK322</f>
        <v>0</v>
      </c>
      <c r="AB316" s="156">
        <f>'[2]Actv PlacedInServc'!AL322</f>
        <v>0</v>
      </c>
      <c r="AC316" s="156">
        <v>0</v>
      </c>
      <c r="AD316" s="156">
        <v>0</v>
      </c>
      <c r="AE316" s="156">
        <v>0</v>
      </c>
      <c r="AF316" s="156">
        <v>0</v>
      </c>
      <c r="AG316" s="156">
        <v>0</v>
      </c>
      <c r="AH316" s="156">
        <v>0</v>
      </c>
      <c r="AI316" s="156">
        <v>0</v>
      </c>
      <c r="AJ316" s="156">
        <v>0</v>
      </c>
      <c r="AK316" s="156">
        <v>0</v>
      </c>
      <c r="AL316" s="156">
        <v>0</v>
      </c>
      <c r="AM316" s="156">
        <v>0</v>
      </c>
      <c r="AN316" s="156">
        <v>0</v>
      </c>
      <c r="AO316" s="156">
        <v>0</v>
      </c>
      <c r="AP316" s="156">
        <f t="shared" si="21"/>
        <v>0</v>
      </c>
      <c r="AQ316" s="156">
        <f t="shared" si="22"/>
        <v>0</v>
      </c>
      <c r="AR316" s="156">
        <f t="shared" si="23"/>
        <v>0</v>
      </c>
    </row>
    <row r="317" spans="1:44" x14ac:dyDescent="0.25">
      <c r="A317" s="152" t="str">
        <f>'[2]Actv PlacedInServc'!H323</f>
        <v>10131120</v>
      </c>
      <c r="B317" s="153" t="str">
        <f>'[2]Actv PlacedInServc'!F323</f>
        <v>311200-Pump Eqp Electric</v>
      </c>
      <c r="C317" s="154" t="str">
        <f t="shared" si="20"/>
        <v>311200</v>
      </c>
      <c r="D317" s="37" t="str">
        <f>IFERROR(VLOOKUP(C317,'UPIS Acct PP to SAP mapping'!$C$6:$F$81,4,FALSE),0)</f>
        <v>WATER</v>
      </c>
      <c r="E317" s="155"/>
      <c r="F317" s="156">
        <f>'[2]Actv PlacedInServc'!P323</f>
        <v>0</v>
      </c>
      <c r="G317" s="156">
        <f>'[2]Actv PlacedInServc'!Q323</f>
        <v>0</v>
      </c>
      <c r="H317" s="156">
        <f>'[2]Actv PlacedInServc'!R323</f>
        <v>0</v>
      </c>
      <c r="I317" s="156">
        <f>'[2]Actv PlacedInServc'!S323</f>
        <v>0</v>
      </c>
      <c r="J317" s="156">
        <f>'[2]Actv PlacedInServc'!T323</f>
        <v>0</v>
      </c>
      <c r="K317" s="156">
        <f>'[2]Actv PlacedInServc'!U323</f>
        <v>0</v>
      </c>
      <c r="L317" s="156">
        <f>'[2]Actv PlacedInServc'!V323</f>
        <v>0</v>
      </c>
      <c r="M317" s="156">
        <f>'[2]Actv PlacedInServc'!W323</f>
        <v>0</v>
      </c>
      <c r="N317" s="156">
        <f>'[2]Actv PlacedInServc'!X323</f>
        <v>0</v>
      </c>
      <c r="O317" s="156">
        <f>'[2]Actv PlacedInServc'!Y323</f>
        <v>0</v>
      </c>
      <c r="P317" s="156">
        <f>'[2]Actv PlacedInServc'!Z323</f>
        <v>0</v>
      </c>
      <c r="Q317" s="156">
        <f>'[2]Actv PlacedInServc'!AA323</f>
        <v>0</v>
      </c>
      <c r="R317" s="156">
        <f>'[2]Actv PlacedInServc'!AB323</f>
        <v>0</v>
      </c>
      <c r="S317" s="156">
        <f>'[2]Actv PlacedInServc'!AC323</f>
        <v>0</v>
      </c>
      <c r="T317" s="156">
        <f>'[2]Actv PlacedInServc'!AD323</f>
        <v>0</v>
      </c>
      <c r="U317" s="156">
        <f>'[2]Actv PlacedInServc'!AE323</f>
        <v>0</v>
      </c>
      <c r="V317" s="156">
        <f>'[2]Actv PlacedInServc'!AF323</f>
        <v>0</v>
      </c>
      <c r="W317" s="156">
        <f>'[2]Actv PlacedInServc'!AG323</f>
        <v>0</v>
      </c>
      <c r="X317" s="156">
        <f>'[2]Actv PlacedInServc'!AH323</f>
        <v>0</v>
      </c>
      <c r="Y317" s="156">
        <f>'[2]Actv PlacedInServc'!AI323</f>
        <v>0</v>
      </c>
      <c r="Z317" s="156">
        <f>'[2]Actv PlacedInServc'!AJ323</f>
        <v>0</v>
      </c>
      <c r="AA317" s="156">
        <f>'[2]Actv PlacedInServc'!AK323</f>
        <v>0</v>
      </c>
      <c r="AB317" s="156">
        <f>'[2]Actv PlacedInServc'!AL323</f>
        <v>0</v>
      </c>
      <c r="AC317" s="156">
        <v>0</v>
      </c>
      <c r="AD317" s="156">
        <v>0</v>
      </c>
      <c r="AE317" s="156">
        <v>0</v>
      </c>
      <c r="AF317" s="156">
        <v>0</v>
      </c>
      <c r="AG317" s="156">
        <v>0</v>
      </c>
      <c r="AH317" s="156">
        <v>0</v>
      </c>
      <c r="AI317" s="156">
        <v>0</v>
      </c>
      <c r="AJ317" s="156">
        <v>0</v>
      </c>
      <c r="AK317" s="156">
        <v>0</v>
      </c>
      <c r="AL317" s="156">
        <v>0</v>
      </c>
      <c r="AM317" s="156">
        <v>0</v>
      </c>
      <c r="AN317" s="156">
        <v>0</v>
      </c>
      <c r="AO317" s="156">
        <v>0</v>
      </c>
      <c r="AP317" s="156">
        <f t="shared" si="21"/>
        <v>0</v>
      </c>
      <c r="AQ317" s="156">
        <f t="shared" si="22"/>
        <v>0</v>
      </c>
      <c r="AR317" s="156">
        <f t="shared" si="23"/>
        <v>0</v>
      </c>
    </row>
    <row r="318" spans="1:44" x14ac:dyDescent="0.25">
      <c r="A318" s="152" t="str">
        <f>'[2]Actv PlacedInServc'!H324</f>
        <v>10132010</v>
      </c>
      <c r="B318" s="153" t="str">
        <f>'[2]Actv PlacedInServc'!F324</f>
        <v>320100-WT Equip Non-Media</v>
      </c>
      <c r="C318" s="154" t="str">
        <f t="shared" si="20"/>
        <v>320100</v>
      </c>
      <c r="D318" s="37" t="str">
        <f>IFERROR(VLOOKUP(C318,'UPIS Acct PP to SAP mapping'!$C$6:$F$81,4,FALSE),0)</f>
        <v>WATER</v>
      </c>
      <c r="E318" s="155">
        <f>IF(A318="", B318, E317)</f>
        <v>0</v>
      </c>
      <c r="F318" s="156">
        <f>'[2]Actv PlacedInServc'!P324</f>
        <v>0</v>
      </c>
      <c r="G318" s="156">
        <f>'[2]Actv PlacedInServc'!Q324</f>
        <v>0</v>
      </c>
      <c r="H318" s="156">
        <f>'[2]Actv PlacedInServc'!R324</f>
        <v>0</v>
      </c>
      <c r="I318" s="156">
        <f>'[2]Actv PlacedInServc'!S324</f>
        <v>0</v>
      </c>
      <c r="J318" s="156">
        <f>'[2]Actv PlacedInServc'!T324</f>
        <v>0</v>
      </c>
      <c r="K318" s="156">
        <f>'[2]Actv PlacedInServc'!U324</f>
        <v>0</v>
      </c>
      <c r="L318" s="156">
        <f>'[2]Actv PlacedInServc'!V324</f>
        <v>0</v>
      </c>
      <c r="M318" s="156">
        <f>'[2]Actv PlacedInServc'!W324</f>
        <v>0</v>
      </c>
      <c r="N318" s="156">
        <f>'[2]Actv PlacedInServc'!X324</f>
        <v>0</v>
      </c>
      <c r="O318" s="156">
        <f>'[2]Actv PlacedInServc'!Y324</f>
        <v>0</v>
      </c>
      <c r="P318" s="156">
        <f>'[2]Actv PlacedInServc'!Z324</f>
        <v>0</v>
      </c>
      <c r="Q318" s="156">
        <f>'[2]Actv PlacedInServc'!AA324</f>
        <v>0</v>
      </c>
      <c r="R318" s="156">
        <f>'[2]Actv PlacedInServc'!AB324</f>
        <v>0</v>
      </c>
      <c r="S318" s="156">
        <f>'[2]Actv PlacedInServc'!AC324</f>
        <v>0</v>
      </c>
      <c r="T318" s="156">
        <f>'[2]Actv PlacedInServc'!AD324</f>
        <v>0</v>
      </c>
      <c r="U318" s="156">
        <f>'[2]Actv PlacedInServc'!AE324</f>
        <v>0</v>
      </c>
      <c r="V318" s="156">
        <f>'[2]Actv PlacedInServc'!AF324</f>
        <v>0</v>
      </c>
      <c r="W318" s="156">
        <f>'[2]Actv PlacedInServc'!AG324</f>
        <v>0</v>
      </c>
      <c r="X318" s="156">
        <f>'[2]Actv PlacedInServc'!AH324</f>
        <v>0</v>
      </c>
      <c r="Y318" s="156">
        <f>'[2]Actv PlacedInServc'!AI324</f>
        <v>0</v>
      </c>
      <c r="Z318" s="156">
        <f>'[2]Actv PlacedInServc'!AJ324</f>
        <v>0</v>
      </c>
      <c r="AA318" s="156">
        <f>'[2]Actv PlacedInServc'!AK324</f>
        <v>0</v>
      </c>
      <c r="AB318" s="156">
        <f>'[2]Actv PlacedInServc'!AL324</f>
        <v>0</v>
      </c>
      <c r="AC318" s="156">
        <v>0</v>
      </c>
      <c r="AD318" s="156">
        <v>0</v>
      </c>
      <c r="AE318" s="156">
        <v>0</v>
      </c>
      <c r="AF318" s="156">
        <v>0</v>
      </c>
      <c r="AG318" s="156">
        <v>0</v>
      </c>
      <c r="AH318" s="156">
        <v>0</v>
      </c>
      <c r="AI318" s="156">
        <v>0</v>
      </c>
      <c r="AJ318" s="156">
        <v>0</v>
      </c>
      <c r="AK318" s="156">
        <v>0</v>
      </c>
      <c r="AL318" s="156">
        <v>0</v>
      </c>
      <c r="AM318" s="156">
        <v>0</v>
      </c>
      <c r="AN318" s="156">
        <v>0</v>
      </c>
      <c r="AO318" s="156">
        <v>0</v>
      </c>
      <c r="AP318" s="156">
        <f t="shared" si="21"/>
        <v>0</v>
      </c>
      <c r="AQ318" s="156">
        <f t="shared" si="22"/>
        <v>0</v>
      </c>
      <c r="AR318" s="156">
        <f t="shared" si="23"/>
        <v>0</v>
      </c>
    </row>
    <row r="319" spans="1:44" x14ac:dyDescent="0.25">
      <c r="A319" s="152" t="str">
        <f>'[2]Actv PlacedInServc'!H325</f>
        <v/>
      </c>
      <c r="B319" s="153" t="str">
        <f>'[2]Actv PlacedInServc'!F325</f>
        <v/>
      </c>
      <c r="C319" s="154" t="str">
        <f t="shared" si="20"/>
        <v/>
      </c>
      <c r="D319" s="37">
        <f>IFERROR(VLOOKUP(C319,'UPIS Acct PP to SAP mapping'!$C$6:$F$81,4,FALSE),0)</f>
        <v>0</v>
      </c>
      <c r="E319" s="155" t="str">
        <f t="shared" ref="E319:E325" si="24">IF(A319="", B319, E318)</f>
        <v/>
      </c>
      <c r="F319" s="156" t="str">
        <f>'[2]Actv PlacedInServc'!P325</f>
        <v/>
      </c>
      <c r="G319" s="156" t="str">
        <f>'[2]Actv PlacedInServc'!Q325</f>
        <v/>
      </c>
      <c r="H319" s="156" t="str">
        <f>'[2]Actv PlacedInServc'!R325</f>
        <v/>
      </c>
      <c r="I319" s="156" t="str">
        <f>'[2]Actv PlacedInServc'!S325</f>
        <v/>
      </c>
      <c r="J319" s="156" t="str">
        <f>'[2]Actv PlacedInServc'!T325</f>
        <v/>
      </c>
      <c r="K319" s="156" t="str">
        <f>'[2]Actv PlacedInServc'!U325</f>
        <v/>
      </c>
      <c r="L319" s="156" t="str">
        <f>'[2]Actv PlacedInServc'!V325</f>
        <v/>
      </c>
      <c r="M319" s="156" t="str">
        <f>'[2]Actv PlacedInServc'!W325</f>
        <v/>
      </c>
      <c r="N319" s="156" t="str">
        <f>'[2]Actv PlacedInServc'!X325</f>
        <v/>
      </c>
      <c r="O319" s="156" t="str">
        <f>'[2]Actv PlacedInServc'!Y325</f>
        <v/>
      </c>
      <c r="P319" s="156" t="str">
        <f>'[2]Actv PlacedInServc'!Z325</f>
        <v/>
      </c>
      <c r="Q319" s="156" t="str">
        <f>'[2]Actv PlacedInServc'!AA325</f>
        <v/>
      </c>
      <c r="R319" s="156" t="str">
        <f>'[2]Actv PlacedInServc'!AB325</f>
        <v/>
      </c>
      <c r="S319" s="156" t="str">
        <f>'[2]Actv PlacedInServc'!AC325</f>
        <v/>
      </c>
      <c r="T319" s="156" t="str">
        <f>'[2]Actv PlacedInServc'!AD325</f>
        <v/>
      </c>
      <c r="U319" s="156" t="str">
        <f>'[2]Actv PlacedInServc'!AE325</f>
        <v/>
      </c>
      <c r="V319" s="156" t="str">
        <f>'[2]Actv PlacedInServc'!AF325</f>
        <v/>
      </c>
      <c r="W319" s="156" t="str">
        <f>'[2]Actv PlacedInServc'!AG325</f>
        <v/>
      </c>
      <c r="X319" s="156" t="str">
        <f>'[2]Actv PlacedInServc'!AH325</f>
        <v/>
      </c>
      <c r="Y319" s="156" t="str">
        <f>'[2]Actv PlacedInServc'!AI325</f>
        <v/>
      </c>
      <c r="Z319" s="156" t="str">
        <f>'[2]Actv PlacedInServc'!AJ325</f>
        <v/>
      </c>
      <c r="AA319" s="156" t="str">
        <f>'[2]Actv PlacedInServc'!AK325</f>
        <v/>
      </c>
      <c r="AB319" s="156" t="str">
        <f>'[2]Actv PlacedInServc'!AL325</f>
        <v/>
      </c>
      <c r="AC319" s="156" t="s">
        <v>302</v>
      </c>
      <c r="AD319" s="156" t="s">
        <v>302</v>
      </c>
      <c r="AE319" s="156" t="s">
        <v>302</v>
      </c>
      <c r="AF319" s="156" t="s">
        <v>302</v>
      </c>
      <c r="AG319" s="156" t="s">
        <v>302</v>
      </c>
      <c r="AH319" s="156" t="s">
        <v>302</v>
      </c>
      <c r="AI319" s="156" t="s">
        <v>302</v>
      </c>
      <c r="AJ319" s="156" t="s">
        <v>302</v>
      </c>
      <c r="AK319" s="156" t="s">
        <v>302</v>
      </c>
      <c r="AL319" s="156" t="s">
        <v>302</v>
      </c>
      <c r="AM319" s="156" t="s">
        <v>302</v>
      </c>
      <c r="AN319" s="156" t="s">
        <v>302</v>
      </c>
      <c r="AO319" s="156">
        <v>0</v>
      </c>
      <c r="AP319" s="156">
        <f t="shared" si="21"/>
        <v>0</v>
      </c>
      <c r="AQ319" s="156">
        <f t="shared" si="22"/>
        <v>0</v>
      </c>
      <c r="AR319" s="156">
        <f t="shared" si="23"/>
        <v>0</v>
      </c>
    </row>
    <row r="320" spans="1:44" x14ac:dyDescent="0.25">
      <c r="A320" s="152" t="str">
        <f>'[2]Actv PlacedInServc'!H326</f>
        <v/>
      </c>
      <c r="B320" s="153" t="str">
        <f>'[2]Actv PlacedInServc'!F326</f>
        <v/>
      </c>
      <c r="C320" s="154" t="str">
        <f t="shared" si="20"/>
        <v/>
      </c>
      <c r="D320" s="37">
        <f>IFERROR(VLOOKUP(C320,'UPIS Acct PP to SAP mapping'!$C$6:$F$81,4,FALSE),0)</f>
        <v>0</v>
      </c>
      <c r="E320" s="155" t="str">
        <f t="shared" si="24"/>
        <v/>
      </c>
      <c r="F320" s="156" t="str">
        <f>'[2]Actv PlacedInServc'!P326</f>
        <v/>
      </c>
      <c r="G320" s="156">
        <f>'[2]Actv PlacedInServc'!Q326</f>
        <v>0</v>
      </c>
      <c r="H320" s="156">
        <f>'[2]Actv PlacedInServc'!R326</f>
        <v>0</v>
      </c>
      <c r="I320" s="156">
        <f>'[2]Actv PlacedInServc'!S326</f>
        <v>0</v>
      </c>
      <c r="J320" s="156">
        <f>'[2]Actv PlacedInServc'!T326</f>
        <v>0</v>
      </c>
      <c r="K320" s="156">
        <f>'[2]Actv PlacedInServc'!U326</f>
        <v>0</v>
      </c>
      <c r="L320" s="156">
        <f>'[2]Actv PlacedInServc'!V326</f>
        <v>0</v>
      </c>
      <c r="M320" s="156">
        <f>'[2]Actv PlacedInServc'!W326</f>
        <v>0</v>
      </c>
      <c r="N320" s="156">
        <f>'[2]Actv PlacedInServc'!X326</f>
        <v>0</v>
      </c>
      <c r="O320" s="156">
        <f>'[2]Actv PlacedInServc'!Y326</f>
        <v>0</v>
      </c>
      <c r="P320" s="156">
        <f>'[2]Actv PlacedInServc'!Z326</f>
        <v>0</v>
      </c>
      <c r="Q320" s="156">
        <f>'[2]Actv PlacedInServc'!AA326</f>
        <v>0</v>
      </c>
      <c r="R320" s="156">
        <f>'[2]Actv PlacedInServc'!AB326</f>
        <v>0</v>
      </c>
      <c r="S320" s="156">
        <f>'[2]Actv PlacedInServc'!AC326</f>
        <v>0</v>
      </c>
      <c r="T320" s="156">
        <f>'[2]Actv PlacedInServc'!AD326</f>
        <v>0</v>
      </c>
      <c r="U320" s="156">
        <f>'[2]Actv PlacedInServc'!AE326</f>
        <v>0</v>
      </c>
      <c r="V320" s="156">
        <f>'[2]Actv PlacedInServc'!AF326</f>
        <v>0</v>
      </c>
      <c r="W320" s="156">
        <f>'[2]Actv PlacedInServc'!AG326</f>
        <v>0</v>
      </c>
      <c r="X320" s="156">
        <f>'[2]Actv PlacedInServc'!AH326</f>
        <v>0</v>
      </c>
      <c r="Y320" s="156">
        <f>'[2]Actv PlacedInServc'!AI326</f>
        <v>0</v>
      </c>
      <c r="Z320" s="156">
        <f>'[2]Actv PlacedInServc'!AJ326</f>
        <v>0</v>
      </c>
      <c r="AA320" s="156">
        <f>'[2]Actv PlacedInServc'!AK326</f>
        <v>0</v>
      </c>
      <c r="AB320" s="156">
        <f>'[2]Actv PlacedInServc'!AL326</f>
        <v>0</v>
      </c>
      <c r="AC320" s="156">
        <v>0</v>
      </c>
      <c r="AD320" s="156">
        <v>0</v>
      </c>
      <c r="AE320" s="156">
        <v>0</v>
      </c>
      <c r="AF320" s="156">
        <v>0</v>
      </c>
      <c r="AG320" s="156">
        <v>0</v>
      </c>
      <c r="AH320" s="156">
        <v>0</v>
      </c>
      <c r="AI320" s="156">
        <v>0</v>
      </c>
      <c r="AJ320" s="156">
        <v>0</v>
      </c>
      <c r="AK320" s="156">
        <v>0</v>
      </c>
      <c r="AL320" s="156">
        <v>0</v>
      </c>
      <c r="AM320" s="156">
        <v>0</v>
      </c>
      <c r="AN320" s="156">
        <v>0</v>
      </c>
      <c r="AO320" s="156">
        <v>0</v>
      </c>
      <c r="AP320" s="156">
        <f t="shared" si="21"/>
        <v>0</v>
      </c>
      <c r="AQ320" s="156">
        <f t="shared" si="22"/>
        <v>0</v>
      </c>
      <c r="AR320" s="156">
        <f t="shared" si="23"/>
        <v>0</v>
      </c>
    </row>
    <row r="321" spans="1:46" x14ac:dyDescent="0.25">
      <c r="A321" s="152" t="str">
        <f>'[2]Actv PlacedInServc'!H327</f>
        <v/>
      </c>
      <c r="B321" s="153" t="str">
        <f>'[2]Actv PlacedInServc'!F327</f>
        <v>Winchester Road Reinforcement</v>
      </c>
      <c r="C321" s="154" t="str">
        <f t="shared" si="20"/>
        <v>Winche</v>
      </c>
      <c r="D321" s="37">
        <f>IFERROR(VLOOKUP(C321,'UPIS Acct PP to SAP mapping'!$C$6:$F$81,4,FALSE),0)</f>
        <v>0</v>
      </c>
      <c r="E321" s="155" t="str">
        <f t="shared" si="24"/>
        <v>Winchester Road Reinforcement</v>
      </c>
      <c r="F321" s="156" t="str">
        <f>'[2]Actv PlacedInServc'!P327</f>
        <v/>
      </c>
      <c r="G321" s="156">
        <f>'[2]Actv PlacedInServc'!Q327</f>
        <v>0</v>
      </c>
      <c r="H321" s="156">
        <f>'[2]Actv PlacedInServc'!R327</f>
        <v>0</v>
      </c>
      <c r="I321" s="156">
        <f>'[2]Actv PlacedInServc'!S327</f>
        <v>0</v>
      </c>
      <c r="J321" s="156">
        <f>'[2]Actv PlacedInServc'!T327</f>
        <v>0</v>
      </c>
      <c r="K321" s="156">
        <f>'[2]Actv PlacedInServc'!U327</f>
        <v>0</v>
      </c>
      <c r="L321" s="156">
        <f>'[2]Actv PlacedInServc'!V327</f>
        <v>0</v>
      </c>
      <c r="M321" s="156">
        <f>'[2]Actv PlacedInServc'!W327</f>
        <v>0</v>
      </c>
      <c r="N321" s="156">
        <f>'[2]Actv PlacedInServc'!X327</f>
        <v>0</v>
      </c>
      <c r="O321" s="156">
        <f>'[2]Actv PlacedInServc'!Y327</f>
        <v>0</v>
      </c>
      <c r="P321" s="156">
        <f>'[2]Actv PlacedInServc'!Z327</f>
        <v>0</v>
      </c>
      <c r="Q321" s="156">
        <f>'[2]Actv PlacedInServc'!AA327</f>
        <v>0</v>
      </c>
      <c r="R321" s="156">
        <f>'[2]Actv PlacedInServc'!AB327</f>
        <v>0</v>
      </c>
      <c r="S321" s="156">
        <f>'[2]Actv PlacedInServc'!AC327</f>
        <v>0</v>
      </c>
      <c r="T321" s="156">
        <f>'[2]Actv PlacedInServc'!AD327</f>
        <v>0</v>
      </c>
      <c r="U321" s="156">
        <f>'[2]Actv PlacedInServc'!AE327</f>
        <v>0</v>
      </c>
      <c r="V321" s="156">
        <f>'[2]Actv PlacedInServc'!AF327</f>
        <v>0</v>
      </c>
      <c r="W321" s="156">
        <f>'[2]Actv PlacedInServc'!AG327</f>
        <v>0</v>
      </c>
      <c r="X321" s="156">
        <f>'[2]Actv PlacedInServc'!AH327</f>
        <v>0</v>
      </c>
      <c r="Y321" s="156">
        <f>'[2]Actv PlacedInServc'!AI327</f>
        <v>0</v>
      </c>
      <c r="Z321" s="156">
        <f>'[2]Actv PlacedInServc'!AJ327</f>
        <v>0</v>
      </c>
      <c r="AA321" s="156">
        <f>'[2]Actv PlacedInServc'!AK327</f>
        <v>0</v>
      </c>
      <c r="AB321" s="156">
        <f>'[2]Actv PlacedInServc'!AL327</f>
        <v>0</v>
      </c>
      <c r="AC321" s="156">
        <v>0</v>
      </c>
      <c r="AD321" s="156">
        <v>0</v>
      </c>
      <c r="AE321" s="156">
        <v>0</v>
      </c>
      <c r="AF321" s="156">
        <v>0</v>
      </c>
      <c r="AG321" s="156">
        <v>0</v>
      </c>
      <c r="AH321" s="156">
        <v>0</v>
      </c>
      <c r="AI321" s="156">
        <v>0</v>
      </c>
      <c r="AJ321" s="156">
        <v>0</v>
      </c>
      <c r="AK321" s="156">
        <v>0</v>
      </c>
      <c r="AL321" s="156">
        <v>0</v>
      </c>
      <c r="AM321" s="156">
        <v>0</v>
      </c>
      <c r="AN321" s="156">
        <v>0</v>
      </c>
      <c r="AO321" s="156">
        <v>0</v>
      </c>
      <c r="AP321" s="156">
        <f t="shared" si="21"/>
        <v>0</v>
      </c>
      <c r="AQ321" s="156">
        <f t="shared" si="22"/>
        <v>0</v>
      </c>
      <c r="AR321" s="156">
        <f t="shared" si="23"/>
        <v>0</v>
      </c>
      <c r="AS321" s="157"/>
      <c r="AT321" s="157"/>
    </row>
    <row r="322" spans="1:46" x14ac:dyDescent="0.25">
      <c r="A322" s="152" t="str">
        <f>'[2]Actv PlacedInServc'!H328</f>
        <v>10131120</v>
      </c>
      <c r="B322" s="153" t="str">
        <f>'[2]Actv PlacedInServc'!F328</f>
        <v>311200-Pump Eqp Electric</v>
      </c>
      <c r="C322" s="154" t="str">
        <f t="shared" si="20"/>
        <v>311200</v>
      </c>
      <c r="D322" s="37" t="str">
        <f>IFERROR(VLOOKUP(C322,'UPIS Acct PP to SAP mapping'!$C$6:$F$81,4,FALSE),0)</f>
        <v>WATER</v>
      </c>
      <c r="E322" s="155" t="str">
        <f t="shared" si="24"/>
        <v>Winchester Road Reinforcement</v>
      </c>
      <c r="F322" s="156">
        <f>'[2]Actv PlacedInServc'!P328</f>
        <v>0</v>
      </c>
      <c r="G322" s="156">
        <f>'[2]Actv PlacedInServc'!Q328</f>
        <v>0</v>
      </c>
      <c r="H322" s="156">
        <f>'[2]Actv PlacedInServc'!R328</f>
        <v>0</v>
      </c>
      <c r="I322" s="156">
        <f>'[2]Actv PlacedInServc'!S328</f>
        <v>0</v>
      </c>
      <c r="J322" s="156">
        <f>'[2]Actv PlacedInServc'!T328</f>
        <v>0</v>
      </c>
      <c r="K322" s="156">
        <f>'[2]Actv PlacedInServc'!U328</f>
        <v>0</v>
      </c>
      <c r="L322" s="156">
        <f>'[2]Actv PlacedInServc'!V328</f>
        <v>0</v>
      </c>
      <c r="M322" s="156">
        <f>'[2]Actv PlacedInServc'!W328</f>
        <v>0</v>
      </c>
      <c r="N322" s="156">
        <f>'[2]Actv PlacedInServc'!X328</f>
        <v>0</v>
      </c>
      <c r="O322" s="156">
        <f>'[2]Actv PlacedInServc'!Y328</f>
        <v>0</v>
      </c>
      <c r="P322" s="156">
        <f>'[2]Actv PlacedInServc'!Z328</f>
        <v>0</v>
      </c>
      <c r="Q322" s="156">
        <f>'[2]Actv PlacedInServc'!AA328</f>
        <v>0</v>
      </c>
      <c r="R322" s="156">
        <f>'[2]Actv PlacedInServc'!AB328</f>
        <v>0</v>
      </c>
      <c r="S322" s="156">
        <f>'[2]Actv PlacedInServc'!AC328</f>
        <v>0</v>
      </c>
      <c r="T322" s="156">
        <f>'[2]Actv PlacedInServc'!AD328</f>
        <v>0</v>
      </c>
      <c r="U322" s="156">
        <f>'[2]Actv PlacedInServc'!AE328</f>
        <v>0</v>
      </c>
      <c r="V322" s="156">
        <f>'[2]Actv PlacedInServc'!AF328</f>
        <v>0</v>
      </c>
      <c r="W322" s="156">
        <f>'[2]Actv PlacedInServc'!AG328</f>
        <v>0</v>
      </c>
      <c r="X322" s="156">
        <f>'[2]Actv PlacedInServc'!AH328</f>
        <v>0</v>
      </c>
      <c r="Y322" s="156">
        <f>'[2]Actv PlacedInServc'!AI328</f>
        <v>0</v>
      </c>
      <c r="Z322" s="156">
        <f>'[2]Actv PlacedInServc'!AJ328</f>
        <v>0</v>
      </c>
      <c r="AA322" s="156">
        <f>'[2]Actv PlacedInServc'!AK328</f>
        <v>0</v>
      </c>
      <c r="AB322" s="156">
        <f>'[2]Actv PlacedInServc'!AL328</f>
        <v>0</v>
      </c>
      <c r="AC322" s="156">
        <v>0</v>
      </c>
      <c r="AD322" s="156">
        <v>0</v>
      </c>
      <c r="AE322" s="156">
        <v>0</v>
      </c>
      <c r="AF322" s="156">
        <v>0</v>
      </c>
      <c r="AG322" s="156">
        <v>0</v>
      </c>
      <c r="AH322" s="156">
        <v>0</v>
      </c>
      <c r="AI322" s="156">
        <v>0</v>
      </c>
      <c r="AJ322" s="156">
        <v>0</v>
      </c>
      <c r="AK322" s="156">
        <v>0</v>
      </c>
      <c r="AL322" s="156">
        <v>0</v>
      </c>
      <c r="AM322" s="156">
        <v>0</v>
      </c>
      <c r="AN322" s="156">
        <v>0</v>
      </c>
      <c r="AO322" s="156">
        <v>2474999.8945109579</v>
      </c>
      <c r="AP322" s="156">
        <f t="shared" si="21"/>
        <v>0</v>
      </c>
      <c r="AQ322" s="156">
        <f t="shared" si="22"/>
        <v>0</v>
      </c>
      <c r="AR322" s="156">
        <f t="shared" si="23"/>
        <v>0</v>
      </c>
      <c r="AS322" s="157"/>
      <c r="AT322" s="157"/>
    </row>
    <row r="323" spans="1:46" x14ac:dyDescent="0.25">
      <c r="A323" s="152" t="str">
        <f>'[2]Actv PlacedInServc'!H329</f>
        <v>10132010</v>
      </c>
      <c r="B323" s="153" t="str">
        <f>'[2]Actv PlacedInServc'!F329</f>
        <v>320100-WT Equip Non-Media</v>
      </c>
      <c r="C323" s="154" t="str">
        <f t="shared" si="20"/>
        <v>320100</v>
      </c>
      <c r="D323" s="37" t="str">
        <f>IFERROR(VLOOKUP(C323,'UPIS Acct PP to SAP mapping'!$C$6:$F$81,4,FALSE),0)</f>
        <v>WATER</v>
      </c>
      <c r="E323" s="155"/>
      <c r="F323" s="156">
        <f>'[2]Actv PlacedInServc'!P329</f>
        <v>0</v>
      </c>
      <c r="G323" s="156">
        <f>'[2]Actv PlacedInServc'!Q329</f>
        <v>0</v>
      </c>
      <c r="H323" s="156">
        <f>'[2]Actv PlacedInServc'!R329</f>
        <v>0</v>
      </c>
      <c r="I323" s="156">
        <f>'[2]Actv PlacedInServc'!S329</f>
        <v>0</v>
      </c>
      <c r="J323" s="156">
        <f>'[2]Actv PlacedInServc'!T329</f>
        <v>0</v>
      </c>
      <c r="K323" s="156">
        <f>'[2]Actv PlacedInServc'!U329</f>
        <v>0</v>
      </c>
      <c r="L323" s="156">
        <f>'[2]Actv PlacedInServc'!V329</f>
        <v>0</v>
      </c>
      <c r="M323" s="156">
        <f>'[2]Actv PlacedInServc'!W329</f>
        <v>0</v>
      </c>
      <c r="N323" s="156">
        <f>'[2]Actv PlacedInServc'!X329</f>
        <v>0</v>
      </c>
      <c r="O323" s="156">
        <f>'[2]Actv PlacedInServc'!Y329</f>
        <v>0</v>
      </c>
      <c r="P323" s="156">
        <f>'[2]Actv PlacedInServc'!Z329</f>
        <v>0</v>
      </c>
      <c r="Q323" s="156">
        <f>'[2]Actv PlacedInServc'!AA329</f>
        <v>0</v>
      </c>
      <c r="R323" s="156">
        <f>'[2]Actv PlacedInServc'!AB329</f>
        <v>0</v>
      </c>
      <c r="S323" s="156">
        <f>'[2]Actv PlacedInServc'!AC329</f>
        <v>0</v>
      </c>
      <c r="T323" s="156">
        <f>'[2]Actv PlacedInServc'!AD329</f>
        <v>0</v>
      </c>
      <c r="U323" s="156">
        <f>'[2]Actv PlacedInServc'!AE329</f>
        <v>0</v>
      </c>
      <c r="V323" s="156">
        <f>'[2]Actv PlacedInServc'!AF329</f>
        <v>0</v>
      </c>
      <c r="W323" s="156">
        <f>'[2]Actv PlacedInServc'!AG329</f>
        <v>0</v>
      </c>
      <c r="X323" s="156">
        <f>'[2]Actv PlacedInServc'!AH329</f>
        <v>0</v>
      </c>
      <c r="Y323" s="156">
        <f>'[2]Actv PlacedInServc'!AI329</f>
        <v>0</v>
      </c>
      <c r="Z323" s="156">
        <f>'[2]Actv PlacedInServc'!AJ329</f>
        <v>0</v>
      </c>
      <c r="AA323" s="156">
        <f>'[2]Actv PlacedInServc'!AK329</f>
        <v>0</v>
      </c>
      <c r="AB323" s="156">
        <f>'[2]Actv PlacedInServc'!AL329</f>
        <v>0</v>
      </c>
      <c r="AC323" s="156">
        <v>0</v>
      </c>
      <c r="AD323" s="156">
        <v>0</v>
      </c>
      <c r="AE323" s="156">
        <v>0</v>
      </c>
      <c r="AF323" s="156">
        <v>0</v>
      </c>
      <c r="AG323" s="156">
        <v>0</v>
      </c>
      <c r="AH323" s="156">
        <v>0</v>
      </c>
      <c r="AI323" s="156">
        <v>0</v>
      </c>
      <c r="AJ323" s="156">
        <v>0</v>
      </c>
      <c r="AK323" s="156">
        <v>0</v>
      </c>
      <c r="AL323" s="156">
        <v>0</v>
      </c>
      <c r="AM323" s="156">
        <v>0</v>
      </c>
      <c r="AN323" s="156">
        <v>0</v>
      </c>
      <c r="AO323" s="156">
        <v>1649999.9296739718</v>
      </c>
      <c r="AP323" s="156">
        <f t="shared" si="21"/>
        <v>0</v>
      </c>
      <c r="AQ323" s="156">
        <f t="shared" si="22"/>
        <v>0</v>
      </c>
      <c r="AR323" s="156">
        <f t="shared" si="23"/>
        <v>0</v>
      </c>
      <c r="AS323" s="157"/>
      <c r="AT323" s="157"/>
    </row>
    <row r="324" spans="1:46" x14ac:dyDescent="0.25">
      <c r="A324" s="152" t="str">
        <f>'[2]Actv PlacedInServc'!H330</f>
        <v>10134700</v>
      </c>
      <c r="B324" s="153" t="str">
        <f>'[2]Actv PlacedInServc'!F330</f>
        <v>347000-Misc Equipment</v>
      </c>
      <c r="C324" s="154" t="str">
        <f t="shared" si="20"/>
        <v>347000</v>
      </c>
      <c r="D324" s="37" t="str">
        <f>IFERROR(VLOOKUP(C324,'UPIS Acct PP to SAP mapping'!$C$6:$F$81,4,FALSE),0)</f>
        <v>WATER</v>
      </c>
      <c r="E324" s="155">
        <f t="shared" si="24"/>
        <v>0</v>
      </c>
      <c r="F324" s="156">
        <f>'[2]Actv PlacedInServc'!P330</f>
        <v>0</v>
      </c>
      <c r="G324" s="156">
        <f>'[2]Actv PlacedInServc'!Q330</f>
        <v>0</v>
      </c>
      <c r="H324" s="156">
        <f>'[2]Actv PlacedInServc'!R330</f>
        <v>0</v>
      </c>
      <c r="I324" s="156">
        <f>'[2]Actv PlacedInServc'!S330</f>
        <v>0</v>
      </c>
      <c r="J324" s="156">
        <f>'[2]Actv PlacedInServc'!T330</f>
        <v>0</v>
      </c>
      <c r="K324" s="156">
        <f>'[2]Actv PlacedInServc'!U330</f>
        <v>0</v>
      </c>
      <c r="L324" s="156">
        <f>'[2]Actv PlacedInServc'!V330</f>
        <v>0</v>
      </c>
      <c r="M324" s="156">
        <f>'[2]Actv PlacedInServc'!W330</f>
        <v>0</v>
      </c>
      <c r="N324" s="156">
        <f>'[2]Actv PlacedInServc'!X330</f>
        <v>0</v>
      </c>
      <c r="O324" s="156">
        <f>'[2]Actv PlacedInServc'!Y330</f>
        <v>0</v>
      </c>
      <c r="P324" s="156">
        <f>'[2]Actv PlacedInServc'!Z330</f>
        <v>0</v>
      </c>
      <c r="Q324" s="156">
        <f>'[2]Actv PlacedInServc'!AA330</f>
        <v>0</v>
      </c>
      <c r="R324" s="156">
        <f>'[2]Actv PlacedInServc'!AB330</f>
        <v>0</v>
      </c>
      <c r="S324" s="156">
        <f>'[2]Actv PlacedInServc'!AC330</f>
        <v>0</v>
      </c>
      <c r="T324" s="156">
        <f>'[2]Actv PlacedInServc'!AD330</f>
        <v>0</v>
      </c>
      <c r="U324" s="156">
        <f>'[2]Actv PlacedInServc'!AE330</f>
        <v>0</v>
      </c>
      <c r="V324" s="156">
        <f>'[2]Actv PlacedInServc'!AF330</f>
        <v>0</v>
      </c>
      <c r="W324" s="156">
        <f>'[2]Actv PlacedInServc'!AG330</f>
        <v>0</v>
      </c>
      <c r="X324" s="156">
        <f>'[2]Actv PlacedInServc'!AH330</f>
        <v>0</v>
      </c>
      <c r="Y324" s="156">
        <f>'[2]Actv PlacedInServc'!AI330</f>
        <v>0</v>
      </c>
      <c r="Z324" s="156">
        <f>'[2]Actv PlacedInServc'!AJ330</f>
        <v>0</v>
      </c>
      <c r="AA324" s="156">
        <f>'[2]Actv PlacedInServc'!AK330</f>
        <v>0</v>
      </c>
      <c r="AB324" s="156">
        <f>'[2]Actv PlacedInServc'!AL330</f>
        <v>0</v>
      </c>
      <c r="AC324" s="156">
        <v>0</v>
      </c>
      <c r="AD324" s="156">
        <v>0</v>
      </c>
      <c r="AE324" s="156">
        <v>0</v>
      </c>
      <c r="AF324" s="156">
        <v>0</v>
      </c>
      <c r="AG324" s="156">
        <v>0</v>
      </c>
      <c r="AH324" s="156">
        <v>0</v>
      </c>
      <c r="AI324" s="156">
        <v>0</v>
      </c>
      <c r="AJ324" s="156">
        <v>0</v>
      </c>
      <c r="AK324" s="156">
        <v>0</v>
      </c>
      <c r="AL324" s="156">
        <v>0</v>
      </c>
      <c r="AM324" s="156">
        <v>0</v>
      </c>
      <c r="AN324" s="156">
        <v>0</v>
      </c>
      <c r="AO324" s="156">
        <v>824999.96483698592</v>
      </c>
      <c r="AP324" s="156">
        <f t="shared" si="21"/>
        <v>0</v>
      </c>
      <c r="AQ324" s="156">
        <f t="shared" si="22"/>
        <v>0</v>
      </c>
      <c r="AR324" s="156">
        <f t="shared" si="23"/>
        <v>0</v>
      </c>
      <c r="AS324" s="157"/>
      <c r="AT324" s="157"/>
    </row>
    <row r="325" spans="1:46" x14ac:dyDescent="0.25">
      <c r="A325" s="152" t="str">
        <f>'[2]Actv PlacedInServc'!H331</f>
        <v>10130430</v>
      </c>
      <c r="B325" s="153" t="str">
        <f>'[2]Actv PlacedInServc'!F331</f>
        <v>304300-Struct &amp; Imp-Treatment</v>
      </c>
      <c r="C325" s="154" t="str">
        <f t="shared" si="20"/>
        <v>304300</v>
      </c>
      <c r="D325" s="37" t="str">
        <f>IFERROR(VLOOKUP(C325,'UPIS Acct PP to SAP mapping'!$C$6:$F$81,4,FALSE),0)</f>
        <v>BUILDING</v>
      </c>
      <c r="E325" s="155">
        <f t="shared" si="24"/>
        <v>0</v>
      </c>
      <c r="F325" s="156">
        <f>'[2]Actv PlacedInServc'!P331</f>
        <v>0</v>
      </c>
      <c r="G325" s="156">
        <f>'[2]Actv PlacedInServc'!Q331</f>
        <v>0</v>
      </c>
      <c r="H325" s="156">
        <f>'[2]Actv PlacedInServc'!R331</f>
        <v>0</v>
      </c>
      <c r="I325" s="156">
        <f>'[2]Actv PlacedInServc'!S331</f>
        <v>0</v>
      </c>
      <c r="J325" s="156">
        <f>'[2]Actv PlacedInServc'!T331</f>
        <v>0</v>
      </c>
      <c r="K325" s="156">
        <f>'[2]Actv PlacedInServc'!U331</f>
        <v>0</v>
      </c>
      <c r="L325" s="156">
        <f>'[2]Actv PlacedInServc'!V331</f>
        <v>0</v>
      </c>
      <c r="M325" s="156">
        <f>'[2]Actv PlacedInServc'!W331</f>
        <v>0</v>
      </c>
      <c r="N325" s="156">
        <f>'[2]Actv PlacedInServc'!X331</f>
        <v>0</v>
      </c>
      <c r="O325" s="156">
        <f>'[2]Actv PlacedInServc'!Y331</f>
        <v>0</v>
      </c>
      <c r="P325" s="156">
        <f>'[2]Actv PlacedInServc'!Z331</f>
        <v>0</v>
      </c>
      <c r="Q325" s="156">
        <f>'[2]Actv PlacedInServc'!AA331</f>
        <v>0</v>
      </c>
      <c r="R325" s="156">
        <f>'[2]Actv PlacedInServc'!AB331</f>
        <v>0</v>
      </c>
      <c r="S325" s="156">
        <f>'[2]Actv PlacedInServc'!AC331</f>
        <v>0</v>
      </c>
      <c r="T325" s="156">
        <f>'[2]Actv PlacedInServc'!AD331</f>
        <v>0</v>
      </c>
      <c r="U325" s="156">
        <f>'[2]Actv PlacedInServc'!AE331</f>
        <v>0</v>
      </c>
      <c r="V325" s="156">
        <f>'[2]Actv PlacedInServc'!AF331</f>
        <v>0</v>
      </c>
      <c r="W325" s="156">
        <f>'[2]Actv PlacedInServc'!AG331</f>
        <v>0</v>
      </c>
      <c r="X325" s="156">
        <f>'[2]Actv PlacedInServc'!AH331</f>
        <v>0</v>
      </c>
      <c r="Y325" s="156">
        <f>'[2]Actv PlacedInServc'!AI331</f>
        <v>0</v>
      </c>
      <c r="Z325" s="156">
        <f>'[2]Actv PlacedInServc'!AJ331</f>
        <v>0</v>
      </c>
      <c r="AA325" s="156">
        <f>'[2]Actv PlacedInServc'!AK331</f>
        <v>0</v>
      </c>
      <c r="AB325" s="156">
        <f>'[2]Actv PlacedInServc'!AL331</f>
        <v>0</v>
      </c>
      <c r="AC325" s="156">
        <v>0</v>
      </c>
      <c r="AD325" s="156">
        <v>0</v>
      </c>
      <c r="AE325" s="156">
        <v>0</v>
      </c>
      <c r="AF325" s="156">
        <v>0</v>
      </c>
      <c r="AG325" s="156">
        <v>0</v>
      </c>
      <c r="AH325" s="156">
        <v>0</v>
      </c>
      <c r="AI325" s="156">
        <v>0</v>
      </c>
      <c r="AJ325" s="156">
        <v>0</v>
      </c>
      <c r="AK325" s="156">
        <v>0</v>
      </c>
      <c r="AL325" s="156">
        <v>0</v>
      </c>
      <c r="AM325" s="156">
        <v>0</v>
      </c>
      <c r="AN325" s="156">
        <v>0</v>
      </c>
      <c r="AO325" s="156">
        <v>549999.97655799065</v>
      </c>
      <c r="AP325" s="156">
        <f t="shared" si="21"/>
        <v>0</v>
      </c>
      <c r="AQ325" s="156">
        <f t="shared" si="22"/>
        <v>0</v>
      </c>
      <c r="AR325" s="156">
        <f t="shared" si="23"/>
        <v>0</v>
      </c>
      <c r="AS325" s="157"/>
      <c r="AT325" s="157"/>
    </row>
    <row r="326" spans="1:46" x14ac:dyDescent="0.25">
      <c r="A326" s="152" t="str">
        <f>'[2]Actv PlacedInServc'!H332</f>
        <v/>
      </c>
      <c r="B326" s="153" t="str">
        <f>'[2]Actv PlacedInServc'!F332</f>
        <v/>
      </c>
      <c r="C326" s="154"/>
      <c r="D326" s="37">
        <f>IFERROR(VLOOKUP(C326,'UPIS Acct PP to SAP mapping'!$C$6:$F$81,4,FALSE),0)</f>
        <v>0</v>
      </c>
      <c r="E326" s="155"/>
      <c r="F326" s="158"/>
      <c r="G326" s="158"/>
      <c r="H326" s="158"/>
      <c r="I326" s="158"/>
      <c r="J326" s="158"/>
      <c r="K326" s="158"/>
      <c r="L326" s="158"/>
      <c r="M326" s="158"/>
      <c r="N326" s="158"/>
      <c r="O326" s="158"/>
      <c r="P326" s="158"/>
      <c r="Q326" s="158"/>
      <c r="R326" s="158"/>
      <c r="S326" s="158"/>
      <c r="T326" s="158"/>
      <c r="U326" s="158"/>
      <c r="V326" s="158"/>
      <c r="W326" s="158"/>
      <c r="X326" s="158"/>
      <c r="Y326" s="158"/>
      <c r="Z326" s="158"/>
      <c r="AA326" s="158"/>
      <c r="AB326" s="158"/>
      <c r="AC326" s="156">
        <v>0</v>
      </c>
      <c r="AD326" s="156">
        <v>0</v>
      </c>
      <c r="AE326" s="156">
        <v>0</v>
      </c>
      <c r="AF326" s="156">
        <v>0</v>
      </c>
      <c r="AG326" s="156">
        <v>0</v>
      </c>
      <c r="AH326" s="156">
        <v>0</v>
      </c>
      <c r="AI326" s="156">
        <v>0</v>
      </c>
      <c r="AJ326" s="156">
        <v>0</v>
      </c>
      <c r="AK326" s="156">
        <v>0</v>
      </c>
      <c r="AL326" s="156">
        <v>0</v>
      </c>
      <c r="AM326" s="156">
        <v>0</v>
      </c>
      <c r="AN326" s="156">
        <v>0</v>
      </c>
      <c r="AO326" s="156">
        <v>0</v>
      </c>
      <c r="AP326" s="156">
        <f t="shared" ref="AP326:AP352" si="25">SUM(F326:P326)</f>
        <v>0</v>
      </c>
      <c r="AQ326" s="156">
        <f t="shared" ref="AQ326:AQ352" si="26">SUM(Q326:AB326)</f>
        <v>0</v>
      </c>
      <c r="AR326" s="156">
        <f t="shared" ref="AR326:AR352" si="27">SUM(AC326:AN326)</f>
        <v>0</v>
      </c>
      <c r="AS326" s="157"/>
      <c r="AT326" s="157"/>
    </row>
    <row r="327" spans="1:46" x14ac:dyDescent="0.25">
      <c r="A327" s="152" t="str">
        <f>'[2]Actv PlacedInServc'!H333</f>
        <v/>
      </c>
      <c r="B327" s="153" t="str">
        <f>'[2]Actv PlacedInServc'!F333</f>
        <v>RRS Sedimentation Basin Improvement</v>
      </c>
      <c r="C327" s="154" t="str">
        <f t="shared" si="20"/>
        <v>RRS Se</v>
      </c>
      <c r="D327" s="154"/>
      <c r="E327" s="155"/>
      <c r="F327" s="158"/>
      <c r="G327" s="158"/>
      <c r="H327" s="158"/>
      <c r="I327" s="158"/>
      <c r="J327" s="158"/>
      <c r="K327" s="158"/>
      <c r="L327" s="158"/>
      <c r="M327" s="158"/>
      <c r="N327" s="158"/>
      <c r="O327" s="158"/>
      <c r="P327" s="158"/>
      <c r="Q327" s="158"/>
      <c r="R327" s="158"/>
      <c r="S327" s="158"/>
      <c r="T327" s="158"/>
      <c r="U327" s="158"/>
      <c r="V327" s="158"/>
      <c r="W327" s="158"/>
      <c r="X327" s="158"/>
      <c r="Y327" s="158"/>
      <c r="Z327" s="158"/>
      <c r="AA327" s="158"/>
      <c r="AB327" s="158"/>
      <c r="AC327" s="156">
        <v>0</v>
      </c>
      <c r="AD327" s="156">
        <v>0</v>
      </c>
      <c r="AE327" s="156">
        <v>0</v>
      </c>
      <c r="AF327" s="156">
        <v>0</v>
      </c>
      <c r="AG327" s="156">
        <v>0</v>
      </c>
      <c r="AH327" s="156">
        <v>0</v>
      </c>
      <c r="AI327" s="156">
        <v>0</v>
      </c>
      <c r="AJ327" s="156">
        <v>0</v>
      </c>
      <c r="AK327" s="156">
        <v>0</v>
      </c>
      <c r="AL327" s="156">
        <v>0</v>
      </c>
      <c r="AM327" s="156">
        <v>0</v>
      </c>
      <c r="AN327" s="156">
        <v>0</v>
      </c>
      <c r="AO327" s="156">
        <v>0</v>
      </c>
      <c r="AP327" s="156">
        <f t="shared" si="25"/>
        <v>0</v>
      </c>
      <c r="AQ327" s="156">
        <f t="shared" si="26"/>
        <v>0</v>
      </c>
      <c r="AR327" s="156">
        <f t="shared" si="27"/>
        <v>0</v>
      </c>
      <c r="AS327" s="157"/>
      <c r="AT327" s="157"/>
    </row>
    <row r="328" spans="1:46" x14ac:dyDescent="0.25">
      <c r="A328" s="152" t="str">
        <f>'[2]Actv PlacedInServc'!H334</f>
        <v>10133100</v>
      </c>
      <c r="B328" s="153" t="str">
        <f>'[2]Actv PlacedInServc'!F334</f>
        <v>331200-TD Mains 6in to 8in</v>
      </c>
      <c r="C328" s="154" t="str">
        <f t="shared" ref="C328" si="28">LEFT(B328,6)</f>
        <v>331200</v>
      </c>
      <c r="D328" s="37" t="str">
        <f>IFERROR(VLOOKUP(C328,'UPIS Acct PP to SAP mapping'!$C$6:$F$81,4,FALSE),0)</f>
        <v>WATER</v>
      </c>
      <c r="E328" s="155"/>
      <c r="F328" s="158"/>
      <c r="G328" s="158"/>
      <c r="H328" s="158"/>
      <c r="I328" s="158"/>
      <c r="J328" s="158"/>
      <c r="K328" s="158"/>
      <c r="L328" s="158"/>
      <c r="M328" s="158"/>
      <c r="N328" s="158"/>
      <c r="O328" s="158"/>
      <c r="P328" s="158"/>
      <c r="Q328" s="158"/>
      <c r="R328" s="158"/>
      <c r="S328" s="158"/>
      <c r="T328" s="158"/>
      <c r="U328" s="158"/>
      <c r="V328" s="158"/>
      <c r="W328" s="158"/>
      <c r="X328" s="158"/>
      <c r="Y328" s="158"/>
      <c r="Z328" s="158"/>
      <c r="AA328" s="158"/>
      <c r="AB328" s="158"/>
      <c r="AC328" s="156">
        <v>0</v>
      </c>
      <c r="AD328" s="156">
        <v>0</v>
      </c>
      <c r="AE328" s="156">
        <v>0</v>
      </c>
      <c r="AF328" s="156">
        <v>0</v>
      </c>
      <c r="AG328" s="156">
        <v>0</v>
      </c>
      <c r="AH328" s="156">
        <v>0</v>
      </c>
      <c r="AI328" s="156">
        <v>0</v>
      </c>
      <c r="AJ328" s="156">
        <v>0</v>
      </c>
      <c r="AK328" s="156">
        <v>0</v>
      </c>
      <c r="AL328" s="156">
        <v>0</v>
      </c>
      <c r="AM328" s="156">
        <v>0</v>
      </c>
      <c r="AN328" s="156">
        <v>0</v>
      </c>
      <c r="AO328" s="156">
        <v>0</v>
      </c>
      <c r="AP328" s="156">
        <f t="shared" si="25"/>
        <v>0</v>
      </c>
      <c r="AQ328" s="156">
        <f t="shared" si="26"/>
        <v>0</v>
      </c>
      <c r="AR328" s="156">
        <f t="shared" si="27"/>
        <v>0</v>
      </c>
      <c r="AS328" s="157"/>
      <c r="AT328" s="157"/>
    </row>
    <row r="329" spans="1:46" x14ac:dyDescent="0.25">
      <c r="A329" s="152" t="str">
        <f>'[2]Actv PlacedInServc'!H335</f>
        <v/>
      </c>
      <c r="B329" s="153" t="str">
        <f>'[2]Actv PlacedInServc'!F335</f>
        <v/>
      </c>
      <c r="C329" s="154"/>
      <c r="D329" s="154"/>
      <c r="E329" s="155"/>
      <c r="F329" s="158"/>
      <c r="G329" s="158"/>
      <c r="H329" s="158"/>
      <c r="I329" s="158"/>
      <c r="J329" s="158"/>
      <c r="K329" s="158"/>
      <c r="L329" s="158"/>
      <c r="M329" s="158"/>
      <c r="N329" s="158"/>
      <c r="O329" s="158"/>
      <c r="P329" s="158"/>
      <c r="Q329" s="158"/>
      <c r="R329" s="158"/>
      <c r="S329" s="158"/>
      <c r="T329" s="158"/>
      <c r="U329" s="158"/>
      <c r="V329" s="158"/>
      <c r="W329" s="158"/>
      <c r="X329" s="158"/>
      <c r="Y329" s="158"/>
      <c r="Z329" s="158"/>
      <c r="AA329" s="158"/>
      <c r="AB329" s="158"/>
      <c r="AC329" s="156" t="s">
        <v>302</v>
      </c>
      <c r="AD329" s="156" t="s">
        <v>302</v>
      </c>
      <c r="AE329" s="156" t="s">
        <v>302</v>
      </c>
      <c r="AF329" s="156" t="s">
        <v>302</v>
      </c>
      <c r="AG329" s="156" t="s">
        <v>302</v>
      </c>
      <c r="AH329" s="156" t="s">
        <v>302</v>
      </c>
      <c r="AI329" s="156" t="s">
        <v>302</v>
      </c>
      <c r="AJ329" s="156" t="s">
        <v>302</v>
      </c>
      <c r="AK329" s="156" t="s">
        <v>302</v>
      </c>
      <c r="AL329" s="156" t="s">
        <v>302</v>
      </c>
      <c r="AM329" s="156" t="s">
        <v>302</v>
      </c>
      <c r="AN329" s="156" t="s">
        <v>302</v>
      </c>
      <c r="AO329" s="156">
        <v>0</v>
      </c>
      <c r="AP329" s="156">
        <f t="shared" si="25"/>
        <v>0</v>
      </c>
      <c r="AQ329" s="156">
        <f t="shared" si="26"/>
        <v>0</v>
      </c>
      <c r="AR329" s="156">
        <f t="shared" si="27"/>
        <v>0</v>
      </c>
      <c r="AS329" s="157"/>
      <c r="AT329" s="157"/>
    </row>
    <row r="330" spans="1:46" x14ac:dyDescent="0.25">
      <c r="A330" s="152" t="str">
        <f>'[2]Actv PlacedInServc'!H336</f>
        <v/>
      </c>
      <c r="B330" s="153" t="str">
        <f>'[2]Actv PlacedInServc'!F336</f>
        <v/>
      </c>
      <c r="C330" s="154"/>
      <c r="D330" s="154"/>
      <c r="E330" s="155"/>
      <c r="F330" s="158"/>
      <c r="G330" s="158"/>
      <c r="H330" s="158"/>
      <c r="I330" s="158"/>
      <c r="J330" s="158"/>
      <c r="K330" s="158"/>
      <c r="L330" s="158"/>
      <c r="M330" s="158"/>
      <c r="N330" s="158"/>
      <c r="O330" s="158"/>
      <c r="P330" s="158"/>
      <c r="Q330" s="158"/>
      <c r="R330" s="158"/>
      <c r="S330" s="158"/>
      <c r="T330" s="158"/>
      <c r="U330" s="158"/>
      <c r="V330" s="158"/>
      <c r="W330" s="158"/>
      <c r="X330" s="158"/>
      <c r="Y330" s="158"/>
      <c r="Z330" s="158"/>
      <c r="AA330" s="158"/>
      <c r="AB330" s="158"/>
      <c r="AC330" s="156" t="s">
        <v>302</v>
      </c>
      <c r="AD330" s="156" t="s">
        <v>302</v>
      </c>
      <c r="AE330" s="156" t="s">
        <v>302</v>
      </c>
      <c r="AF330" s="156" t="s">
        <v>302</v>
      </c>
      <c r="AG330" s="156" t="s">
        <v>302</v>
      </c>
      <c r="AH330" s="156" t="s">
        <v>302</v>
      </c>
      <c r="AI330" s="156" t="s">
        <v>302</v>
      </c>
      <c r="AJ330" s="156" t="s">
        <v>302</v>
      </c>
      <c r="AK330" s="156" t="s">
        <v>302</v>
      </c>
      <c r="AL330" s="156" t="s">
        <v>302</v>
      </c>
      <c r="AM330" s="156" t="s">
        <v>302</v>
      </c>
      <c r="AN330" s="156" t="s">
        <v>302</v>
      </c>
      <c r="AO330" s="156">
        <v>0</v>
      </c>
      <c r="AP330" s="156">
        <f t="shared" si="25"/>
        <v>0</v>
      </c>
      <c r="AQ330" s="156">
        <f t="shared" si="26"/>
        <v>0</v>
      </c>
      <c r="AR330" s="156">
        <f t="shared" si="27"/>
        <v>0</v>
      </c>
      <c r="AS330" s="157"/>
      <c r="AT330" s="157"/>
    </row>
    <row r="331" spans="1:46" x14ac:dyDescent="0.25">
      <c r="A331" s="152" t="str">
        <f>'[2]Actv PlacedInServc'!H337</f>
        <v/>
      </c>
      <c r="B331" s="153" t="str">
        <f>'[2]Actv PlacedInServc'!F337</f>
        <v/>
      </c>
      <c r="C331" s="154"/>
      <c r="D331" s="154"/>
      <c r="E331" s="155"/>
      <c r="F331" s="158"/>
      <c r="G331" s="158"/>
      <c r="H331" s="158"/>
      <c r="I331" s="158"/>
      <c r="J331" s="158"/>
      <c r="K331" s="158"/>
      <c r="L331" s="158"/>
      <c r="M331" s="158"/>
      <c r="N331" s="158"/>
      <c r="O331" s="158"/>
      <c r="P331" s="158"/>
      <c r="Q331" s="158"/>
      <c r="R331" s="158"/>
      <c r="S331" s="158"/>
      <c r="T331" s="158"/>
      <c r="U331" s="158"/>
      <c r="V331" s="158"/>
      <c r="W331" s="158"/>
      <c r="X331" s="158"/>
      <c r="Y331" s="158"/>
      <c r="Z331" s="158"/>
      <c r="AA331" s="158"/>
      <c r="AB331" s="158"/>
      <c r="AC331" s="156" t="s">
        <v>302</v>
      </c>
      <c r="AD331" s="156" t="s">
        <v>302</v>
      </c>
      <c r="AE331" s="156" t="s">
        <v>302</v>
      </c>
      <c r="AF331" s="156" t="s">
        <v>302</v>
      </c>
      <c r="AG331" s="156" t="s">
        <v>302</v>
      </c>
      <c r="AH331" s="156" t="s">
        <v>302</v>
      </c>
      <c r="AI331" s="156" t="s">
        <v>302</v>
      </c>
      <c r="AJ331" s="156" t="s">
        <v>302</v>
      </c>
      <c r="AK331" s="156" t="s">
        <v>302</v>
      </c>
      <c r="AL331" s="156" t="s">
        <v>302</v>
      </c>
      <c r="AM331" s="156" t="s">
        <v>302</v>
      </c>
      <c r="AN331" s="156" t="s">
        <v>302</v>
      </c>
      <c r="AO331" s="156">
        <v>0</v>
      </c>
      <c r="AP331" s="156">
        <f t="shared" si="25"/>
        <v>0</v>
      </c>
      <c r="AQ331" s="156">
        <f t="shared" si="26"/>
        <v>0</v>
      </c>
      <c r="AR331" s="156">
        <f t="shared" si="27"/>
        <v>0</v>
      </c>
      <c r="AS331" s="157"/>
      <c r="AT331" s="157"/>
    </row>
    <row r="332" spans="1:46" x14ac:dyDescent="0.25">
      <c r="A332" s="152" t="str">
        <f>'[2]Actv PlacedInServc'!H338</f>
        <v/>
      </c>
      <c r="B332" s="153" t="str">
        <f>'[2]Actv PlacedInServc'!F338</f>
        <v/>
      </c>
      <c r="C332" s="154"/>
      <c r="D332" s="154"/>
      <c r="E332" s="155"/>
      <c r="F332" s="158"/>
      <c r="G332" s="158"/>
      <c r="H332" s="158"/>
      <c r="I332" s="158"/>
      <c r="J332" s="158"/>
      <c r="K332" s="158"/>
      <c r="L332" s="158"/>
      <c r="M332" s="158"/>
      <c r="N332" s="158"/>
      <c r="O332" s="158"/>
      <c r="P332" s="158"/>
      <c r="Q332" s="158"/>
      <c r="R332" s="158"/>
      <c r="S332" s="158"/>
      <c r="T332" s="158"/>
      <c r="U332" s="158"/>
      <c r="V332" s="158"/>
      <c r="W332" s="158"/>
      <c r="X332" s="158"/>
      <c r="Y332" s="158"/>
      <c r="Z332" s="158"/>
      <c r="AA332" s="158"/>
      <c r="AB332" s="158"/>
      <c r="AC332" s="156">
        <v>0</v>
      </c>
      <c r="AD332" s="156">
        <v>0</v>
      </c>
      <c r="AE332" s="156">
        <v>0</v>
      </c>
      <c r="AF332" s="156">
        <v>0</v>
      </c>
      <c r="AG332" s="156">
        <v>0</v>
      </c>
      <c r="AH332" s="156">
        <v>0</v>
      </c>
      <c r="AI332" s="156">
        <v>0</v>
      </c>
      <c r="AJ332" s="156">
        <v>0</v>
      </c>
      <c r="AK332" s="156">
        <v>0</v>
      </c>
      <c r="AL332" s="156">
        <v>0</v>
      </c>
      <c r="AM332" s="156">
        <v>0</v>
      </c>
      <c r="AN332" s="156">
        <v>0</v>
      </c>
      <c r="AO332" s="156">
        <v>0</v>
      </c>
      <c r="AP332" s="156">
        <f t="shared" si="25"/>
        <v>0</v>
      </c>
      <c r="AQ332" s="156">
        <f t="shared" si="26"/>
        <v>0</v>
      </c>
      <c r="AR332" s="156">
        <f t="shared" si="27"/>
        <v>0</v>
      </c>
      <c r="AS332" s="157"/>
      <c r="AT332" s="157"/>
    </row>
    <row r="333" spans="1:46" x14ac:dyDescent="0.25">
      <c r="A333" s="152" t="str">
        <f>'[2]Actv PlacedInServc'!H339</f>
        <v/>
      </c>
      <c r="B333" s="153" t="str">
        <f>'[2]Actv PlacedInServc'!F339</f>
        <v>KRS1/ RRS Switch Gear Improvement</v>
      </c>
      <c r="C333" s="154" t="str">
        <f t="shared" ref="C333:C334" si="29">LEFT(B333,6)</f>
        <v xml:space="preserve">KRS1/ </v>
      </c>
      <c r="D333" s="154"/>
      <c r="E333" s="155"/>
      <c r="F333" s="158"/>
      <c r="G333" s="158"/>
      <c r="H333" s="158"/>
      <c r="I333" s="158"/>
      <c r="J333" s="158"/>
      <c r="K333" s="158"/>
      <c r="L333" s="158"/>
      <c r="M333" s="158"/>
      <c r="N333" s="158"/>
      <c r="O333" s="158"/>
      <c r="P333" s="158"/>
      <c r="Q333" s="158"/>
      <c r="R333" s="158"/>
      <c r="S333" s="158"/>
      <c r="T333" s="158"/>
      <c r="U333" s="158"/>
      <c r="V333" s="158"/>
      <c r="W333" s="158"/>
      <c r="X333" s="158"/>
      <c r="Y333" s="158"/>
      <c r="Z333" s="158"/>
      <c r="AA333" s="158"/>
      <c r="AB333" s="158"/>
      <c r="AC333" s="156">
        <v>0</v>
      </c>
      <c r="AD333" s="156">
        <v>0</v>
      </c>
      <c r="AE333" s="156">
        <v>0</v>
      </c>
      <c r="AF333" s="156">
        <v>0</v>
      </c>
      <c r="AG333" s="156">
        <v>0</v>
      </c>
      <c r="AH333" s="156">
        <v>0</v>
      </c>
      <c r="AI333" s="156">
        <v>0</v>
      </c>
      <c r="AJ333" s="156">
        <v>0</v>
      </c>
      <c r="AK333" s="156">
        <v>0</v>
      </c>
      <c r="AL333" s="156">
        <v>0</v>
      </c>
      <c r="AM333" s="156">
        <v>0</v>
      </c>
      <c r="AN333" s="156">
        <v>0</v>
      </c>
      <c r="AO333" s="156">
        <v>0</v>
      </c>
      <c r="AP333" s="156">
        <f t="shared" si="25"/>
        <v>0</v>
      </c>
      <c r="AQ333" s="156">
        <f t="shared" si="26"/>
        <v>0</v>
      </c>
      <c r="AR333" s="156">
        <f t="shared" si="27"/>
        <v>0</v>
      </c>
      <c r="AS333" s="157"/>
      <c r="AT333" s="157"/>
    </row>
    <row r="334" spans="1:46" x14ac:dyDescent="0.25">
      <c r="A334" s="152" t="str">
        <f>'[2]Actv PlacedInServc'!H340</f>
        <v>10132010</v>
      </c>
      <c r="B334" s="153" t="str">
        <f>'[2]Actv PlacedInServc'!F340</f>
        <v>320100-WT Equip Non-Media</v>
      </c>
      <c r="C334" s="154" t="str">
        <f t="shared" si="29"/>
        <v>320100</v>
      </c>
      <c r="D334" s="37" t="str">
        <f>IFERROR(VLOOKUP(C334,'UPIS Acct PP to SAP mapping'!$C$6:$F$81,4,FALSE),0)</f>
        <v>WATER</v>
      </c>
      <c r="E334" s="155"/>
      <c r="F334" s="158"/>
      <c r="G334" s="158"/>
      <c r="H334" s="158"/>
      <c r="I334" s="158"/>
      <c r="J334" s="158"/>
      <c r="K334" s="158"/>
      <c r="L334" s="158"/>
      <c r="M334" s="158"/>
      <c r="N334" s="158"/>
      <c r="O334" s="158"/>
      <c r="P334" s="158"/>
      <c r="Q334" s="158"/>
      <c r="R334" s="158"/>
      <c r="S334" s="158"/>
      <c r="T334" s="158"/>
      <c r="U334" s="158"/>
      <c r="V334" s="158"/>
      <c r="W334" s="158"/>
      <c r="X334" s="158"/>
      <c r="Y334" s="158"/>
      <c r="Z334" s="158"/>
      <c r="AA334" s="158"/>
      <c r="AB334" s="158"/>
      <c r="AC334" s="156">
        <v>0</v>
      </c>
      <c r="AD334" s="156">
        <v>0</v>
      </c>
      <c r="AE334" s="156">
        <v>0</v>
      </c>
      <c r="AF334" s="156">
        <v>0</v>
      </c>
      <c r="AG334" s="156">
        <v>0</v>
      </c>
      <c r="AH334" s="156">
        <v>0</v>
      </c>
      <c r="AI334" s="156">
        <v>0</v>
      </c>
      <c r="AJ334" s="156">
        <v>0</v>
      </c>
      <c r="AK334" s="156">
        <v>0</v>
      </c>
      <c r="AL334" s="156">
        <v>0</v>
      </c>
      <c r="AM334" s="156">
        <v>0</v>
      </c>
      <c r="AN334" s="156">
        <v>0</v>
      </c>
      <c r="AO334" s="156">
        <v>0</v>
      </c>
      <c r="AP334" s="156">
        <f t="shared" si="25"/>
        <v>0</v>
      </c>
      <c r="AQ334" s="156">
        <f t="shared" si="26"/>
        <v>0</v>
      </c>
      <c r="AR334" s="156">
        <f t="shared" si="27"/>
        <v>0</v>
      </c>
      <c r="AS334" s="157"/>
      <c r="AT334" s="157"/>
    </row>
    <row r="335" spans="1:46" x14ac:dyDescent="0.25">
      <c r="A335" s="152" t="str">
        <f>'[2]Actv PlacedInServc'!H341</f>
        <v/>
      </c>
      <c r="B335" s="153" t="str">
        <f>'[2]Actv PlacedInServc'!F341</f>
        <v/>
      </c>
      <c r="C335" s="154"/>
      <c r="D335" s="154"/>
      <c r="E335" s="155"/>
      <c r="F335" s="158"/>
      <c r="G335" s="158"/>
      <c r="H335" s="158"/>
      <c r="I335" s="158"/>
      <c r="J335" s="158"/>
      <c r="K335" s="158"/>
      <c r="L335" s="158"/>
      <c r="M335" s="158"/>
      <c r="N335" s="158"/>
      <c r="O335" s="158"/>
      <c r="P335" s="158"/>
      <c r="Q335" s="158"/>
      <c r="R335" s="158"/>
      <c r="S335" s="158"/>
      <c r="T335" s="158"/>
      <c r="U335" s="158"/>
      <c r="V335" s="158"/>
      <c r="W335" s="158"/>
      <c r="X335" s="158"/>
      <c r="Y335" s="158"/>
      <c r="Z335" s="158"/>
      <c r="AA335" s="158"/>
      <c r="AB335" s="158"/>
      <c r="AC335" s="156" t="s">
        <v>302</v>
      </c>
      <c r="AD335" s="156" t="s">
        <v>302</v>
      </c>
      <c r="AE335" s="156" t="s">
        <v>302</v>
      </c>
      <c r="AF335" s="156" t="s">
        <v>302</v>
      </c>
      <c r="AG335" s="156" t="s">
        <v>302</v>
      </c>
      <c r="AH335" s="156" t="s">
        <v>302</v>
      </c>
      <c r="AI335" s="156" t="s">
        <v>302</v>
      </c>
      <c r="AJ335" s="156" t="s">
        <v>302</v>
      </c>
      <c r="AK335" s="156" t="s">
        <v>302</v>
      </c>
      <c r="AL335" s="156" t="s">
        <v>302</v>
      </c>
      <c r="AM335" s="156" t="s">
        <v>302</v>
      </c>
      <c r="AN335" s="156" t="s">
        <v>302</v>
      </c>
      <c r="AO335" s="156">
        <v>0</v>
      </c>
      <c r="AP335" s="156">
        <f t="shared" si="25"/>
        <v>0</v>
      </c>
      <c r="AQ335" s="156">
        <f t="shared" si="26"/>
        <v>0</v>
      </c>
      <c r="AR335" s="156">
        <f t="shared" si="27"/>
        <v>0</v>
      </c>
      <c r="AS335" s="157"/>
      <c r="AT335" s="157"/>
    </row>
    <row r="336" spans="1:46" x14ac:dyDescent="0.25">
      <c r="A336" s="152" t="str">
        <f>'[2]Actv PlacedInServc'!H342</f>
        <v/>
      </c>
      <c r="B336" s="153" t="str">
        <f>'[2]Actv PlacedInServc'!F342</f>
        <v/>
      </c>
      <c r="C336" s="154"/>
      <c r="D336" s="154"/>
      <c r="E336" s="155"/>
      <c r="F336" s="158"/>
      <c r="G336" s="158"/>
      <c r="H336" s="158"/>
      <c r="I336" s="158"/>
      <c r="J336" s="158"/>
      <c r="K336" s="158"/>
      <c r="L336" s="158"/>
      <c r="M336" s="158"/>
      <c r="N336" s="158"/>
      <c r="O336" s="158"/>
      <c r="P336" s="158"/>
      <c r="Q336" s="158"/>
      <c r="R336" s="158"/>
      <c r="S336" s="158"/>
      <c r="T336" s="158"/>
      <c r="U336" s="158"/>
      <c r="V336" s="158"/>
      <c r="W336" s="158"/>
      <c r="X336" s="158"/>
      <c r="Y336" s="158"/>
      <c r="Z336" s="158"/>
      <c r="AA336" s="158"/>
      <c r="AB336" s="158"/>
      <c r="AC336" s="156" t="s">
        <v>302</v>
      </c>
      <c r="AD336" s="156" t="s">
        <v>302</v>
      </c>
      <c r="AE336" s="156" t="s">
        <v>302</v>
      </c>
      <c r="AF336" s="156" t="s">
        <v>302</v>
      </c>
      <c r="AG336" s="156" t="s">
        <v>302</v>
      </c>
      <c r="AH336" s="156" t="s">
        <v>302</v>
      </c>
      <c r="AI336" s="156" t="s">
        <v>302</v>
      </c>
      <c r="AJ336" s="156" t="s">
        <v>302</v>
      </c>
      <c r="AK336" s="156" t="s">
        <v>302</v>
      </c>
      <c r="AL336" s="156" t="s">
        <v>302</v>
      </c>
      <c r="AM336" s="156" t="s">
        <v>302</v>
      </c>
      <c r="AN336" s="156" t="s">
        <v>302</v>
      </c>
      <c r="AO336" s="156">
        <v>0</v>
      </c>
      <c r="AP336" s="156">
        <f t="shared" si="25"/>
        <v>0</v>
      </c>
      <c r="AQ336" s="156">
        <f t="shared" si="26"/>
        <v>0</v>
      </c>
      <c r="AR336" s="156">
        <f t="shared" si="27"/>
        <v>0</v>
      </c>
      <c r="AS336" s="157"/>
      <c r="AT336" s="157"/>
    </row>
    <row r="337" spans="1:46" x14ac:dyDescent="0.25">
      <c r="A337" s="152" t="str">
        <f>'[2]Actv PlacedInServc'!H343</f>
        <v/>
      </c>
      <c r="B337" s="153" t="str">
        <f>'[2]Actv PlacedInServc'!F343</f>
        <v/>
      </c>
      <c r="C337" s="154"/>
      <c r="D337" s="154"/>
      <c r="E337" s="155"/>
      <c r="F337" s="158"/>
      <c r="G337" s="158"/>
      <c r="H337" s="158"/>
      <c r="I337" s="158"/>
      <c r="J337" s="158"/>
      <c r="K337" s="158"/>
      <c r="L337" s="158"/>
      <c r="M337" s="158"/>
      <c r="N337" s="158"/>
      <c r="O337" s="158"/>
      <c r="P337" s="158"/>
      <c r="Q337" s="158"/>
      <c r="R337" s="158"/>
      <c r="S337" s="158"/>
      <c r="T337" s="158"/>
      <c r="U337" s="158"/>
      <c r="V337" s="158"/>
      <c r="W337" s="158"/>
      <c r="X337" s="158"/>
      <c r="Y337" s="158"/>
      <c r="Z337" s="158"/>
      <c r="AA337" s="158"/>
      <c r="AB337" s="158"/>
      <c r="AC337" s="156" t="s">
        <v>302</v>
      </c>
      <c r="AD337" s="156" t="s">
        <v>302</v>
      </c>
      <c r="AE337" s="156" t="s">
        <v>302</v>
      </c>
      <c r="AF337" s="156" t="s">
        <v>302</v>
      </c>
      <c r="AG337" s="156" t="s">
        <v>302</v>
      </c>
      <c r="AH337" s="156" t="s">
        <v>302</v>
      </c>
      <c r="AI337" s="156" t="s">
        <v>302</v>
      </c>
      <c r="AJ337" s="156" t="s">
        <v>302</v>
      </c>
      <c r="AK337" s="156" t="s">
        <v>302</v>
      </c>
      <c r="AL337" s="156" t="s">
        <v>302</v>
      </c>
      <c r="AM337" s="156" t="s">
        <v>302</v>
      </c>
      <c r="AN337" s="156" t="s">
        <v>302</v>
      </c>
      <c r="AO337" s="156">
        <v>0</v>
      </c>
      <c r="AP337" s="156">
        <f t="shared" si="25"/>
        <v>0</v>
      </c>
      <c r="AQ337" s="156">
        <f t="shared" si="26"/>
        <v>0</v>
      </c>
      <c r="AR337" s="156">
        <f t="shared" si="27"/>
        <v>0</v>
      </c>
      <c r="AS337" s="157"/>
      <c r="AT337" s="157"/>
    </row>
    <row r="338" spans="1:46" x14ac:dyDescent="0.25">
      <c r="A338" s="152" t="str">
        <f>'[2]Actv PlacedInServc'!H344</f>
        <v/>
      </c>
      <c r="B338" s="153" t="str">
        <f>'[2]Actv PlacedInServc'!F344</f>
        <v/>
      </c>
      <c r="C338" s="154"/>
      <c r="D338" s="154"/>
      <c r="E338" s="155"/>
      <c r="F338" s="158"/>
      <c r="G338" s="158"/>
      <c r="H338" s="158"/>
      <c r="I338" s="158"/>
      <c r="J338" s="158"/>
      <c r="K338" s="158"/>
      <c r="L338" s="158"/>
      <c r="M338" s="158"/>
      <c r="N338" s="158"/>
      <c r="O338" s="158"/>
      <c r="P338" s="158"/>
      <c r="Q338" s="158"/>
      <c r="R338" s="158"/>
      <c r="S338" s="158"/>
      <c r="T338" s="158"/>
      <c r="U338" s="158"/>
      <c r="V338" s="158"/>
      <c r="W338" s="158"/>
      <c r="X338" s="158"/>
      <c r="Y338" s="158"/>
      <c r="Z338" s="158"/>
      <c r="AA338" s="158"/>
      <c r="AB338" s="158"/>
      <c r="AC338" s="156">
        <v>0</v>
      </c>
      <c r="AD338" s="156">
        <v>0</v>
      </c>
      <c r="AE338" s="156">
        <v>0</v>
      </c>
      <c r="AF338" s="156">
        <v>0</v>
      </c>
      <c r="AG338" s="156">
        <v>0</v>
      </c>
      <c r="AH338" s="156">
        <v>0</v>
      </c>
      <c r="AI338" s="156">
        <v>0</v>
      </c>
      <c r="AJ338" s="156">
        <v>0</v>
      </c>
      <c r="AK338" s="156">
        <v>0</v>
      </c>
      <c r="AL338" s="156">
        <v>0</v>
      </c>
      <c r="AM338" s="156">
        <v>0</v>
      </c>
      <c r="AN338" s="156">
        <v>0</v>
      </c>
      <c r="AO338" s="156">
        <v>0</v>
      </c>
      <c r="AP338" s="156">
        <f t="shared" si="25"/>
        <v>0</v>
      </c>
      <c r="AQ338" s="156">
        <f t="shared" si="26"/>
        <v>0</v>
      </c>
      <c r="AR338" s="156">
        <f t="shared" si="27"/>
        <v>0</v>
      </c>
      <c r="AS338" s="157"/>
      <c r="AT338" s="157"/>
    </row>
    <row r="339" spans="1:46" x14ac:dyDescent="0.25">
      <c r="A339" s="152" t="str">
        <f>'[2]Actv PlacedInServc'!H345</f>
        <v/>
      </c>
      <c r="B339" s="153" t="str">
        <f>'[2]Actv PlacedInServc'!F345</f>
        <v>North Middletown Transmission Main</v>
      </c>
      <c r="C339" s="154" t="str">
        <f t="shared" ref="C339:C340" si="30">LEFT(B339,6)</f>
        <v xml:space="preserve">North </v>
      </c>
      <c r="D339" s="154"/>
      <c r="E339" s="155"/>
      <c r="F339" s="158"/>
      <c r="G339" s="158"/>
      <c r="H339" s="158"/>
      <c r="I339" s="158"/>
      <c r="J339" s="158"/>
      <c r="K339" s="158"/>
      <c r="L339" s="158"/>
      <c r="M339" s="158"/>
      <c r="N339" s="158"/>
      <c r="O339" s="158"/>
      <c r="P339" s="158"/>
      <c r="Q339" s="158"/>
      <c r="R339" s="158"/>
      <c r="S339" s="158"/>
      <c r="T339" s="158"/>
      <c r="U339" s="158"/>
      <c r="V339" s="158"/>
      <c r="W339" s="158"/>
      <c r="X339" s="158"/>
      <c r="Y339" s="158"/>
      <c r="Z339" s="158"/>
      <c r="AA339" s="158"/>
      <c r="AB339" s="158"/>
      <c r="AC339" s="156">
        <v>0</v>
      </c>
      <c r="AD339" s="156">
        <v>0</v>
      </c>
      <c r="AE339" s="156">
        <v>0</v>
      </c>
      <c r="AF339" s="156">
        <v>0</v>
      </c>
      <c r="AG339" s="156">
        <v>0</v>
      </c>
      <c r="AH339" s="156">
        <v>0</v>
      </c>
      <c r="AI339" s="156">
        <v>0</v>
      </c>
      <c r="AJ339" s="156">
        <v>0</v>
      </c>
      <c r="AK339" s="156">
        <v>0</v>
      </c>
      <c r="AL339" s="156">
        <v>0</v>
      </c>
      <c r="AM339" s="156">
        <v>0</v>
      </c>
      <c r="AN339" s="156">
        <v>0</v>
      </c>
      <c r="AO339" s="156">
        <v>0</v>
      </c>
      <c r="AP339" s="156">
        <f t="shared" si="25"/>
        <v>0</v>
      </c>
      <c r="AQ339" s="156">
        <f t="shared" si="26"/>
        <v>0</v>
      </c>
      <c r="AR339" s="156">
        <f t="shared" si="27"/>
        <v>0</v>
      </c>
      <c r="AS339" s="157"/>
      <c r="AT339" s="157"/>
    </row>
    <row r="340" spans="1:46" x14ac:dyDescent="0.25">
      <c r="A340" s="152" t="str">
        <f>'[2]Actv PlacedInServc'!H346</f>
        <v>10133100</v>
      </c>
      <c r="B340" s="153" t="str">
        <f>'[2]Actv PlacedInServc'!F346</f>
        <v>331200-TD Mains 6in to 8in</v>
      </c>
      <c r="C340" s="154" t="str">
        <f t="shared" si="30"/>
        <v>331200</v>
      </c>
      <c r="D340" s="37" t="str">
        <f>IFERROR(VLOOKUP(C340,'UPIS Acct PP to SAP mapping'!$C$6:$F$81,4,FALSE),0)</f>
        <v>WATER</v>
      </c>
      <c r="E340" s="155"/>
      <c r="F340" s="158"/>
      <c r="G340" s="158"/>
      <c r="H340" s="158"/>
      <c r="I340" s="158"/>
      <c r="J340" s="158"/>
      <c r="K340" s="158"/>
      <c r="L340" s="158"/>
      <c r="M340" s="158"/>
      <c r="N340" s="158"/>
      <c r="O340" s="158"/>
      <c r="P340" s="158"/>
      <c r="Q340" s="158"/>
      <c r="R340" s="158"/>
      <c r="S340" s="158"/>
      <c r="T340" s="158"/>
      <c r="U340" s="158"/>
      <c r="V340" s="158"/>
      <c r="W340" s="158"/>
      <c r="X340" s="158"/>
      <c r="Y340" s="158"/>
      <c r="Z340" s="158"/>
      <c r="AA340" s="158"/>
      <c r="AB340" s="158"/>
      <c r="AC340" s="156">
        <v>0</v>
      </c>
      <c r="AD340" s="156">
        <v>0</v>
      </c>
      <c r="AE340" s="156">
        <v>0</v>
      </c>
      <c r="AF340" s="156">
        <v>0</v>
      </c>
      <c r="AG340" s="156">
        <v>0</v>
      </c>
      <c r="AH340" s="156">
        <v>0</v>
      </c>
      <c r="AI340" s="156">
        <v>0</v>
      </c>
      <c r="AJ340" s="156">
        <v>0</v>
      </c>
      <c r="AK340" s="156">
        <v>0</v>
      </c>
      <c r="AL340" s="156">
        <v>0</v>
      </c>
      <c r="AM340" s="156">
        <v>0</v>
      </c>
      <c r="AN340" s="156">
        <v>0</v>
      </c>
      <c r="AO340" s="156">
        <v>0</v>
      </c>
      <c r="AP340" s="156">
        <f t="shared" si="25"/>
        <v>0</v>
      </c>
      <c r="AQ340" s="156">
        <f t="shared" si="26"/>
        <v>0</v>
      </c>
      <c r="AR340" s="156">
        <f t="shared" si="27"/>
        <v>0</v>
      </c>
      <c r="AS340" s="157"/>
      <c r="AT340" s="157"/>
    </row>
    <row r="341" spans="1:46" x14ac:dyDescent="0.25">
      <c r="A341" s="152" t="str">
        <f>'[2]Actv PlacedInServc'!H347</f>
        <v/>
      </c>
      <c r="B341" s="153" t="str">
        <f>'[2]Actv PlacedInServc'!F347</f>
        <v/>
      </c>
      <c r="C341" s="154"/>
      <c r="D341" s="154"/>
      <c r="E341" s="155"/>
      <c r="F341" s="158"/>
      <c r="G341" s="158"/>
      <c r="H341" s="158"/>
      <c r="I341" s="158"/>
      <c r="J341" s="158"/>
      <c r="K341" s="158"/>
      <c r="L341" s="158"/>
      <c r="M341" s="158"/>
      <c r="N341" s="158"/>
      <c r="O341" s="158"/>
      <c r="P341" s="158"/>
      <c r="Q341" s="158"/>
      <c r="R341" s="158"/>
      <c r="S341" s="158"/>
      <c r="T341" s="158"/>
      <c r="U341" s="158"/>
      <c r="V341" s="158"/>
      <c r="W341" s="158"/>
      <c r="X341" s="158"/>
      <c r="Y341" s="158"/>
      <c r="Z341" s="158"/>
      <c r="AA341" s="158"/>
      <c r="AB341" s="158"/>
      <c r="AC341" s="156" t="s">
        <v>302</v>
      </c>
      <c r="AD341" s="156" t="s">
        <v>302</v>
      </c>
      <c r="AE341" s="156" t="s">
        <v>302</v>
      </c>
      <c r="AF341" s="156" t="s">
        <v>302</v>
      </c>
      <c r="AG341" s="156" t="s">
        <v>302</v>
      </c>
      <c r="AH341" s="156" t="s">
        <v>302</v>
      </c>
      <c r="AI341" s="156" t="s">
        <v>302</v>
      </c>
      <c r="AJ341" s="156" t="s">
        <v>302</v>
      </c>
      <c r="AK341" s="156" t="s">
        <v>302</v>
      </c>
      <c r="AL341" s="156" t="s">
        <v>302</v>
      </c>
      <c r="AM341" s="156" t="s">
        <v>302</v>
      </c>
      <c r="AN341" s="156" t="s">
        <v>302</v>
      </c>
      <c r="AO341" s="156">
        <v>0</v>
      </c>
      <c r="AP341" s="156">
        <f t="shared" si="25"/>
        <v>0</v>
      </c>
      <c r="AQ341" s="156">
        <f t="shared" si="26"/>
        <v>0</v>
      </c>
      <c r="AR341" s="156">
        <f t="shared" si="27"/>
        <v>0</v>
      </c>
      <c r="AS341" s="157"/>
      <c r="AT341" s="157"/>
    </row>
    <row r="342" spans="1:46" x14ac:dyDescent="0.25">
      <c r="A342" s="152" t="str">
        <f>'[2]Actv PlacedInServc'!H348</f>
        <v/>
      </c>
      <c r="B342" s="153" t="str">
        <f>'[2]Actv PlacedInServc'!F348</f>
        <v/>
      </c>
      <c r="C342" s="154"/>
      <c r="D342" s="154"/>
      <c r="E342" s="155"/>
      <c r="F342" s="158"/>
      <c r="G342" s="158"/>
      <c r="H342" s="158"/>
      <c r="I342" s="158"/>
      <c r="J342" s="158"/>
      <c r="K342" s="158"/>
      <c r="L342" s="158"/>
      <c r="M342" s="158"/>
      <c r="N342" s="158"/>
      <c r="O342" s="158"/>
      <c r="P342" s="158"/>
      <c r="Q342" s="158"/>
      <c r="R342" s="158"/>
      <c r="S342" s="158"/>
      <c r="T342" s="158"/>
      <c r="U342" s="158"/>
      <c r="V342" s="158"/>
      <c r="W342" s="158"/>
      <c r="X342" s="158"/>
      <c r="Y342" s="158"/>
      <c r="Z342" s="158"/>
      <c r="AA342" s="158"/>
      <c r="AB342" s="158"/>
      <c r="AC342" s="156" t="s">
        <v>302</v>
      </c>
      <c r="AD342" s="156" t="s">
        <v>302</v>
      </c>
      <c r="AE342" s="156" t="s">
        <v>302</v>
      </c>
      <c r="AF342" s="156" t="s">
        <v>302</v>
      </c>
      <c r="AG342" s="156" t="s">
        <v>302</v>
      </c>
      <c r="AH342" s="156" t="s">
        <v>302</v>
      </c>
      <c r="AI342" s="156" t="s">
        <v>302</v>
      </c>
      <c r="AJ342" s="156" t="s">
        <v>302</v>
      </c>
      <c r="AK342" s="156" t="s">
        <v>302</v>
      </c>
      <c r="AL342" s="156" t="s">
        <v>302</v>
      </c>
      <c r="AM342" s="156" t="s">
        <v>302</v>
      </c>
      <c r="AN342" s="156" t="s">
        <v>302</v>
      </c>
      <c r="AO342" s="156">
        <v>0</v>
      </c>
      <c r="AP342" s="156">
        <f t="shared" si="25"/>
        <v>0</v>
      </c>
      <c r="AQ342" s="156">
        <f t="shared" si="26"/>
        <v>0</v>
      </c>
      <c r="AR342" s="156">
        <f t="shared" si="27"/>
        <v>0</v>
      </c>
      <c r="AS342" s="157"/>
      <c r="AT342" s="157"/>
    </row>
    <row r="343" spans="1:46" x14ac:dyDescent="0.25">
      <c r="A343" s="152" t="str">
        <f>'[2]Actv PlacedInServc'!H349</f>
        <v/>
      </c>
      <c r="B343" s="153" t="str">
        <f>'[2]Actv PlacedInServc'!F349</f>
        <v/>
      </c>
      <c r="C343" s="154"/>
      <c r="D343" s="154"/>
      <c r="E343" s="155"/>
      <c r="F343" s="158"/>
      <c r="G343" s="158"/>
      <c r="H343" s="158"/>
      <c r="I343" s="158"/>
      <c r="J343" s="158"/>
      <c r="K343" s="158"/>
      <c r="L343" s="158"/>
      <c r="M343" s="158"/>
      <c r="N343" s="158"/>
      <c r="O343" s="158"/>
      <c r="P343" s="158"/>
      <c r="Q343" s="158"/>
      <c r="R343" s="158"/>
      <c r="S343" s="158"/>
      <c r="T343" s="158"/>
      <c r="U343" s="158"/>
      <c r="V343" s="158"/>
      <c r="W343" s="158"/>
      <c r="X343" s="158"/>
      <c r="Y343" s="158"/>
      <c r="Z343" s="158"/>
      <c r="AA343" s="158"/>
      <c r="AB343" s="158"/>
      <c r="AC343" s="156" t="s">
        <v>302</v>
      </c>
      <c r="AD343" s="156" t="s">
        <v>302</v>
      </c>
      <c r="AE343" s="156" t="s">
        <v>302</v>
      </c>
      <c r="AF343" s="156" t="s">
        <v>302</v>
      </c>
      <c r="AG343" s="156" t="s">
        <v>302</v>
      </c>
      <c r="AH343" s="156" t="s">
        <v>302</v>
      </c>
      <c r="AI343" s="156" t="s">
        <v>302</v>
      </c>
      <c r="AJ343" s="156" t="s">
        <v>302</v>
      </c>
      <c r="AK343" s="156" t="s">
        <v>302</v>
      </c>
      <c r="AL343" s="156" t="s">
        <v>302</v>
      </c>
      <c r="AM343" s="156" t="s">
        <v>302</v>
      </c>
      <c r="AN343" s="156" t="s">
        <v>302</v>
      </c>
      <c r="AO343" s="156">
        <v>0</v>
      </c>
      <c r="AP343" s="156">
        <f t="shared" si="25"/>
        <v>0</v>
      </c>
      <c r="AQ343" s="156">
        <f t="shared" si="26"/>
        <v>0</v>
      </c>
      <c r="AR343" s="156">
        <f t="shared" si="27"/>
        <v>0</v>
      </c>
      <c r="AS343" s="157"/>
      <c r="AT343" s="157"/>
    </row>
    <row r="344" spans="1:46" x14ac:dyDescent="0.25">
      <c r="A344" s="152" t="str">
        <f>'[2]Actv PlacedInServc'!H350</f>
        <v/>
      </c>
      <c r="B344" s="153" t="str">
        <f>'[2]Actv PlacedInServc'!F350</f>
        <v/>
      </c>
      <c r="C344" s="154"/>
      <c r="D344" s="154"/>
      <c r="E344" s="155"/>
      <c r="F344" s="158"/>
      <c r="G344" s="158"/>
      <c r="H344" s="158"/>
      <c r="I344" s="158"/>
      <c r="J344" s="158"/>
      <c r="K344" s="158"/>
      <c r="L344" s="158"/>
      <c r="M344" s="158"/>
      <c r="N344" s="158"/>
      <c r="O344" s="158"/>
      <c r="P344" s="158"/>
      <c r="Q344" s="158"/>
      <c r="R344" s="158"/>
      <c r="S344" s="158"/>
      <c r="T344" s="158"/>
      <c r="U344" s="158"/>
      <c r="V344" s="158"/>
      <c r="W344" s="158"/>
      <c r="X344" s="158"/>
      <c r="Y344" s="158"/>
      <c r="Z344" s="158"/>
      <c r="AA344" s="158"/>
      <c r="AB344" s="158"/>
      <c r="AC344" s="156">
        <v>0</v>
      </c>
      <c r="AD344" s="156">
        <v>0</v>
      </c>
      <c r="AE344" s="156">
        <v>0</v>
      </c>
      <c r="AF344" s="156">
        <v>0</v>
      </c>
      <c r="AG344" s="156">
        <v>0</v>
      </c>
      <c r="AH344" s="156">
        <v>0</v>
      </c>
      <c r="AI344" s="156">
        <v>0</v>
      </c>
      <c r="AJ344" s="156">
        <v>0</v>
      </c>
      <c r="AK344" s="156">
        <v>0</v>
      </c>
      <c r="AL344" s="156">
        <v>0</v>
      </c>
      <c r="AM344" s="156">
        <v>0</v>
      </c>
      <c r="AN344" s="156">
        <v>0</v>
      </c>
      <c r="AO344" s="156">
        <v>0</v>
      </c>
      <c r="AP344" s="156">
        <f t="shared" si="25"/>
        <v>0</v>
      </c>
      <c r="AQ344" s="156">
        <f t="shared" si="26"/>
        <v>0</v>
      </c>
      <c r="AR344" s="156">
        <f t="shared" si="27"/>
        <v>0</v>
      </c>
      <c r="AS344" s="157"/>
      <c r="AT344" s="157"/>
    </row>
    <row r="345" spans="1:46" x14ac:dyDescent="0.25">
      <c r="A345" s="152" t="str">
        <f>'[2]Actv PlacedInServc'!H351</f>
        <v/>
      </c>
      <c r="B345" s="153" t="str">
        <f>'[2]Actv PlacedInServc'!F351</f>
        <v>KRS1 Low Service Pump Replacement</v>
      </c>
      <c r="C345" s="154" t="str">
        <f t="shared" ref="C345:C346" si="31">LEFT(B345,6)</f>
        <v>KRS1 L</v>
      </c>
      <c r="D345" s="154"/>
      <c r="E345" s="155"/>
      <c r="F345" s="158"/>
      <c r="G345" s="158"/>
      <c r="H345" s="158"/>
      <c r="I345" s="158"/>
      <c r="J345" s="158"/>
      <c r="K345" s="158"/>
      <c r="L345" s="158"/>
      <c r="M345" s="158"/>
      <c r="N345" s="158"/>
      <c r="O345" s="158"/>
      <c r="P345" s="158"/>
      <c r="Q345" s="158"/>
      <c r="R345" s="158"/>
      <c r="S345" s="158"/>
      <c r="T345" s="158"/>
      <c r="U345" s="158"/>
      <c r="V345" s="158"/>
      <c r="W345" s="158"/>
      <c r="X345" s="158"/>
      <c r="Y345" s="158"/>
      <c r="Z345" s="158"/>
      <c r="AA345" s="158"/>
      <c r="AB345" s="158"/>
      <c r="AC345" s="156">
        <v>0</v>
      </c>
      <c r="AD345" s="156">
        <v>0</v>
      </c>
      <c r="AE345" s="156">
        <v>0</v>
      </c>
      <c r="AF345" s="156">
        <v>0</v>
      </c>
      <c r="AG345" s="156">
        <v>0</v>
      </c>
      <c r="AH345" s="156">
        <v>0</v>
      </c>
      <c r="AI345" s="156">
        <v>0</v>
      </c>
      <c r="AJ345" s="156">
        <v>0</v>
      </c>
      <c r="AK345" s="156">
        <v>0</v>
      </c>
      <c r="AL345" s="156">
        <v>0</v>
      </c>
      <c r="AM345" s="156">
        <v>0</v>
      </c>
      <c r="AN345" s="156">
        <v>0</v>
      </c>
      <c r="AO345" s="156">
        <v>0</v>
      </c>
      <c r="AP345" s="156">
        <f t="shared" si="25"/>
        <v>0</v>
      </c>
      <c r="AQ345" s="156">
        <f t="shared" si="26"/>
        <v>0</v>
      </c>
      <c r="AR345" s="156">
        <f t="shared" si="27"/>
        <v>0</v>
      </c>
      <c r="AS345" s="157"/>
      <c r="AT345" s="157"/>
    </row>
    <row r="346" spans="1:46" x14ac:dyDescent="0.25">
      <c r="A346" s="152" t="str">
        <f>'[2]Actv PlacedInServc'!H352</f>
        <v>10130430</v>
      </c>
      <c r="B346" s="153" t="str">
        <f>'[2]Actv PlacedInServc'!F352</f>
        <v>304300-Struct &amp; Imp-Treatment</v>
      </c>
      <c r="C346" s="154" t="str">
        <f t="shared" si="31"/>
        <v>304300</v>
      </c>
      <c r="D346" s="37" t="str">
        <f>IFERROR(VLOOKUP(C346,'UPIS Acct PP to SAP mapping'!$C$6:$F$81,4,FALSE),0)</f>
        <v>BUILDING</v>
      </c>
      <c r="E346" s="155"/>
      <c r="F346" s="158"/>
      <c r="G346" s="158"/>
      <c r="H346" s="158"/>
      <c r="I346" s="158"/>
      <c r="J346" s="158"/>
      <c r="K346" s="158"/>
      <c r="L346" s="158"/>
      <c r="M346" s="158"/>
      <c r="N346" s="158"/>
      <c r="O346" s="158"/>
      <c r="P346" s="158"/>
      <c r="Q346" s="158"/>
      <c r="R346" s="158"/>
      <c r="S346" s="158"/>
      <c r="T346" s="158"/>
      <c r="U346" s="158"/>
      <c r="V346" s="158"/>
      <c r="W346" s="158"/>
      <c r="X346" s="158"/>
      <c r="Y346" s="158"/>
      <c r="Z346" s="158"/>
      <c r="AA346" s="158"/>
      <c r="AB346" s="158"/>
      <c r="AC346" s="156">
        <v>0</v>
      </c>
      <c r="AD346" s="156">
        <v>0</v>
      </c>
      <c r="AE346" s="156">
        <v>0</v>
      </c>
      <c r="AF346" s="156">
        <v>0</v>
      </c>
      <c r="AG346" s="156">
        <v>0</v>
      </c>
      <c r="AH346" s="156">
        <v>0</v>
      </c>
      <c r="AI346" s="156">
        <v>0</v>
      </c>
      <c r="AJ346" s="156">
        <v>0</v>
      </c>
      <c r="AK346" s="156">
        <v>0</v>
      </c>
      <c r="AL346" s="156">
        <v>0</v>
      </c>
      <c r="AM346" s="156">
        <v>0</v>
      </c>
      <c r="AN346" s="156">
        <v>0</v>
      </c>
      <c r="AO346" s="156">
        <v>0</v>
      </c>
      <c r="AP346" s="156">
        <f t="shared" si="25"/>
        <v>0</v>
      </c>
      <c r="AQ346" s="156">
        <f t="shared" si="26"/>
        <v>0</v>
      </c>
      <c r="AR346" s="156">
        <f t="shared" si="27"/>
        <v>0</v>
      </c>
      <c r="AS346" s="157"/>
      <c r="AT346" s="157"/>
    </row>
    <row r="347" spans="1:46" x14ac:dyDescent="0.25">
      <c r="A347" s="152" t="str">
        <f>'[2]Actv PlacedInServc'!H353</f>
        <v>10132010</v>
      </c>
      <c r="B347" s="153" t="str">
        <f>'[2]Actv PlacedInServc'!F353</f>
        <v>320100-WT Equip Non-Media</v>
      </c>
      <c r="C347" s="154" t="str">
        <f t="shared" ref="C347" si="32">LEFT(B347,6)</f>
        <v>320100</v>
      </c>
      <c r="D347" s="37" t="str">
        <f>IFERROR(VLOOKUP(C347,'UPIS Acct PP to SAP mapping'!$C$6:$F$81,4,FALSE),0)</f>
        <v>WATER</v>
      </c>
      <c r="E347" s="155"/>
      <c r="F347" s="158"/>
      <c r="G347" s="158"/>
      <c r="H347" s="158"/>
      <c r="I347" s="158"/>
      <c r="J347" s="158"/>
      <c r="K347" s="158"/>
      <c r="L347" s="158"/>
      <c r="M347" s="158"/>
      <c r="N347" s="158"/>
      <c r="O347" s="158"/>
      <c r="P347" s="158"/>
      <c r="Q347" s="158"/>
      <c r="R347" s="158"/>
      <c r="S347" s="158"/>
      <c r="T347" s="158"/>
      <c r="U347" s="158"/>
      <c r="V347" s="158"/>
      <c r="W347" s="158"/>
      <c r="X347" s="158"/>
      <c r="Y347" s="158"/>
      <c r="Z347" s="158"/>
      <c r="AA347" s="158"/>
      <c r="AB347" s="158"/>
      <c r="AC347" s="156">
        <v>0</v>
      </c>
      <c r="AD347" s="156">
        <v>0</v>
      </c>
      <c r="AE347" s="156">
        <v>0</v>
      </c>
      <c r="AF347" s="156">
        <v>0</v>
      </c>
      <c r="AG347" s="156">
        <v>0</v>
      </c>
      <c r="AH347" s="156">
        <v>0</v>
      </c>
      <c r="AI347" s="156">
        <v>0</v>
      </c>
      <c r="AJ347" s="156">
        <v>0</v>
      </c>
      <c r="AK347" s="156">
        <v>0</v>
      </c>
      <c r="AL347" s="156">
        <v>0</v>
      </c>
      <c r="AM347" s="156">
        <v>0</v>
      </c>
      <c r="AN347" s="156">
        <v>0</v>
      </c>
      <c r="AO347" s="156">
        <v>0</v>
      </c>
      <c r="AP347" s="156">
        <f t="shared" si="25"/>
        <v>0</v>
      </c>
      <c r="AQ347" s="156">
        <f t="shared" si="26"/>
        <v>0</v>
      </c>
      <c r="AR347" s="156">
        <f t="shared" si="27"/>
        <v>0</v>
      </c>
      <c r="AS347" s="157"/>
      <c r="AT347" s="157"/>
    </row>
    <row r="348" spans="1:46" x14ac:dyDescent="0.25">
      <c r="A348" s="152" t="str">
        <f>'[2]Actv PlacedInServc'!H354</f>
        <v/>
      </c>
      <c r="B348" s="153" t="str">
        <f>'[2]Actv PlacedInServc'!F354</f>
        <v/>
      </c>
      <c r="C348" s="154"/>
      <c r="D348" s="154"/>
      <c r="E348" s="155"/>
      <c r="F348" s="158"/>
      <c r="G348" s="158"/>
      <c r="H348" s="158"/>
      <c r="I348" s="158"/>
      <c r="J348" s="158"/>
      <c r="K348" s="158"/>
      <c r="L348" s="158"/>
      <c r="M348" s="158"/>
      <c r="N348" s="158"/>
      <c r="O348" s="158"/>
      <c r="P348" s="158"/>
      <c r="Q348" s="158"/>
      <c r="R348" s="158"/>
      <c r="S348" s="158"/>
      <c r="T348" s="158"/>
      <c r="U348" s="158"/>
      <c r="V348" s="158"/>
      <c r="W348" s="158"/>
      <c r="X348" s="158"/>
      <c r="Y348" s="158"/>
      <c r="Z348" s="158"/>
      <c r="AA348" s="158"/>
      <c r="AB348" s="158"/>
      <c r="AC348" s="156" t="s">
        <v>302</v>
      </c>
      <c r="AD348" s="156" t="s">
        <v>302</v>
      </c>
      <c r="AE348" s="156" t="s">
        <v>302</v>
      </c>
      <c r="AF348" s="156" t="s">
        <v>302</v>
      </c>
      <c r="AG348" s="156" t="s">
        <v>302</v>
      </c>
      <c r="AH348" s="156" t="s">
        <v>302</v>
      </c>
      <c r="AI348" s="156" t="s">
        <v>302</v>
      </c>
      <c r="AJ348" s="156" t="s">
        <v>302</v>
      </c>
      <c r="AK348" s="156" t="s">
        <v>302</v>
      </c>
      <c r="AL348" s="156" t="s">
        <v>302</v>
      </c>
      <c r="AM348" s="156" t="s">
        <v>302</v>
      </c>
      <c r="AN348" s="156" t="s">
        <v>302</v>
      </c>
      <c r="AO348" s="156">
        <v>0</v>
      </c>
      <c r="AP348" s="156">
        <f t="shared" si="25"/>
        <v>0</v>
      </c>
      <c r="AQ348" s="156">
        <f t="shared" si="26"/>
        <v>0</v>
      </c>
      <c r="AR348" s="156">
        <f t="shared" si="27"/>
        <v>0</v>
      </c>
      <c r="AS348" s="157"/>
      <c r="AT348" s="157"/>
    </row>
    <row r="349" spans="1:46" x14ac:dyDescent="0.25">
      <c r="A349" s="152" t="str">
        <f>'[2]Actv PlacedInServc'!H355</f>
        <v/>
      </c>
      <c r="B349" s="153" t="str">
        <f>'[2]Actv PlacedInServc'!F355</f>
        <v/>
      </c>
      <c r="C349" s="154"/>
      <c r="D349" s="154"/>
      <c r="E349" s="155"/>
      <c r="F349" s="158"/>
      <c r="G349" s="158"/>
      <c r="H349" s="158"/>
      <c r="I349" s="158"/>
      <c r="J349" s="158"/>
      <c r="K349" s="158"/>
      <c r="L349" s="158"/>
      <c r="M349" s="158"/>
      <c r="N349" s="158"/>
      <c r="O349" s="158"/>
      <c r="P349" s="158"/>
      <c r="Q349" s="158"/>
      <c r="R349" s="158"/>
      <c r="S349" s="158"/>
      <c r="T349" s="158"/>
      <c r="U349" s="158"/>
      <c r="V349" s="158"/>
      <c r="W349" s="158"/>
      <c r="X349" s="158"/>
      <c r="Y349" s="158"/>
      <c r="Z349" s="158"/>
      <c r="AA349" s="158"/>
      <c r="AB349" s="158"/>
      <c r="AC349" s="156" t="s">
        <v>302</v>
      </c>
      <c r="AD349" s="156" t="s">
        <v>302</v>
      </c>
      <c r="AE349" s="156" t="s">
        <v>302</v>
      </c>
      <c r="AF349" s="156" t="s">
        <v>302</v>
      </c>
      <c r="AG349" s="156" t="s">
        <v>302</v>
      </c>
      <c r="AH349" s="156" t="s">
        <v>302</v>
      </c>
      <c r="AI349" s="156" t="s">
        <v>302</v>
      </c>
      <c r="AJ349" s="156" t="s">
        <v>302</v>
      </c>
      <c r="AK349" s="156" t="s">
        <v>302</v>
      </c>
      <c r="AL349" s="156" t="s">
        <v>302</v>
      </c>
      <c r="AM349" s="156" t="s">
        <v>302</v>
      </c>
      <c r="AN349" s="156" t="s">
        <v>302</v>
      </c>
      <c r="AO349" s="156">
        <v>0</v>
      </c>
      <c r="AP349" s="156">
        <f t="shared" si="25"/>
        <v>0</v>
      </c>
      <c r="AQ349" s="156">
        <f t="shared" si="26"/>
        <v>0</v>
      </c>
      <c r="AR349" s="156">
        <f t="shared" si="27"/>
        <v>0</v>
      </c>
      <c r="AS349" s="157"/>
      <c r="AT349" s="157"/>
    </row>
    <row r="350" spans="1:46" x14ac:dyDescent="0.25">
      <c r="A350" s="152" t="str">
        <f>'[2]Actv PlacedInServc'!H356</f>
        <v/>
      </c>
      <c r="B350" s="153" t="str">
        <f>'[2]Actv PlacedInServc'!F356</f>
        <v/>
      </c>
      <c r="C350" s="154"/>
      <c r="D350" s="154"/>
      <c r="E350" s="155"/>
      <c r="F350" s="158"/>
      <c r="G350" s="158"/>
      <c r="H350" s="158"/>
      <c r="I350" s="158"/>
      <c r="J350" s="158"/>
      <c r="K350" s="158"/>
      <c r="L350" s="158"/>
      <c r="M350" s="158"/>
      <c r="N350" s="158"/>
      <c r="O350" s="158"/>
      <c r="P350" s="158"/>
      <c r="Q350" s="158"/>
      <c r="R350" s="158"/>
      <c r="S350" s="158"/>
      <c r="T350" s="158"/>
      <c r="U350" s="158"/>
      <c r="V350" s="158"/>
      <c r="W350" s="158"/>
      <c r="X350" s="158"/>
      <c r="Y350" s="158"/>
      <c r="Z350" s="158"/>
      <c r="AA350" s="158"/>
      <c r="AB350" s="158"/>
      <c r="AC350" s="156">
        <v>0</v>
      </c>
      <c r="AD350" s="156">
        <v>0</v>
      </c>
      <c r="AE350" s="156">
        <v>0</v>
      </c>
      <c r="AF350" s="156">
        <v>0</v>
      </c>
      <c r="AG350" s="156">
        <v>0</v>
      </c>
      <c r="AH350" s="156">
        <v>0</v>
      </c>
      <c r="AI350" s="156">
        <v>0</v>
      </c>
      <c r="AJ350" s="156">
        <v>0</v>
      </c>
      <c r="AK350" s="156">
        <v>0</v>
      </c>
      <c r="AL350" s="156">
        <v>0</v>
      </c>
      <c r="AM350" s="156">
        <v>0</v>
      </c>
      <c r="AN350" s="156">
        <v>0</v>
      </c>
      <c r="AO350" s="156">
        <v>0</v>
      </c>
      <c r="AP350" s="156">
        <f t="shared" si="25"/>
        <v>0</v>
      </c>
      <c r="AQ350" s="156">
        <f t="shared" si="26"/>
        <v>0</v>
      </c>
      <c r="AR350" s="156">
        <f t="shared" si="27"/>
        <v>0</v>
      </c>
      <c r="AS350" s="157"/>
      <c r="AT350" s="157"/>
    </row>
    <row r="351" spans="1:46" ht="30" x14ac:dyDescent="0.25">
      <c r="A351" s="152" t="str">
        <f>'[2]Actv PlacedInServc'!H357</f>
        <v/>
      </c>
      <c r="B351" s="153" t="str">
        <f>'[2]Actv PlacedInServc'!F357</f>
        <v>Below Ground Booster Station Replacement</v>
      </c>
      <c r="C351" s="154" t="str">
        <f t="shared" ref="C351:C352" si="33">LEFT(B351,6)</f>
        <v xml:space="preserve">Below </v>
      </c>
      <c r="D351" s="154"/>
      <c r="E351" s="155"/>
      <c r="F351" s="158"/>
      <c r="G351" s="158"/>
      <c r="H351" s="158"/>
      <c r="I351" s="158"/>
      <c r="J351" s="158"/>
      <c r="K351" s="158"/>
      <c r="L351" s="158"/>
      <c r="M351" s="158"/>
      <c r="N351" s="158"/>
      <c r="O351" s="158"/>
      <c r="P351" s="158"/>
      <c r="Q351" s="158"/>
      <c r="R351" s="158"/>
      <c r="S351" s="158"/>
      <c r="T351" s="158"/>
      <c r="U351" s="158"/>
      <c r="V351" s="158"/>
      <c r="W351" s="158"/>
      <c r="X351" s="158"/>
      <c r="Y351" s="158"/>
      <c r="Z351" s="158"/>
      <c r="AA351" s="158"/>
      <c r="AB351" s="158"/>
      <c r="AC351" s="156">
        <v>0</v>
      </c>
      <c r="AD351" s="156">
        <v>0</v>
      </c>
      <c r="AE351" s="156">
        <v>0</v>
      </c>
      <c r="AF351" s="156">
        <v>0</v>
      </c>
      <c r="AG351" s="156">
        <v>0</v>
      </c>
      <c r="AH351" s="156">
        <v>0</v>
      </c>
      <c r="AI351" s="156">
        <v>0</v>
      </c>
      <c r="AJ351" s="156">
        <v>0</v>
      </c>
      <c r="AK351" s="156">
        <v>0</v>
      </c>
      <c r="AL351" s="156">
        <v>0</v>
      </c>
      <c r="AM351" s="156">
        <v>0</v>
      </c>
      <c r="AN351" s="156">
        <v>0</v>
      </c>
      <c r="AO351" s="156">
        <v>0</v>
      </c>
      <c r="AP351" s="156">
        <f t="shared" si="25"/>
        <v>0</v>
      </c>
      <c r="AQ351" s="156">
        <f t="shared" si="26"/>
        <v>0</v>
      </c>
      <c r="AR351" s="156">
        <f t="shared" si="27"/>
        <v>0</v>
      </c>
      <c r="AS351" s="157"/>
      <c r="AT351" s="157"/>
    </row>
    <row r="352" spans="1:46" x14ac:dyDescent="0.25">
      <c r="A352" s="152" t="str">
        <f>'[2]Actv PlacedInServc'!H358</f>
        <v>10133100</v>
      </c>
      <c r="B352" s="153" t="str">
        <f>'[2]Actv PlacedInServc'!F358</f>
        <v>331200-TD Mains 6in to 8in</v>
      </c>
      <c r="C352" s="154" t="str">
        <f t="shared" si="33"/>
        <v>331200</v>
      </c>
      <c r="D352" s="37" t="str">
        <f>IFERROR(VLOOKUP(C352,'UPIS Acct PP to SAP mapping'!$C$6:$F$81,4,FALSE),0)</f>
        <v>WATER</v>
      </c>
      <c r="E352" s="155"/>
      <c r="F352" s="158"/>
      <c r="G352" s="158"/>
      <c r="H352" s="158"/>
      <c r="I352" s="158"/>
      <c r="J352" s="158"/>
      <c r="K352" s="158"/>
      <c r="L352" s="158"/>
      <c r="M352" s="158"/>
      <c r="N352" s="158"/>
      <c r="O352" s="158"/>
      <c r="P352" s="158"/>
      <c r="Q352" s="158"/>
      <c r="R352" s="158"/>
      <c r="S352" s="158"/>
      <c r="T352" s="158"/>
      <c r="U352" s="158"/>
      <c r="V352" s="158"/>
      <c r="W352" s="158"/>
      <c r="X352" s="158"/>
      <c r="Y352" s="158"/>
      <c r="Z352" s="158"/>
      <c r="AA352" s="158"/>
      <c r="AB352" s="158"/>
      <c r="AC352" s="156">
        <v>0</v>
      </c>
      <c r="AD352" s="156">
        <v>0</v>
      </c>
      <c r="AE352" s="156">
        <v>0</v>
      </c>
      <c r="AF352" s="156">
        <v>0</v>
      </c>
      <c r="AG352" s="156">
        <v>0</v>
      </c>
      <c r="AH352" s="156">
        <v>0</v>
      </c>
      <c r="AI352" s="156">
        <v>0</v>
      </c>
      <c r="AJ352" s="156">
        <v>0</v>
      </c>
      <c r="AK352" s="156">
        <v>0</v>
      </c>
      <c r="AL352" s="156">
        <v>0</v>
      </c>
      <c r="AM352" s="156">
        <v>0</v>
      </c>
      <c r="AN352" s="156">
        <v>0</v>
      </c>
      <c r="AO352" s="156">
        <v>0</v>
      </c>
      <c r="AP352" s="156">
        <f t="shared" si="25"/>
        <v>0</v>
      </c>
      <c r="AQ352" s="156">
        <f t="shared" si="26"/>
        <v>0</v>
      </c>
      <c r="AR352" s="156">
        <f t="shared" si="27"/>
        <v>0</v>
      </c>
      <c r="AS352" s="157"/>
      <c r="AT352" s="157"/>
    </row>
    <row r="353" spans="1:46" x14ac:dyDescent="0.25">
      <c r="A353" s="152"/>
      <c r="B353" s="159"/>
      <c r="C353" s="154"/>
      <c r="D353" s="154"/>
      <c r="E353" s="155"/>
      <c r="F353" s="158"/>
      <c r="G353" s="158"/>
      <c r="H353" s="158"/>
      <c r="I353" s="158"/>
      <c r="J353" s="158"/>
      <c r="K353" s="158"/>
      <c r="L353" s="158"/>
      <c r="M353" s="158"/>
      <c r="N353" s="158"/>
      <c r="O353" s="158"/>
      <c r="P353" s="158"/>
      <c r="Q353" s="158"/>
      <c r="R353" s="158"/>
      <c r="S353" s="158"/>
      <c r="T353" s="158"/>
      <c r="U353" s="158"/>
      <c r="V353" s="158"/>
      <c r="W353" s="158"/>
      <c r="X353" s="158"/>
      <c r="Y353" s="158"/>
      <c r="Z353" s="158"/>
      <c r="AA353" s="158"/>
      <c r="AB353" s="158"/>
      <c r="AC353" s="156" t="s">
        <v>302</v>
      </c>
      <c r="AD353" s="158"/>
      <c r="AE353" s="158"/>
      <c r="AF353" s="158"/>
      <c r="AG353" s="158"/>
      <c r="AH353" s="158"/>
      <c r="AI353" s="158"/>
      <c r="AJ353" s="158"/>
      <c r="AK353" s="158"/>
      <c r="AL353" s="158"/>
      <c r="AM353" s="158"/>
      <c r="AN353" s="158"/>
      <c r="AO353" s="157"/>
      <c r="AP353" s="157"/>
      <c r="AQ353" s="157"/>
      <c r="AR353" s="156">
        <f t="shared" ref="AR353:AR354" si="34">SUM(AC353:AN353)</f>
        <v>0</v>
      </c>
      <c r="AS353" s="157"/>
      <c r="AT353" s="157"/>
    </row>
    <row r="354" spans="1:46" x14ac:dyDescent="0.25">
      <c r="A354" s="152"/>
      <c r="B354" s="159"/>
      <c r="C354" s="154"/>
      <c r="D354" s="154"/>
      <c r="E354" s="155"/>
      <c r="F354" s="158"/>
      <c r="G354" s="158"/>
      <c r="H354" s="158"/>
      <c r="I354" s="158"/>
      <c r="J354" s="158"/>
      <c r="K354" s="158"/>
      <c r="L354" s="158"/>
      <c r="M354" s="158"/>
      <c r="N354" s="158"/>
      <c r="O354" s="158"/>
      <c r="P354" s="158"/>
      <c r="Q354" s="158"/>
      <c r="R354" s="158"/>
      <c r="S354" s="158"/>
      <c r="T354" s="158"/>
      <c r="U354" s="158"/>
      <c r="V354" s="158"/>
      <c r="W354" s="158"/>
      <c r="X354" s="158"/>
      <c r="Y354" s="158"/>
      <c r="Z354" s="158"/>
      <c r="AA354" s="158"/>
      <c r="AB354" s="158"/>
      <c r="AC354" s="158"/>
      <c r="AD354" s="158"/>
      <c r="AE354" s="158"/>
      <c r="AF354" s="158"/>
      <c r="AG354" s="158"/>
      <c r="AH354" s="158"/>
      <c r="AI354" s="158"/>
      <c r="AJ354" s="158"/>
      <c r="AK354" s="158"/>
      <c r="AL354" s="158"/>
      <c r="AM354" s="158"/>
      <c r="AN354" s="158"/>
      <c r="AO354" s="157"/>
      <c r="AP354" s="157"/>
      <c r="AQ354" s="157"/>
      <c r="AR354" s="156">
        <f t="shared" si="34"/>
        <v>0</v>
      </c>
      <c r="AS354" s="157"/>
      <c r="AT354" s="157"/>
    </row>
    <row r="355" spans="1:46" ht="15.75" thickBot="1" x14ac:dyDescent="0.3">
      <c r="E355" s="155"/>
      <c r="F355" s="160"/>
      <c r="G355" s="160"/>
      <c r="H355" s="160"/>
      <c r="I355" s="160"/>
      <c r="J355" s="160"/>
      <c r="K355" s="160"/>
      <c r="L355" s="160"/>
      <c r="M355" s="160"/>
      <c r="N355" s="160"/>
      <c r="O355" s="160"/>
      <c r="P355" s="160"/>
      <c r="Q355" s="160"/>
      <c r="R355" s="160"/>
      <c r="S355" s="160"/>
      <c r="T355" s="160"/>
      <c r="U355" s="160"/>
      <c r="V355" s="160"/>
      <c r="W355" s="160"/>
      <c r="X355" s="160"/>
      <c r="Y355" s="160"/>
      <c r="Z355" s="160"/>
      <c r="AA355" s="160"/>
      <c r="AB355" s="160"/>
      <c r="AC355" s="160"/>
      <c r="AD355" s="160"/>
      <c r="AE355" s="160"/>
      <c r="AF355" s="160"/>
      <c r="AG355" s="160"/>
      <c r="AH355" s="160"/>
      <c r="AI355" s="160"/>
      <c r="AJ355" s="160"/>
      <c r="AK355" s="160"/>
      <c r="AL355" s="160"/>
      <c r="AM355" s="160"/>
      <c r="AN355" s="160"/>
      <c r="AO355" s="158"/>
      <c r="AP355" s="158"/>
      <c r="AQ355" s="158"/>
      <c r="AR355" s="158"/>
      <c r="AS355" s="160"/>
      <c r="AT355" s="160"/>
    </row>
    <row r="356" spans="1:46" s="141" customFormat="1" ht="15.75" thickBot="1" x14ac:dyDescent="0.3">
      <c r="B356" s="144" t="s">
        <v>1138</v>
      </c>
      <c r="E356" s="161"/>
      <c r="F356" s="162">
        <f>SUM(F5:F354)</f>
        <v>26863601.342263982</v>
      </c>
      <c r="G356" s="162">
        <f t="shared" ref="G356:AR356" si="35">SUM(G5:G354)</f>
        <v>16721136.490483999</v>
      </c>
      <c r="H356" s="162">
        <f t="shared" si="35"/>
        <v>8354474.2386886757</v>
      </c>
      <c r="I356" s="162">
        <f t="shared" si="35"/>
        <v>5640139.3711356604</v>
      </c>
      <c r="J356" s="162">
        <f t="shared" si="35"/>
        <v>10945883.847760055</v>
      </c>
      <c r="K356" s="162">
        <f t="shared" si="35"/>
        <v>8740238.130259797</v>
      </c>
      <c r="L356" s="162">
        <f t="shared" si="35"/>
        <v>8166194.6704425672</v>
      </c>
      <c r="M356" s="162">
        <f t="shared" si="35"/>
        <v>7183225.8589922572</v>
      </c>
      <c r="N356" s="162">
        <f t="shared" si="35"/>
        <v>8166325.3782969527</v>
      </c>
      <c r="O356" s="162">
        <f t="shared" si="35"/>
        <v>6606449.0672710715</v>
      </c>
      <c r="P356" s="162">
        <f t="shared" si="35"/>
        <v>7951113.3100020252</v>
      </c>
      <c r="Q356" s="162">
        <f t="shared" si="35"/>
        <v>7575511.8678866131</v>
      </c>
      <c r="R356" s="162">
        <f t="shared" si="35"/>
        <v>3365751.2529195324</v>
      </c>
      <c r="S356" s="162">
        <f t="shared" si="35"/>
        <v>3530208.9355457304</v>
      </c>
      <c r="T356" s="162">
        <f t="shared" si="35"/>
        <v>3309413.4778238246</v>
      </c>
      <c r="U356" s="162">
        <f t="shared" si="35"/>
        <v>8240546.7868328718</v>
      </c>
      <c r="V356" s="162">
        <f t="shared" si="35"/>
        <v>7736300.0675833412</v>
      </c>
      <c r="W356" s="162">
        <f t="shared" si="35"/>
        <v>8420126.6069391146</v>
      </c>
      <c r="X356" s="162">
        <f t="shared" si="35"/>
        <v>14676207.831940815</v>
      </c>
      <c r="Y356" s="162">
        <f t="shared" si="35"/>
        <v>8093937.2066513309</v>
      </c>
      <c r="Z356" s="162">
        <f t="shared" si="35"/>
        <v>14477613.767965516</v>
      </c>
      <c r="AA356" s="162">
        <f t="shared" si="35"/>
        <v>7614431.4974205242</v>
      </c>
      <c r="AB356" s="162">
        <f t="shared" si="35"/>
        <v>16393273.596031357</v>
      </c>
      <c r="AC356" s="162">
        <f t="shared" ref="AC356:AN356" si="36">SUM(AC5:AC354)</f>
        <v>2824002.4595399527</v>
      </c>
      <c r="AD356" s="162">
        <f t="shared" si="36"/>
        <v>2981386.1796733094</v>
      </c>
      <c r="AE356" s="162">
        <f t="shared" si="36"/>
        <v>3094450.3976888717</v>
      </c>
      <c r="AF356" s="162">
        <f t="shared" si="36"/>
        <v>5182225.859287654</v>
      </c>
      <c r="AG356" s="162">
        <f t="shared" si="36"/>
        <v>7474828.0998990536</v>
      </c>
      <c r="AH356" s="162">
        <f t="shared" si="36"/>
        <v>8459007.9760290794</v>
      </c>
      <c r="AI356" s="162">
        <f t="shared" si="36"/>
        <v>8464980.2097802684</v>
      </c>
      <c r="AJ356" s="162">
        <f t="shared" si="36"/>
        <v>10745922.685812106</v>
      </c>
      <c r="AK356" s="162">
        <f t="shared" si="36"/>
        <v>8030312.2009810591</v>
      </c>
      <c r="AL356" s="162">
        <f t="shared" si="36"/>
        <v>13714748.04794131</v>
      </c>
      <c r="AM356" s="162">
        <f t="shared" si="36"/>
        <v>6984768.7828219887</v>
      </c>
      <c r="AN356" s="162">
        <f t="shared" si="36"/>
        <v>6887320.0310256006</v>
      </c>
      <c r="AO356" s="162">
        <f t="shared" ref="AO356" si="37">SUM(AO5:AO354)</f>
        <v>89918818.303524017</v>
      </c>
      <c r="AP356" s="162">
        <f>SUM(AP5:AP354)</f>
        <v>115338781.70559704</v>
      </c>
      <c r="AQ356" s="162">
        <f t="shared" si="35"/>
        <v>103433322.89554058</v>
      </c>
      <c r="AR356" s="162">
        <f t="shared" si="35"/>
        <v>84843952.930480286</v>
      </c>
      <c r="AS356" s="163" t="s">
        <v>1810</v>
      </c>
      <c r="AT356" s="164"/>
    </row>
    <row r="357" spans="1:46" ht="15.75" thickTop="1" x14ac:dyDescent="0.25">
      <c r="E357" s="155"/>
      <c r="AO357" s="143" t="s">
        <v>1440</v>
      </c>
      <c r="AP357" s="143" t="s">
        <v>1440</v>
      </c>
      <c r="AQ357" s="143" t="s">
        <v>1440</v>
      </c>
      <c r="AR357" s="143" t="s">
        <v>1440</v>
      </c>
    </row>
    <row r="358" spans="1:46" x14ac:dyDescent="0.25">
      <c r="E358" s="155"/>
    </row>
    <row r="359" spans="1:46" s="141" customFormat="1" x14ac:dyDescent="0.25">
      <c r="B359" s="144"/>
      <c r="C359" s="141" t="s">
        <v>1134</v>
      </c>
      <c r="D359" s="141" t="s">
        <v>1135</v>
      </c>
      <c r="E359" s="165"/>
      <c r="F359" s="166">
        <f t="shared" ref="F359:AR359" si="38">F4</f>
        <v>45712</v>
      </c>
      <c r="G359" s="166">
        <f t="shared" si="38"/>
        <v>45747</v>
      </c>
      <c r="H359" s="166">
        <f t="shared" si="38"/>
        <v>45777</v>
      </c>
      <c r="I359" s="166">
        <f t="shared" si="38"/>
        <v>45808</v>
      </c>
      <c r="J359" s="166">
        <f t="shared" si="38"/>
        <v>45838</v>
      </c>
      <c r="K359" s="166">
        <f t="shared" si="38"/>
        <v>45869</v>
      </c>
      <c r="L359" s="166">
        <f t="shared" si="38"/>
        <v>45900</v>
      </c>
      <c r="M359" s="166">
        <f t="shared" si="38"/>
        <v>45930</v>
      </c>
      <c r="N359" s="166">
        <f t="shared" si="38"/>
        <v>45961</v>
      </c>
      <c r="O359" s="166">
        <f t="shared" si="38"/>
        <v>45991</v>
      </c>
      <c r="P359" s="166">
        <f t="shared" si="38"/>
        <v>46022</v>
      </c>
      <c r="Q359" s="166">
        <f t="shared" si="38"/>
        <v>46053</v>
      </c>
      <c r="R359" s="166">
        <f t="shared" si="38"/>
        <v>46081</v>
      </c>
      <c r="S359" s="166">
        <f t="shared" si="38"/>
        <v>46112</v>
      </c>
      <c r="T359" s="166">
        <f t="shared" si="38"/>
        <v>46142</v>
      </c>
      <c r="U359" s="166">
        <f t="shared" si="38"/>
        <v>46173</v>
      </c>
      <c r="V359" s="166">
        <f t="shared" si="38"/>
        <v>46203</v>
      </c>
      <c r="W359" s="166">
        <f t="shared" si="38"/>
        <v>46234</v>
      </c>
      <c r="X359" s="166">
        <f t="shared" si="38"/>
        <v>46265</v>
      </c>
      <c r="Y359" s="166">
        <f t="shared" si="38"/>
        <v>46295</v>
      </c>
      <c r="Z359" s="166">
        <f t="shared" si="38"/>
        <v>46326</v>
      </c>
      <c r="AA359" s="166">
        <f t="shared" si="38"/>
        <v>46356</v>
      </c>
      <c r="AB359" s="166">
        <f t="shared" si="38"/>
        <v>46387</v>
      </c>
      <c r="AC359" s="166">
        <f t="shared" ref="AC359:AN359" si="39">AC4</f>
        <v>46418</v>
      </c>
      <c r="AD359" s="166">
        <f t="shared" si="39"/>
        <v>46446</v>
      </c>
      <c r="AE359" s="166">
        <f t="shared" si="39"/>
        <v>46477</v>
      </c>
      <c r="AF359" s="166">
        <f t="shared" si="39"/>
        <v>46507</v>
      </c>
      <c r="AG359" s="166">
        <f t="shared" si="39"/>
        <v>46538</v>
      </c>
      <c r="AH359" s="166">
        <f t="shared" si="39"/>
        <v>46568</v>
      </c>
      <c r="AI359" s="166">
        <f t="shared" si="39"/>
        <v>46599</v>
      </c>
      <c r="AJ359" s="166">
        <f t="shared" si="39"/>
        <v>46630</v>
      </c>
      <c r="AK359" s="166">
        <f t="shared" si="39"/>
        <v>46660</v>
      </c>
      <c r="AL359" s="166">
        <f t="shared" si="39"/>
        <v>46691</v>
      </c>
      <c r="AM359" s="166">
        <f t="shared" si="39"/>
        <v>46721</v>
      </c>
      <c r="AN359" s="166">
        <f t="shared" si="39"/>
        <v>46752</v>
      </c>
      <c r="AO359" s="166" t="str">
        <f t="shared" ref="AO359" si="40">AO4</f>
        <v>2028</v>
      </c>
      <c r="AP359" s="166" t="str">
        <f t="shared" si="38"/>
        <v>2025 In-Serviced</v>
      </c>
      <c r="AQ359" s="166" t="str">
        <f t="shared" si="38"/>
        <v>2026 In-Serviced</v>
      </c>
      <c r="AR359" s="166" t="str">
        <f t="shared" si="38"/>
        <v>Jan-27 In-Serviced</v>
      </c>
    </row>
    <row r="360" spans="1:46" s="141" customFormat="1" x14ac:dyDescent="0.25">
      <c r="B360" s="144"/>
      <c r="E360" s="165"/>
      <c r="F360" s="167"/>
      <c r="G360" s="167"/>
      <c r="H360" s="167"/>
      <c r="I360" s="167"/>
      <c r="J360" s="167"/>
      <c r="K360" s="167"/>
      <c r="L360" s="167"/>
      <c r="M360" s="167"/>
      <c r="N360" s="167"/>
      <c r="O360" s="167"/>
      <c r="P360" s="167"/>
      <c r="Q360" s="167"/>
      <c r="R360" s="167"/>
      <c r="S360" s="167"/>
      <c r="T360" s="167"/>
      <c r="U360" s="167"/>
      <c r="V360" s="167"/>
      <c r="W360" s="167"/>
      <c r="X360" s="167"/>
      <c r="Y360" s="167"/>
      <c r="Z360" s="167"/>
      <c r="AA360" s="167"/>
      <c r="AB360" s="167"/>
      <c r="AC360" s="167"/>
      <c r="AD360" s="167"/>
      <c r="AE360" s="167"/>
      <c r="AF360" s="167"/>
      <c r="AG360" s="167"/>
      <c r="AH360" s="167"/>
      <c r="AI360" s="167"/>
      <c r="AJ360" s="167"/>
      <c r="AK360" s="167"/>
      <c r="AL360" s="167"/>
      <c r="AM360" s="167"/>
      <c r="AN360" s="167"/>
      <c r="AO360" s="167"/>
      <c r="AP360" s="167"/>
      <c r="AQ360" s="167"/>
      <c r="AR360" s="167"/>
    </row>
    <row r="361" spans="1:46" x14ac:dyDescent="0.25">
      <c r="D361" s="168"/>
      <c r="F361" s="12"/>
      <c r="G361" s="12"/>
      <c r="H361" s="12"/>
      <c r="I361" s="12"/>
      <c r="J361" s="12"/>
      <c r="K361" s="12"/>
      <c r="L361" s="12"/>
      <c r="M361" s="12"/>
      <c r="N361" s="12"/>
      <c r="O361" s="12"/>
      <c r="P361" s="12"/>
      <c r="Q361" s="12"/>
      <c r="R361" s="12"/>
      <c r="S361" s="12"/>
      <c r="T361" s="12"/>
      <c r="U361" s="12"/>
      <c r="V361" s="12"/>
      <c r="W361" s="12"/>
      <c r="X361" s="12"/>
      <c r="Y361" s="12"/>
      <c r="Z361" s="12"/>
      <c r="AA361" s="12"/>
      <c r="AB361" s="12"/>
      <c r="AC361" s="12"/>
      <c r="AD361" s="12"/>
      <c r="AE361" s="12"/>
      <c r="AF361" s="12"/>
      <c r="AG361" s="12"/>
      <c r="AH361" s="12"/>
      <c r="AI361" s="12"/>
      <c r="AJ361" s="12"/>
      <c r="AK361" s="12"/>
      <c r="AL361" s="12"/>
      <c r="AM361" s="12"/>
      <c r="AN361" s="12"/>
      <c r="AO361" s="12"/>
      <c r="AP361" s="12"/>
      <c r="AQ361" s="12"/>
      <c r="AR361" s="12"/>
    </row>
    <row r="362" spans="1:46" x14ac:dyDescent="0.25">
      <c r="B362" s="169"/>
      <c r="C362" s="152"/>
      <c r="D362" s="168" t="s">
        <v>1139</v>
      </c>
      <c r="E362" s="155"/>
      <c r="F362" s="12">
        <f t="shared" ref="F362:O370" si="41">SUMIF($D$5:$D$354,$D362,F$5:F$354)</f>
        <v>0</v>
      </c>
      <c r="G362" s="12">
        <f t="shared" si="41"/>
        <v>0</v>
      </c>
      <c r="H362" s="12">
        <f t="shared" si="41"/>
        <v>0</v>
      </c>
      <c r="I362" s="12">
        <f t="shared" si="41"/>
        <v>0</v>
      </c>
      <c r="J362" s="12">
        <f t="shared" si="41"/>
        <v>0</v>
      </c>
      <c r="K362" s="12">
        <f t="shared" si="41"/>
        <v>0</v>
      </c>
      <c r="L362" s="12">
        <f t="shared" si="41"/>
        <v>0</v>
      </c>
      <c r="M362" s="12">
        <f t="shared" si="41"/>
        <v>0</v>
      </c>
      <c r="N362" s="12">
        <f t="shared" si="41"/>
        <v>0</v>
      </c>
      <c r="O362" s="12">
        <f t="shared" si="41"/>
        <v>0</v>
      </c>
      <c r="P362" s="12">
        <f t="shared" ref="P362:Y370" si="42">SUMIF($D$5:$D$354,$D362,P$5:P$354)</f>
        <v>0</v>
      </c>
      <c r="Q362" s="12">
        <f t="shared" si="42"/>
        <v>0</v>
      </c>
      <c r="R362" s="12">
        <f t="shared" si="42"/>
        <v>0</v>
      </c>
      <c r="S362" s="12">
        <f t="shared" si="42"/>
        <v>0</v>
      </c>
      <c r="T362" s="12">
        <f t="shared" si="42"/>
        <v>0</v>
      </c>
      <c r="U362" s="12">
        <f t="shared" si="42"/>
        <v>0</v>
      </c>
      <c r="V362" s="12">
        <f t="shared" si="42"/>
        <v>0</v>
      </c>
      <c r="W362" s="12">
        <f t="shared" si="42"/>
        <v>0</v>
      </c>
      <c r="X362" s="12">
        <f t="shared" si="42"/>
        <v>0</v>
      </c>
      <c r="Y362" s="12">
        <f t="shared" si="42"/>
        <v>0</v>
      </c>
      <c r="Z362" s="12">
        <f t="shared" ref="Z362:AI370" si="43">SUMIF($D$5:$D$354,$D362,Z$5:Z$354)</f>
        <v>0</v>
      </c>
      <c r="AA362" s="12">
        <f t="shared" si="43"/>
        <v>0</v>
      </c>
      <c r="AB362" s="12">
        <f t="shared" si="43"/>
        <v>0</v>
      </c>
      <c r="AC362" s="12">
        <f t="shared" si="43"/>
        <v>0</v>
      </c>
      <c r="AD362" s="12">
        <f t="shared" si="43"/>
        <v>0</v>
      </c>
      <c r="AE362" s="12">
        <f t="shared" si="43"/>
        <v>0</v>
      </c>
      <c r="AF362" s="12">
        <f t="shared" si="43"/>
        <v>0</v>
      </c>
      <c r="AG362" s="12">
        <f t="shared" si="43"/>
        <v>0</v>
      </c>
      <c r="AH362" s="12">
        <f t="shared" si="43"/>
        <v>0</v>
      </c>
      <c r="AI362" s="12">
        <f t="shared" si="43"/>
        <v>0</v>
      </c>
      <c r="AJ362" s="12">
        <f t="shared" ref="AJ362:AR370" si="44">SUMIF($D$5:$D$354,$D362,AJ$5:AJ$354)</f>
        <v>0</v>
      </c>
      <c r="AK362" s="12">
        <f t="shared" si="44"/>
        <v>0</v>
      </c>
      <c r="AL362" s="12">
        <f t="shared" si="44"/>
        <v>0</v>
      </c>
      <c r="AM362" s="12">
        <f t="shared" si="44"/>
        <v>0</v>
      </c>
      <c r="AN362" s="12">
        <f t="shared" si="44"/>
        <v>0</v>
      </c>
      <c r="AO362" s="12">
        <f t="shared" si="44"/>
        <v>0</v>
      </c>
      <c r="AP362" s="12">
        <f t="shared" si="44"/>
        <v>0</v>
      </c>
      <c r="AQ362" s="12">
        <f t="shared" si="44"/>
        <v>0</v>
      </c>
      <c r="AR362" s="12">
        <f t="shared" si="44"/>
        <v>0</v>
      </c>
    </row>
    <row r="363" spans="1:46" x14ac:dyDescent="0.25">
      <c r="B363" s="169"/>
      <c r="C363" s="152"/>
      <c r="D363" s="10" t="s">
        <v>1140</v>
      </c>
      <c r="E363" s="155"/>
      <c r="F363" s="12">
        <f t="shared" si="41"/>
        <v>1121202.3599999999</v>
      </c>
      <c r="G363" s="12">
        <f t="shared" si="41"/>
        <v>1121202.3599999999</v>
      </c>
      <c r="H363" s="12">
        <f t="shared" si="41"/>
        <v>0</v>
      </c>
      <c r="I363" s="12">
        <f t="shared" si="41"/>
        <v>0</v>
      </c>
      <c r="J363" s="12">
        <f t="shared" si="41"/>
        <v>0</v>
      </c>
      <c r="K363" s="12">
        <f t="shared" si="41"/>
        <v>0</v>
      </c>
      <c r="L363" s="12">
        <f t="shared" si="41"/>
        <v>0</v>
      </c>
      <c r="M363" s="12">
        <f t="shared" si="41"/>
        <v>0</v>
      </c>
      <c r="N363" s="12">
        <f t="shared" si="41"/>
        <v>0</v>
      </c>
      <c r="O363" s="12">
        <f t="shared" si="41"/>
        <v>0</v>
      </c>
      <c r="P363" s="12">
        <f t="shared" si="42"/>
        <v>0</v>
      </c>
      <c r="Q363" s="12">
        <f t="shared" si="42"/>
        <v>0</v>
      </c>
      <c r="R363" s="12">
        <f t="shared" si="42"/>
        <v>0</v>
      </c>
      <c r="S363" s="12">
        <f t="shared" si="42"/>
        <v>0</v>
      </c>
      <c r="T363" s="12">
        <f t="shared" si="42"/>
        <v>0</v>
      </c>
      <c r="U363" s="12">
        <f t="shared" si="42"/>
        <v>0</v>
      </c>
      <c r="V363" s="12">
        <f t="shared" si="42"/>
        <v>0</v>
      </c>
      <c r="W363" s="12">
        <f t="shared" si="42"/>
        <v>0</v>
      </c>
      <c r="X363" s="12">
        <f t="shared" si="42"/>
        <v>0</v>
      </c>
      <c r="Y363" s="12">
        <f t="shared" si="42"/>
        <v>0</v>
      </c>
      <c r="Z363" s="12">
        <f t="shared" si="43"/>
        <v>0</v>
      </c>
      <c r="AA363" s="12">
        <f t="shared" si="43"/>
        <v>0</v>
      </c>
      <c r="AB363" s="12">
        <f t="shared" si="43"/>
        <v>0</v>
      </c>
      <c r="AC363" s="12">
        <f t="shared" si="43"/>
        <v>0</v>
      </c>
      <c r="AD363" s="12">
        <f t="shared" si="43"/>
        <v>0</v>
      </c>
      <c r="AE363" s="12">
        <f t="shared" si="43"/>
        <v>0</v>
      </c>
      <c r="AF363" s="12">
        <f t="shared" si="43"/>
        <v>0</v>
      </c>
      <c r="AG363" s="12">
        <f t="shared" si="43"/>
        <v>0</v>
      </c>
      <c r="AH363" s="12">
        <f t="shared" si="43"/>
        <v>0</v>
      </c>
      <c r="AI363" s="12">
        <f t="shared" si="43"/>
        <v>0</v>
      </c>
      <c r="AJ363" s="12">
        <f t="shared" si="44"/>
        <v>0</v>
      </c>
      <c r="AK363" s="12">
        <f t="shared" si="44"/>
        <v>0</v>
      </c>
      <c r="AL363" s="12">
        <f t="shared" si="44"/>
        <v>0</v>
      </c>
      <c r="AM363" s="12">
        <f t="shared" si="44"/>
        <v>0</v>
      </c>
      <c r="AN363" s="12">
        <f t="shared" si="44"/>
        <v>0</v>
      </c>
      <c r="AO363" s="12">
        <f t="shared" si="44"/>
        <v>0</v>
      </c>
      <c r="AP363" s="12">
        <f t="shared" si="44"/>
        <v>2242404.7199999997</v>
      </c>
      <c r="AQ363" s="12">
        <f t="shared" si="44"/>
        <v>0</v>
      </c>
      <c r="AR363" s="12">
        <f t="shared" si="44"/>
        <v>0</v>
      </c>
    </row>
    <row r="364" spans="1:46" x14ac:dyDescent="0.25">
      <c r="B364" s="169"/>
      <c r="C364" s="152"/>
      <c r="D364" s="10" t="s">
        <v>1141</v>
      </c>
      <c r="E364" s="155"/>
      <c r="F364" s="12">
        <f t="shared" si="41"/>
        <v>2918775.5825</v>
      </c>
      <c r="G364" s="12">
        <f t="shared" si="41"/>
        <v>2403722.5619999999</v>
      </c>
      <c r="H364" s="12">
        <f t="shared" si="41"/>
        <v>461762.6888657501</v>
      </c>
      <c r="I364" s="12">
        <f t="shared" si="41"/>
        <v>105107.63328825</v>
      </c>
      <c r="J364" s="12">
        <f t="shared" si="41"/>
        <v>292939.60671725002</v>
      </c>
      <c r="K364" s="12">
        <f t="shared" si="41"/>
        <v>544615.37234237487</v>
      </c>
      <c r="L364" s="12">
        <f t="shared" si="41"/>
        <v>520938.32027137495</v>
      </c>
      <c r="M364" s="12">
        <f t="shared" si="41"/>
        <v>288962.30045887496</v>
      </c>
      <c r="N364" s="12">
        <f t="shared" si="41"/>
        <v>1044618.8104079373</v>
      </c>
      <c r="O364" s="12">
        <f t="shared" si="41"/>
        <v>549365.91864325001</v>
      </c>
      <c r="P364" s="12">
        <f t="shared" si="42"/>
        <v>318141.31603899994</v>
      </c>
      <c r="Q364" s="12">
        <f t="shared" si="42"/>
        <v>1631010.9124455366</v>
      </c>
      <c r="R364" s="12">
        <f t="shared" si="42"/>
        <v>419182.1386500001</v>
      </c>
      <c r="S364" s="12">
        <f t="shared" si="42"/>
        <v>73027.834040499991</v>
      </c>
      <c r="T364" s="12">
        <f t="shared" si="42"/>
        <v>113223.1444185</v>
      </c>
      <c r="U364" s="12">
        <f t="shared" si="42"/>
        <v>140065.1419935</v>
      </c>
      <c r="V364" s="12">
        <f t="shared" si="42"/>
        <v>324658.68730699999</v>
      </c>
      <c r="W364" s="12">
        <f t="shared" si="42"/>
        <v>590165.53604237491</v>
      </c>
      <c r="X364" s="12">
        <f t="shared" si="42"/>
        <v>557041.75299637497</v>
      </c>
      <c r="Y364" s="12">
        <f t="shared" si="42"/>
        <v>326082.97505887493</v>
      </c>
      <c r="Z364" s="12">
        <f t="shared" si="43"/>
        <v>973355.52438632306</v>
      </c>
      <c r="AA364" s="12">
        <f t="shared" si="43"/>
        <v>395056.14960887498</v>
      </c>
      <c r="AB364" s="12">
        <f t="shared" si="43"/>
        <v>367365.98351950001</v>
      </c>
      <c r="AC364" s="12">
        <f t="shared" si="43"/>
        <v>219108.79763893748</v>
      </c>
      <c r="AD364" s="12">
        <f t="shared" si="43"/>
        <v>107148.480342</v>
      </c>
      <c r="AE364" s="12">
        <f t="shared" si="43"/>
        <v>104804.993842</v>
      </c>
      <c r="AF364" s="12">
        <f t="shared" si="43"/>
        <v>146036.46896699999</v>
      </c>
      <c r="AG364" s="12">
        <f t="shared" si="43"/>
        <v>264454.273155</v>
      </c>
      <c r="AH364" s="12">
        <f t="shared" si="43"/>
        <v>388019.99044249998</v>
      </c>
      <c r="AI364" s="12">
        <f t="shared" si="43"/>
        <v>428411.25260499999</v>
      </c>
      <c r="AJ364" s="12">
        <f t="shared" si="44"/>
        <v>489246.47341500001</v>
      </c>
      <c r="AK364" s="12">
        <f t="shared" si="44"/>
        <v>396317.16966899997</v>
      </c>
      <c r="AL364" s="12">
        <f t="shared" si="44"/>
        <v>1634067.571555319</v>
      </c>
      <c r="AM364" s="12">
        <f t="shared" si="44"/>
        <v>234497.9444396875</v>
      </c>
      <c r="AN364" s="12">
        <f t="shared" si="44"/>
        <v>138039.73955443752</v>
      </c>
      <c r="AO364" s="12">
        <f t="shared" si="44"/>
        <v>4203453.8248625118</v>
      </c>
      <c r="AP364" s="12">
        <f t="shared" si="44"/>
        <v>9448950.1115340628</v>
      </c>
      <c r="AQ364" s="12">
        <f t="shared" si="44"/>
        <v>5910235.7804673593</v>
      </c>
      <c r="AR364" s="12">
        <f t="shared" si="44"/>
        <v>4550153.1556258816</v>
      </c>
    </row>
    <row r="365" spans="1:46" x14ac:dyDescent="0.25">
      <c r="B365" s="169"/>
      <c r="C365" s="152"/>
      <c r="D365" s="10" t="s">
        <v>1142</v>
      </c>
      <c r="E365" s="155"/>
      <c r="F365" s="12">
        <f t="shared" si="41"/>
        <v>16753593.937499998</v>
      </c>
      <c r="G365" s="12">
        <f t="shared" si="41"/>
        <v>12294362.978000002</v>
      </c>
      <c r="H365" s="12">
        <f t="shared" si="41"/>
        <v>7409812.9921666738</v>
      </c>
      <c r="I365" s="12">
        <f t="shared" si="41"/>
        <v>5066842.6001911592</v>
      </c>
      <c r="J365" s="12">
        <f t="shared" si="41"/>
        <v>5984497.2031995822</v>
      </c>
      <c r="K365" s="12">
        <f t="shared" si="41"/>
        <v>7496809.1556361718</v>
      </c>
      <c r="L365" s="12">
        <f t="shared" si="41"/>
        <v>6982517.743739943</v>
      </c>
      <c r="M365" s="12">
        <f t="shared" si="41"/>
        <v>6081803.2981481338</v>
      </c>
      <c r="N365" s="12">
        <f t="shared" si="41"/>
        <v>6500896.1850282662</v>
      </c>
      <c r="O365" s="12">
        <f t="shared" si="41"/>
        <v>5406267.57652032</v>
      </c>
      <c r="P365" s="12">
        <f t="shared" si="42"/>
        <v>6926925.2047847733</v>
      </c>
      <c r="Q365" s="12">
        <f t="shared" si="42"/>
        <v>5403706.1773638278</v>
      </c>
      <c r="R365" s="12">
        <f t="shared" si="42"/>
        <v>2552051.7215195326</v>
      </c>
      <c r="S365" s="12">
        <f t="shared" si="42"/>
        <v>2016119.4653445692</v>
      </c>
      <c r="T365" s="12">
        <f t="shared" si="42"/>
        <v>2637903.9015928241</v>
      </c>
      <c r="U365" s="12">
        <f t="shared" si="42"/>
        <v>7611132.3656206215</v>
      </c>
      <c r="V365" s="12">
        <f t="shared" si="42"/>
        <v>6735244.7741825916</v>
      </c>
      <c r="W365" s="12">
        <f t="shared" si="42"/>
        <v>7325454.3941779882</v>
      </c>
      <c r="X365" s="12">
        <f t="shared" si="42"/>
        <v>13614568.595975691</v>
      </c>
      <c r="Y365" s="12">
        <f t="shared" si="42"/>
        <v>7276968.9998237034</v>
      </c>
      <c r="Z365" s="12">
        <f t="shared" si="43"/>
        <v>12945044.414260443</v>
      </c>
      <c r="AA365" s="12">
        <f t="shared" si="43"/>
        <v>6665144.8847428998</v>
      </c>
      <c r="AB365" s="12">
        <f t="shared" si="43"/>
        <v>6311816.7946215011</v>
      </c>
      <c r="AC365" s="12">
        <f t="shared" si="43"/>
        <v>2126870.478781078</v>
      </c>
      <c r="AD365" s="12">
        <f t="shared" si="43"/>
        <v>2424424.9324563094</v>
      </c>
      <c r="AE365" s="12">
        <f t="shared" si="43"/>
        <v>2542199.4044718724</v>
      </c>
      <c r="AF365" s="12">
        <f t="shared" si="43"/>
        <v>4419090.1515706554</v>
      </c>
      <c r="AG365" s="12">
        <f t="shared" si="43"/>
        <v>6645565.3629003037</v>
      </c>
      <c r="AH365" s="12">
        <f t="shared" si="43"/>
        <v>6444969.3332428336</v>
      </c>
      <c r="AI365" s="12">
        <f t="shared" si="43"/>
        <v>7370095.1732065165</v>
      </c>
      <c r="AJ365" s="12">
        <f t="shared" si="44"/>
        <v>9589596.5993971024</v>
      </c>
      <c r="AK365" s="12">
        <f t="shared" si="44"/>
        <v>7017218.1058120588</v>
      </c>
      <c r="AL365" s="12">
        <f t="shared" si="44"/>
        <v>11403843.013385992</v>
      </c>
      <c r="AM365" s="12">
        <f t="shared" si="44"/>
        <v>6140772.3525071135</v>
      </c>
      <c r="AN365" s="12">
        <f t="shared" si="44"/>
        <v>4317238.0311716823</v>
      </c>
      <c r="AO365" s="12">
        <f t="shared" si="44"/>
        <v>72543989.045903102</v>
      </c>
      <c r="AP365" s="12">
        <f t="shared" si="44"/>
        <v>86904328.874915019</v>
      </c>
      <c r="AQ365" s="12">
        <f t="shared" si="44"/>
        <v>81095156.489226192</v>
      </c>
      <c r="AR365" s="12">
        <f t="shared" si="44"/>
        <v>70441882.938903525</v>
      </c>
    </row>
    <row r="366" spans="1:46" x14ac:dyDescent="0.25">
      <c r="B366" s="169"/>
      <c r="C366" s="152"/>
      <c r="D366" s="10" t="s">
        <v>1143</v>
      </c>
      <c r="E366" s="155"/>
      <c r="F366" s="12">
        <f t="shared" si="41"/>
        <v>171446.25000000003</v>
      </c>
      <c r="G366" s="12">
        <f t="shared" si="41"/>
        <v>170259.36000000002</v>
      </c>
      <c r="H366" s="12">
        <f t="shared" si="41"/>
        <v>0</v>
      </c>
      <c r="I366" s="12">
        <f t="shared" si="41"/>
        <v>0</v>
      </c>
      <c r="J366" s="12">
        <f t="shared" si="41"/>
        <v>0</v>
      </c>
      <c r="K366" s="12">
        <f t="shared" si="41"/>
        <v>0</v>
      </c>
      <c r="L366" s="12">
        <f t="shared" si="41"/>
        <v>0</v>
      </c>
      <c r="M366" s="12">
        <f t="shared" si="41"/>
        <v>0</v>
      </c>
      <c r="N366" s="12">
        <f t="shared" si="41"/>
        <v>0</v>
      </c>
      <c r="O366" s="12">
        <f t="shared" si="41"/>
        <v>0</v>
      </c>
      <c r="P366" s="12">
        <f t="shared" si="42"/>
        <v>0</v>
      </c>
      <c r="Q366" s="12">
        <f t="shared" si="42"/>
        <v>0</v>
      </c>
      <c r="R366" s="12">
        <f t="shared" si="42"/>
        <v>0</v>
      </c>
      <c r="S366" s="12">
        <f t="shared" si="42"/>
        <v>0</v>
      </c>
      <c r="T366" s="12">
        <f t="shared" si="42"/>
        <v>0</v>
      </c>
      <c r="U366" s="12">
        <f t="shared" si="42"/>
        <v>0</v>
      </c>
      <c r="V366" s="12">
        <f t="shared" si="42"/>
        <v>0</v>
      </c>
      <c r="W366" s="12">
        <f t="shared" si="42"/>
        <v>0</v>
      </c>
      <c r="X366" s="12">
        <f t="shared" si="42"/>
        <v>0</v>
      </c>
      <c r="Y366" s="12">
        <f t="shared" si="42"/>
        <v>0</v>
      </c>
      <c r="Z366" s="12">
        <f t="shared" si="43"/>
        <v>0</v>
      </c>
      <c r="AA366" s="12">
        <f t="shared" si="43"/>
        <v>0</v>
      </c>
      <c r="AB366" s="12">
        <f t="shared" si="43"/>
        <v>0</v>
      </c>
      <c r="AC366" s="12">
        <f t="shared" si="43"/>
        <v>0</v>
      </c>
      <c r="AD366" s="12">
        <f t="shared" si="43"/>
        <v>0</v>
      </c>
      <c r="AE366" s="12">
        <f t="shared" si="43"/>
        <v>0</v>
      </c>
      <c r="AF366" s="12">
        <f t="shared" si="43"/>
        <v>0</v>
      </c>
      <c r="AG366" s="12">
        <f t="shared" si="43"/>
        <v>0</v>
      </c>
      <c r="AH366" s="12">
        <f t="shared" si="43"/>
        <v>0</v>
      </c>
      <c r="AI366" s="12">
        <f t="shared" si="43"/>
        <v>0</v>
      </c>
      <c r="AJ366" s="12">
        <f t="shared" si="44"/>
        <v>0</v>
      </c>
      <c r="AK366" s="12">
        <f t="shared" si="44"/>
        <v>0</v>
      </c>
      <c r="AL366" s="12">
        <f t="shared" si="44"/>
        <v>0</v>
      </c>
      <c r="AM366" s="12">
        <f t="shared" si="44"/>
        <v>0</v>
      </c>
      <c r="AN366" s="12">
        <f t="shared" si="44"/>
        <v>0</v>
      </c>
      <c r="AO366" s="12">
        <f t="shared" si="44"/>
        <v>0</v>
      </c>
      <c r="AP366" s="12">
        <f t="shared" si="44"/>
        <v>341705.61000000004</v>
      </c>
      <c r="AQ366" s="12">
        <f t="shared" si="44"/>
        <v>0</v>
      </c>
      <c r="AR366" s="12">
        <f t="shared" si="44"/>
        <v>0</v>
      </c>
    </row>
    <row r="367" spans="1:46" x14ac:dyDescent="0.25">
      <c r="B367" s="169"/>
      <c r="C367" s="152"/>
      <c r="D367" s="10" t="s">
        <v>1144</v>
      </c>
      <c r="E367" s="155"/>
      <c r="F367" s="12">
        <f t="shared" si="41"/>
        <v>0</v>
      </c>
      <c r="G367" s="12">
        <f t="shared" si="41"/>
        <v>0</v>
      </c>
      <c r="H367" s="12">
        <f t="shared" si="41"/>
        <v>55923.196875000001</v>
      </c>
      <c r="I367" s="12">
        <f t="shared" si="41"/>
        <v>55998.868749999994</v>
      </c>
      <c r="J367" s="12">
        <f t="shared" si="41"/>
        <v>76119.943750000006</v>
      </c>
      <c r="K367" s="12">
        <f t="shared" si="41"/>
        <v>96362.09375</v>
      </c>
      <c r="L367" s="12">
        <f t="shared" si="41"/>
        <v>86543.706250000003</v>
      </c>
      <c r="M367" s="12">
        <f t="shared" si="41"/>
        <v>57126.868875</v>
      </c>
      <c r="N367" s="12">
        <f t="shared" si="41"/>
        <v>56184.718874999999</v>
      </c>
      <c r="O367" s="12">
        <f t="shared" si="41"/>
        <v>56003.106374999996</v>
      </c>
      <c r="P367" s="12">
        <f t="shared" si="42"/>
        <v>55998.868749999994</v>
      </c>
      <c r="Q367" s="12">
        <f t="shared" si="42"/>
        <v>33722.826617500003</v>
      </c>
      <c r="R367" s="12">
        <f t="shared" si="42"/>
        <v>18108.967499999999</v>
      </c>
      <c r="S367" s="12">
        <f t="shared" si="42"/>
        <v>28278.4725</v>
      </c>
      <c r="T367" s="12">
        <f t="shared" si="42"/>
        <v>28447.977499999997</v>
      </c>
      <c r="U367" s="12">
        <f t="shared" si="42"/>
        <v>32532.73</v>
      </c>
      <c r="V367" s="12">
        <f t="shared" si="42"/>
        <v>32556.945</v>
      </c>
      <c r="W367" s="12">
        <f t="shared" si="42"/>
        <v>47671.966249999998</v>
      </c>
      <c r="X367" s="12">
        <f t="shared" si="42"/>
        <v>47762.772500000006</v>
      </c>
      <c r="Y367" s="12">
        <f t="shared" si="42"/>
        <v>34050.5213</v>
      </c>
      <c r="Z367" s="12">
        <f t="shared" si="43"/>
        <v>33967.463849999993</v>
      </c>
      <c r="AA367" s="12">
        <f t="shared" si="43"/>
        <v>28572.442599999998</v>
      </c>
      <c r="AB367" s="12">
        <f t="shared" si="43"/>
        <v>28540.478800000001</v>
      </c>
      <c r="AC367" s="12">
        <f t="shared" si="43"/>
        <v>9971.9746562499986</v>
      </c>
      <c r="AD367" s="12">
        <f t="shared" si="43"/>
        <v>22636.209374999999</v>
      </c>
      <c r="AE367" s="12">
        <f t="shared" si="43"/>
        <v>20257.284374999999</v>
      </c>
      <c r="AF367" s="12">
        <f t="shared" si="43"/>
        <v>28426.789375</v>
      </c>
      <c r="AG367" s="12">
        <f t="shared" si="43"/>
        <v>50593.267500000002</v>
      </c>
      <c r="AH367" s="12">
        <f t="shared" si="43"/>
        <v>151380.255</v>
      </c>
      <c r="AI367" s="12">
        <f t="shared" si="43"/>
        <v>152118.8125</v>
      </c>
      <c r="AJ367" s="12">
        <f t="shared" si="44"/>
        <v>152724.1875</v>
      </c>
      <c r="AK367" s="12">
        <f t="shared" si="44"/>
        <v>102421.5</v>
      </c>
      <c r="AL367" s="12">
        <f t="shared" si="44"/>
        <v>92058.274999999994</v>
      </c>
      <c r="AM367" s="12">
        <f t="shared" si="44"/>
        <v>24289.44875</v>
      </c>
      <c r="AN367" s="12">
        <f t="shared" si="44"/>
        <v>17786.987499999999</v>
      </c>
      <c r="AO367" s="12">
        <f t="shared" si="44"/>
        <v>398278.64371750003</v>
      </c>
      <c r="AP367" s="12">
        <f t="shared" si="44"/>
        <v>596261.37225000001</v>
      </c>
      <c r="AQ367" s="12">
        <f t="shared" si="44"/>
        <v>394213.56441750005</v>
      </c>
      <c r="AR367" s="12">
        <f t="shared" si="44"/>
        <v>824664.99153125007</v>
      </c>
    </row>
    <row r="368" spans="1:46" x14ac:dyDescent="0.25">
      <c r="B368" s="169"/>
      <c r="C368" s="152"/>
      <c r="D368" s="10" t="s">
        <v>1145</v>
      </c>
      <c r="E368" s="155"/>
      <c r="F368" s="12">
        <f t="shared" si="41"/>
        <v>5272756.7022639774</v>
      </c>
      <c r="G368" s="12">
        <f t="shared" si="41"/>
        <v>105762.72048399999</v>
      </c>
      <c r="H368" s="12">
        <f t="shared" si="41"/>
        <v>0</v>
      </c>
      <c r="I368" s="12">
        <f t="shared" si="41"/>
        <v>0</v>
      </c>
      <c r="J368" s="12">
        <f t="shared" si="41"/>
        <v>4099461.8320619743</v>
      </c>
      <c r="K368" s="12">
        <f t="shared" si="41"/>
        <v>73980.871499999994</v>
      </c>
      <c r="L368" s="12">
        <f t="shared" si="41"/>
        <v>47028.081900000005</v>
      </c>
      <c r="M368" s="12">
        <f t="shared" si="41"/>
        <v>261166.57322900015</v>
      </c>
      <c r="N368" s="12">
        <f t="shared" si="41"/>
        <v>42953.946142000001</v>
      </c>
      <c r="O368" s="12">
        <f t="shared" si="41"/>
        <v>29918.494699999999</v>
      </c>
      <c r="P368" s="12">
        <f t="shared" si="42"/>
        <v>84602.064291999995</v>
      </c>
      <c r="Q368" s="12">
        <f t="shared" si="42"/>
        <v>70590.784322999985</v>
      </c>
      <c r="R368" s="12">
        <f t="shared" si="42"/>
        <v>0</v>
      </c>
      <c r="S368" s="12">
        <f t="shared" si="42"/>
        <v>1033876.2301294109</v>
      </c>
      <c r="T368" s="12">
        <f t="shared" si="42"/>
        <v>0</v>
      </c>
      <c r="U368" s="12">
        <f t="shared" si="42"/>
        <v>0</v>
      </c>
      <c r="V368" s="12">
        <f t="shared" si="42"/>
        <v>186560.00000000003</v>
      </c>
      <c r="W368" s="12">
        <f t="shared" si="42"/>
        <v>0</v>
      </c>
      <c r="X368" s="12">
        <f t="shared" si="42"/>
        <v>0</v>
      </c>
      <c r="Y368" s="12">
        <f t="shared" si="42"/>
        <v>0</v>
      </c>
      <c r="Z368" s="12">
        <f t="shared" si="43"/>
        <v>0</v>
      </c>
      <c r="AA368" s="12">
        <f t="shared" si="43"/>
        <v>0</v>
      </c>
      <c r="AB368" s="12">
        <f t="shared" si="43"/>
        <v>9119127.8477091044</v>
      </c>
      <c r="AC368" s="12">
        <f t="shared" si="43"/>
        <v>50164.5</v>
      </c>
      <c r="AD368" s="12">
        <f t="shared" si="43"/>
        <v>50164.5</v>
      </c>
      <c r="AE368" s="12">
        <f t="shared" si="43"/>
        <v>50164.5</v>
      </c>
      <c r="AF368" s="12">
        <f t="shared" si="43"/>
        <v>50164.5</v>
      </c>
      <c r="AG368" s="12">
        <f t="shared" si="43"/>
        <v>50164.5</v>
      </c>
      <c r="AH368" s="12">
        <f t="shared" si="43"/>
        <v>1009994.5</v>
      </c>
      <c r="AI368" s="12">
        <f t="shared" si="43"/>
        <v>50164.5</v>
      </c>
      <c r="AJ368" s="12">
        <f t="shared" si="44"/>
        <v>50164.5</v>
      </c>
      <c r="AK368" s="12">
        <f t="shared" si="44"/>
        <v>50164.5</v>
      </c>
      <c r="AL368" s="12">
        <f t="shared" si="44"/>
        <v>50164.5</v>
      </c>
      <c r="AM368" s="12">
        <f t="shared" si="44"/>
        <v>50164.5</v>
      </c>
      <c r="AN368" s="12">
        <f t="shared" si="44"/>
        <v>1878236.9772666672</v>
      </c>
      <c r="AO368" s="12">
        <f t="shared" si="44"/>
        <v>7020404.0064593647</v>
      </c>
      <c r="AP368" s="12">
        <f t="shared" si="44"/>
        <v>10017631.286572952</v>
      </c>
      <c r="AQ368" s="12">
        <f t="shared" si="44"/>
        <v>10410154.862161515</v>
      </c>
      <c r="AR368" s="12">
        <f t="shared" si="44"/>
        <v>3389876.4772666674</v>
      </c>
    </row>
    <row r="369" spans="2:44" x14ac:dyDescent="0.25">
      <c r="B369" s="169"/>
      <c r="C369" s="152"/>
      <c r="D369" s="10" t="s">
        <v>1146</v>
      </c>
      <c r="E369" s="155"/>
      <c r="F369" s="12">
        <f t="shared" si="41"/>
        <v>0</v>
      </c>
      <c r="G369" s="12">
        <f t="shared" si="41"/>
        <v>0</v>
      </c>
      <c r="H369" s="12">
        <f t="shared" si="41"/>
        <v>1672.6732812500004</v>
      </c>
      <c r="I369" s="12">
        <f t="shared" si="41"/>
        <v>1675.70015625</v>
      </c>
      <c r="J369" s="12">
        <f t="shared" si="41"/>
        <v>1654.5120312500001</v>
      </c>
      <c r="K369" s="12">
        <f t="shared" si="41"/>
        <v>1654.5120312500001</v>
      </c>
      <c r="L369" s="12">
        <f t="shared" si="41"/>
        <v>1654.5120312500001</v>
      </c>
      <c r="M369" s="12">
        <f t="shared" si="41"/>
        <v>1654.5120312500001</v>
      </c>
      <c r="N369" s="12">
        <f t="shared" si="41"/>
        <v>9250.2178437500006</v>
      </c>
      <c r="O369" s="12">
        <f t="shared" si="41"/>
        <v>9295.9236562499991</v>
      </c>
      <c r="P369" s="12">
        <f t="shared" si="42"/>
        <v>9385.8958337499989</v>
      </c>
      <c r="Q369" s="12">
        <f t="shared" si="42"/>
        <v>5561.9506842500004</v>
      </c>
      <c r="R369" s="12">
        <f t="shared" si="42"/>
        <v>1408.42525</v>
      </c>
      <c r="S369" s="12">
        <f t="shared" si="42"/>
        <v>3906.9335312500002</v>
      </c>
      <c r="T369" s="12">
        <f t="shared" si="42"/>
        <v>3930.3918125000005</v>
      </c>
      <c r="U369" s="12">
        <f t="shared" si="42"/>
        <v>5454.4554687499995</v>
      </c>
      <c r="V369" s="12">
        <f t="shared" si="42"/>
        <v>5463.53609375</v>
      </c>
      <c r="W369" s="12">
        <f t="shared" si="42"/>
        <v>5472.6167187499996</v>
      </c>
      <c r="X369" s="12">
        <f t="shared" si="42"/>
        <v>5472.6167187499996</v>
      </c>
      <c r="Y369" s="12">
        <f t="shared" si="42"/>
        <v>5472.6167187499996</v>
      </c>
      <c r="Z369" s="12">
        <f t="shared" si="43"/>
        <v>3460.5092187499999</v>
      </c>
      <c r="AA369" s="12">
        <f t="shared" si="43"/>
        <v>3448.4017187500003</v>
      </c>
      <c r="AB369" s="12">
        <f t="shared" si="43"/>
        <v>2842.7225062500002</v>
      </c>
      <c r="AC369" s="12">
        <f t="shared" si="43"/>
        <v>3634.5871911875001</v>
      </c>
      <c r="AD369" s="12">
        <f t="shared" si="43"/>
        <v>2012.0575000000001</v>
      </c>
      <c r="AE369" s="12">
        <f t="shared" si="43"/>
        <v>2024.2149999999999</v>
      </c>
      <c r="AF369" s="12">
        <f t="shared" si="43"/>
        <v>2539.3493750000002</v>
      </c>
      <c r="AG369" s="12">
        <f t="shared" si="43"/>
        <v>2567.5275937500005</v>
      </c>
      <c r="AH369" s="12">
        <f t="shared" si="43"/>
        <v>2646.1598437499997</v>
      </c>
      <c r="AI369" s="12">
        <f t="shared" si="43"/>
        <v>2646.7652187500003</v>
      </c>
      <c r="AJ369" s="12">
        <f t="shared" si="44"/>
        <v>2647.2192500000001</v>
      </c>
      <c r="AK369" s="12">
        <f t="shared" si="44"/>
        <v>2647.2192500000001</v>
      </c>
      <c r="AL369" s="12">
        <f t="shared" si="44"/>
        <v>2647.2192500000001</v>
      </c>
      <c r="AM369" s="12">
        <f t="shared" si="44"/>
        <v>2653.3058751875001</v>
      </c>
      <c r="AN369" s="12">
        <f t="shared" si="44"/>
        <v>2499.0641578125001</v>
      </c>
      <c r="AO369" s="12">
        <f t="shared" si="44"/>
        <v>42610.135223625002</v>
      </c>
      <c r="AP369" s="12">
        <f t="shared" si="44"/>
        <v>37898.458896250006</v>
      </c>
      <c r="AQ369" s="12">
        <f t="shared" si="44"/>
        <v>51895.176440499992</v>
      </c>
      <c r="AR369" s="12">
        <f t="shared" si="44"/>
        <v>31164.689505437505</v>
      </c>
    </row>
    <row r="370" spans="2:44" x14ac:dyDescent="0.25">
      <c r="B370" s="169"/>
      <c r="C370" s="152"/>
      <c r="D370" s="10" t="s">
        <v>1147</v>
      </c>
      <c r="E370" s="155"/>
      <c r="F370" s="12">
        <f t="shared" si="41"/>
        <v>0</v>
      </c>
      <c r="G370" s="12">
        <f t="shared" si="41"/>
        <v>0</v>
      </c>
      <c r="H370" s="12">
        <f t="shared" si="41"/>
        <v>50302.687500000007</v>
      </c>
      <c r="I370" s="12">
        <f t="shared" si="41"/>
        <v>35514.568749999999</v>
      </c>
      <c r="J370" s="12">
        <f t="shared" si="41"/>
        <v>116210.75</v>
      </c>
      <c r="K370" s="12">
        <f t="shared" si="41"/>
        <v>151816.125</v>
      </c>
      <c r="L370" s="12">
        <f t="shared" si="41"/>
        <v>152512.30624999999</v>
      </c>
      <c r="M370" s="12">
        <f t="shared" si="41"/>
        <v>117512.30624999999</v>
      </c>
      <c r="N370" s="12">
        <f t="shared" si="41"/>
        <v>137421.5</v>
      </c>
      <c r="O370" s="12">
        <f t="shared" si="41"/>
        <v>180598.04737625</v>
      </c>
      <c r="P370" s="12">
        <f t="shared" si="42"/>
        <v>181059.9603025</v>
      </c>
      <c r="Q370" s="12">
        <f t="shared" si="42"/>
        <v>55919.216452499997</v>
      </c>
      <c r="R370" s="12">
        <f t="shared" si="42"/>
        <v>0</v>
      </c>
      <c r="S370" s="12">
        <f t="shared" si="42"/>
        <v>0</v>
      </c>
      <c r="T370" s="12">
        <f t="shared" si="42"/>
        <v>150908.0625</v>
      </c>
      <c r="U370" s="12">
        <f t="shared" si="42"/>
        <v>76362.093750000015</v>
      </c>
      <c r="V370" s="12">
        <f t="shared" si="42"/>
        <v>76816.125</v>
      </c>
      <c r="W370" s="12">
        <f t="shared" si="42"/>
        <v>76362.093750000015</v>
      </c>
      <c r="X370" s="12">
        <f t="shared" si="42"/>
        <v>76362.093750000015</v>
      </c>
      <c r="Y370" s="12">
        <f t="shared" si="42"/>
        <v>76362.093750000015</v>
      </c>
      <c r="Z370" s="12">
        <f t="shared" si="43"/>
        <v>146785.85625000001</v>
      </c>
      <c r="AA370" s="12">
        <f t="shared" si="43"/>
        <v>147209.61874999999</v>
      </c>
      <c r="AB370" s="12">
        <f t="shared" si="43"/>
        <v>188579.76887500001</v>
      </c>
      <c r="AC370" s="12">
        <f t="shared" si="43"/>
        <v>39252.1212725</v>
      </c>
      <c r="AD370" s="12">
        <f t="shared" si="43"/>
        <v>0</v>
      </c>
      <c r="AE370" s="12">
        <f t="shared" si="43"/>
        <v>0</v>
      </c>
      <c r="AF370" s="12">
        <f t="shared" si="43"/>
        <v>160968.6</v>
      </c>
      <c r="AG370" s="12">
        <f t="shared" si="43"/>
        <v>86483.168749999997</v>
      </c>
      <c r="AH370" s="12">
        <f t="shared" si="43"/>
        <v>86997.737499999988</v>
      </c>
      <c r="AI370" s="12">
        <f t="shared" si="43"/>
        <v>86543.706250000003</v>
      </c>
      <c r="AJ370" s="12">
        <f t="shared" si="44"/>
        <v>86543.706250000003</v>
      </c>
      <c r="AK370" s="12">
        <f t="shared" si="44"/>
        <v>86543.706250000003</v>
      </c>
      <c r="AL370" s="12">
        <f t="shared" si="44"/>
        <v>156967.46875000003</v>
      </c>
      <c r="AM370" s="12">
        <f t="shared" si="44"/>
        <v>157391.23125000001</v>
      </c>
      <c r="AN370" s="12">
        <f t="shared" si="44"/>
        <v>158519.231375</v>
      </c>
      <c r="AO370" s="12">
        <f t="shared" si="44"/>
        <v>1210082.6473579169</v>
      </c>
      <c r="AP370" s="12">
        <f t="shared" si="44"/>
        <v>1122948.2514287501</v>
      </c>
      <c r="AQ370" s="12">
        <f t="shared" si="44"/>
        <v>1071667.0228275</v>
      </c>
      <c r="AR370" s="12">
        <f t="shared" si="44"/>
        <v>1106210.6776475001</v>
      </c>
    </row>
    <row r="371" spans="2:44" x14ac:dyDescent="0.25">
      <c r="B371" s="169"/>
      <c r="C371" s="152"/>
      <c r="D371" s="145"/>
      <c r="E371" s="155"/>
      <c r="F371" s="12"/>
      <c r="G371" s="12"/>
      <c r="H371" s="12"/>
      <c r="I371" s="12"/>
      <c r="J371" s="12"/>
      <c r="K371" s="12"/>
      <c r="L371" s="12"/>
      <c r="M371" s="12"/>
      <c r="N371" s="12"/>
      <c r="O371" s="12"/>
      <c r="P371" s="12"/>
      <c r="Q371" s="12"/>
      <c r="R371" s="12"/>
      <c r="S371" s="12"/>
      <c r="T371" s="12"/>
      <c r="U371" s="12"/>
      <c r="V371" s="12"/>
      <c r="W371" s="12"/>
      <c r="X371" s="12"/>
      <c r="Y371" s="12"/>
      <c r="Z371" s="12"/>
      <c r="AA371" s="12"/>
      <c r="AB371" s="12"/>
      <c r="AC371" s="12"/>
      <c r="AD371" s="12"/>
      <c r="AE371" s="12"/>
      <c r="AF371" s="12"/>
      <c r="AG371" s="12"/>
      <c r="AH371" s="12"/>
      <c r="AI371" s="12"/>
      <c r="AJ371" s="12"/>
      <c r="AK371" s="12"/>
      <c r="AL371" s="12"/>
      <c r="AM371" s="12"/>
      <c r="AN371" s="12"/>
      <c r="AO371" s="12"/>
      <c r="AP371" s="12"/>
      <c r="AQ371" s="12"/>
      <c r="AR371" s="12"/>
    </row>
    <row r="372" spans="2:44" ht="15.75" thickBot="1" x14ac:dyDescent="0.3">
      <c r="B372" s="169"/>
      <c r="C372" s="152"/>
      <c r="D372" s="145" t="s">
        <v>1148</v>
      </c>
      <c r="E372" s="155"/>
      <c r="F372" s="52">
        <f t="shared" ref="F372:AR372" si="45">SUM(F361:F371)</f>
        <v>26237774.832263976</v>
      </c>
      <c r="G372" s="52">
        <f t="shared" si="45"/>
        <v>16095309.980484001</v>
      </c>
      <c r="H372" s="52">
        <f t="shared" si="45"/>
        <v>7979474.2386886738</v>
      </c>
      <c r="I372" s="52">
        <f t="shared" si="45"/>
        <v>5265139.3711356595</v>
      </c>
      <c r="J372" s="52">
        <f t="shared" si="45"/>
        <v>10570883.847760055</v>
      </c>
      <c r="K372" s="52">
        <f t="shared" si="45"/>
        <v>8365238.130259797</v>
      </c>
      <c r="L372" s="52">
        <f t="shared" si="45"/>
        <v>7791194.6704425672</v>
      </c>
      <c r="M372" s="52">
        <f t="shared" si="45"/>
        <v>6808225.8589922581</v>
      </c>
      <c r="N372" s="52">
        <f t="shared" si="45"/>
        <v>7791325.3782969536</v>
      </c>
      <c r="O372" s="52">
        <f t="shared" si="45"/>
        <v>6231449.0672710706</v>
      </c>
      <c r="P372" s="52">
        <f t="shared" si="45"/>
        <v>7576113.3100020234</v>
      </c>
      <c r="Q372" s="52">
        <f t="shared" si="45"/>
        <v>7200511.867886615</v>
      </c>
      <c r="R372" s="52">
        <f t="shared" si="45"/>
        <v>2990751.2529195324</v>
      </c>
      <c r="S372" s="52">
        <f t="shared" si="45"/>
        <v>3155208.9355457299</v>
      </c>
      <c r="T372" s="52">
        <f t="shared" si="45"/>
        <v>2934413.4778238242</v>
      </c>
      <c r="U372" s="52">
        <f t="shared" si="45"/>
        <v>7865546.7868328718</v>
      </c>
      <c r="V372" s="52">
        <f t="shared" si="45"/>
        <v>7361300.0675833421</v>
      </c>
      <c r="W372" s="52">
        <f t="shared" si="45"/>
        <v>8045126.6069391128</v>
      </c>
      <c r="X372" s="52">
        <f t="shared" si="45"/>
        <v>14301207.831940819</v>
      </c>
      <c r="Y372" s="52">
        <f t="shared" si="45"/>
        <v>7718937.2066513291</v>
      </c>
      <c r="Z372" s="52">
        <f t="shared" si="45"/>
        <v>14102613.767965518</v>
      </c>
      <c r="AA372" s="52">
        <f t="shared" si="45"/>
        <v>7239431.4974205242</v>
      </c>
      <c r="AB372" s="52">
        <f t="shared" si="45"/>
        <v>16018273.596031355</v>
      </c>
      <c r="AC372" s="52">
        <f t="shared" ref="AC372:AN372" si="46">SUM(AC361:AC371)</f>
        <v>2449002.4595399527</v>
      </c>
      <c r="AD372" s="52">
        <f t="shared" si="46"/>
        <v>2606386.1796733094</v>
      </c>
      <c r="AE372" s="52">
        <f t="shared" si="46"/>
        <v>2719450.3976888722</v>
      </c>
      <c r="AF372" s="52">
        <f t="shared" si="46"/>
        <v>4807225.859287655</v>
      </c>
      <c r="AG372" s="52">
        <f t="shared" si="46"/>
        <v>7099828.0998990536</v>
      </c>
      <c r="AH372" s="52">
        <f t="shared" si="46"/>
        <v>8084007.9760290831</v>
      </c>
      <c r="AI372" s="52">
        <f t="shared" si="46"/>
        <v>8089980.2097802656</v>
      </c>
      <c r="AJ372" s="52">
        <f t="shared" si="46"/>
        <v>10370922.685812103</v>
      </c>
      <c r="AK372" s="52">
        <f t="shared" si="46"/>
        <v>7655312.2009810582</v>
      </c>
      <c r="AL372" s="52">
        <f t="shared" si="46"/>
        <v>13339748.04794131</v>
      </c>
      <c r="AM372" s="52">
        <f t="shared" si="46"/>
        <v>6609768.7828219896</v>
      </c>
      <c r="AN372" s="52">
        <f t="shared" si="46"/>
        <v>6512320.0310256006</v>
      </c>
      <c r="AO372" s="52">
        <f t="shared" ref="AO372" si="47">SUM(AO361:AO371)</f>
        <v>85418818.303524017</v>
      </c>
      <c r="AP372" s="52">
        <f t="shared" si="45"/>
        <v>110712128.68559703</v>
      </c>
      <c r="AQ372" s="52">
        <f t="shared" si="45"/>
        <v>98933322.89554058</v>
      </c>
      <c r="AR372" s="52">
        <f t="shared" si="45"/>
        <v>80343952.930480272</v>
      </c>
    </row>
    <row r="373" spans="2:44" ht="15.75" thickTop="1" x14ac:dyDescent="0.25">
      <c r="B373" s="169"/>
      <c r="C373" s="152"/>
      <c r="D373" s="145"/>
      <c r="E373" s="155"/>
      <c r="F373" s="170"/>
      <c r="G373" s="170"/>
      <c r="H373" s="170"/>
      <c r="I373" s="170"/>
      <c r="J373" s="170"/>
      <c r="K373" s="170"/>
      <c r="L373" s="170"/>
      <c r="M373" s="170"/>
      <c r="N373" s="170"/>
      <c r="O373" s="170"/>
      <c r="P373" s="170"/>
      <c r="Q373" s="170"/>
      <c r="R373" s="170"/>
      <c r="S373" s="170"/>
      <c r="T373" s="170"/>
      <c r="U373" s="170"/>
      <c r="V373" s="170"/>
      <c r="W373" s="170"/>
      <c r="X373" s="170"/>
      <c r="Y373" s="170"/>
      <c r="Z373" s="170"/>
      <c r="AA373" s="170"/>
      <c r="AB373" s="170"/>
      <c r="AC373" s="170"/>
      <c r="AD373" s="170"/>
      <c r="AE373" s="170"/>
      <c r="AF373" s="170"/>
      <c r="AG373" s="170"/>
      <c r="AH373" s="170"/>
      <c r="AI373" s="170"/>
      <c r="AJ373" s="170"/>
      <c r="AK373" s="170"/>
      <c r="AL373" s="170"/>
      <c r="AM373" s="170"/>
      <c r="AN373" s="170"/>
      <c r="AO373" s="170"/>
      <c r="AP373" s="170"/>
      <c r="AQ373" s="170"/>
      <c r="AR373" s="170"/>
    </row>
    <row r="374" spans="2:44" x14ac:dyDescent="0.25">
      <c r="B374" s="169"/>
      <c r="C374" s="152"/>
      <c r="D374" s="37" t="s">
        <v>1136</v>
      </c>
      <c r="E374" s="155" t="s">
        <v>1149</v>
      </c>
      <c r="F374" s="12">
        <f>SUMIF($D$5:$D$354,D374,F$5:F$354)</f>
        <v>438956.22</v>
      </c>
      <c r="G374" s="12">
        <f t="shared" ref="G374:AR374" si="48">SUMIF($D$5:$D$354,$D374,G$5:G$354)</f>
        <v>438956.22</v>
      </c>
      <c r="H374" s="12">
        <f t="shared" si="48"/>
        <v>367500</v>
      </c>
      <c r="I374" s="12">
        <f t="shared" si="48"/>
        <v>367500</v>
      </c>
      <c r="J374" s="12">
        <f t="shared" si="48"/>
        <v>367500</v>
      </c>
      <c r="K374" s="12">
        <f t="shared" si="48"/>
        <v>367500</v>
      </c>
      <c r="L374" s="12">
        <f t="shared" si="48"/>
        <v>367500</v>
      </c>
      <c r="M374" s="12">
        <f t="shared" si="48"/>
        <v>367500</v>
      </c>
      <c r="N374" s="12">
        <f t="shared" si="48"/>
        <v>367500</v>
      </c>
      <c r="O374" s="12">
        <f t="shared" si="48"/>
        <v>367500</v>
      </c>
      <c r="P374" s="12">
        <f t="shared" si="48"/>
        <v>367500</v>
      </c>
      <c r="Q374" s="12">
        <f t="shared" si="48"/>
        <v>367500</v>
      </c>
      <c r="R374" s="12">
        <f t="shared" si="48"/>
        <v>367500</v>
      </c>
      <c r="S374" s="12">
        <f t="shared" si="48"/>
        <v>367500</v>
      </c>
      <c r="T374" s="12">
        <f t="shared" si="48"/>
        <v>367500</v>
      </c>
      <c r="U374" s="12">
        <f t="shared" si="48"/>
        <v>367500</v>
      </c>
      <c r="V374" s="12">
        <f t="shared" si="48"/>
        <v>367500</v>
      </c>
      <c r="W374" s="12">
        <f t="shared" si="48"/>
        <v>367500</v>
      </c>
      <c r="X374" s="12">
        <f t="shared" si="48"/>
        <v>367500</v>
      </c>
      <c r="Y374" s="12">
        <f t="shared" si="48"/>
        <v>367500</v>
      </c>
      <c r="Z374" s="12">
        <f t="shared" si="48"/>
        <v>367500</v>
      </c>
      <c r="AA374" s="12">
        <f t="shared" si="48"/>
        <v>367500</v>
      </c>
      <c r="AB374" s="12">
        <f t="shared" si="48"/>
        <v>367500</v>
      </c>
      <c r="AC374" s="12">
        <f t="shared" si="48"/>
        <v>367500</v>
      </c>
      <c r="AD374" s="12">
        <f t="shared" si="48"/>
        <v>367500</v>
      </c>
      <c r="AE374" s="12">
        <f t="shared" si="48"/>
        <v>367500</v>
      </c>
      <c r="AF374" s="12">
        <f t="shared" si="48"/>
        <v>367500</v>
      </c>
      <c r="AG374" s="12">
        <f t="shared" si="48"/>
        <v>367500</v>
      </c>
      <c r="AH374" s="12">
        <f t="shared" si="48"/>
        <v>367500</v>
      </c>
      <c r="AI374" s="12">
        <f t="shared" si="48"/>
        <v>367500</v>
      </c>
      <c r="AJ374" s="12">
        <f t="shared" si="48"/>
        <v>367500</v>
      </c>
      <c r="AK374" s="12">
        <f t="shared" si="48"/>
        <v>367500</v>
      </c>
      <c r="AL374" s="12">
        <f t="shared" si="48"/>
        <v>367500</v>
      </c>
      <c r="AM374" s="12">
        <f t="shared" si="48"/>
        <v>367500</v>
      </c>
      <c r="AN374" s="12">
        <f t="shared" si="48"/>
        <v>367500</v>
      </c>
      <c r="AO374" s="12">
        <f t="shared" si="48"/>
        <v>4410000</v>
      </c>
      <c r="AP374" s="12">
        <f t="shared" si="48"/>
        <v>4185412.4400000004</v>
      </c>
      <c r="AQ374" s="12">
        <f t="shared" si="48"/>
        <v>4410000</v>
      </c>
      <c r="AR374" s="12">
        <f t="shared" si="48"/>
        <v>4410000</v>
      </c>
    </row>
    <row r="375" spans="2:44" x14ac:dyDescent="0.25">
      <c r="B375" s="169"/>
      <c r="C375" s="152"/>
      <c r="D375" s="37" t="s">
        <v>1137</v>
      </c>
      <c r="E375" s="155" t="s">
        <v>1150</v>
      </c>
      <c r="F375" s="12">
        <f t="shared" ref="F375" si="49">SUMIF($D$5:$D$354,D375,F$5:F$354)</f>
        <v>186870.29</v>
      </c>
      <c r="G375" s="12">
        <f t="shared" ref="G375:AR375" si="50">SUMIF($D$5:$D$354,$D375,G$5:G$354)</f>
        <v>186870.29</v>
      </c>
      <c r="H375" s="12">
        <f t="shared" si="50"/>
        <v>7500</v>
      </c>
      <c r="I375" s="12">
        <f t="shared" si="50"/>
        <v>7500</v>
      </c>
      <c r="J375" s="12">
        <f t="shared" si="50"/>
        <v>7500</v>
      </c>
      <c r="K375" s="12">
        <f t="shared" si="50"/>
        <v>7500</v>
      </c>
      <c r="L375" s="12">
        <f t="shared" si="50"/>
        <v>7500</v>
      </c>
      <c r="M375" s="12">
        <f t="shared" si="50"/>
        <v>7500</v>
      </c>
      <c r="N375" s="12">
        <f t="shared" si="50"/>
        <v>7500</v>
      </c>
      <c r="O375" s="12">
        <f t="shared" si="50"/>
        <v>7500</v>
      </c>
      <c r="P375" s="12">
        <f t="shared" si="50"/>
        <v>7500</v>
      </c>
      <c r="Q375" s="12">
        <f t="shared" si="50"/>
        <v>7500</v>
      </c>
      <c r="R375" s="12">
        <f t="shared" si="50"/>
        <v>7500</v>
      </c>
      <c r="S375" s="12">
        <f t="shared" si="50"/>
        <v>7500</v>
      </c>
      <c r="T375" s="12">
        <f t="shared" si="50"/>
        <v>7500</v>
      </c>
      <c r="U375" s="12">
        <f t="shared" si="50"/>
        <v>7500</v>
      </c>
      <c r="V375" s="12">
        <f t="shared" si="50"/>
        <v>7500</v>
      </c>
      <c r="W375" s="12">
        <f t="shared" si="50"/>
        <v>7500</v>
      </c>
      <c r="X375" s="12">
        <f t="shared" si="50"/>
        <v>7500</v>
      </c>
      <c r="Y375" s="12">
        <f t="shared" si="50"/>
        <v>7500</v>
      </c>
      <c r="Z375" s="12">
        <f t="shared" si="50"/>
        <v>7500</v>
      </c>
      <c r="AA375" s="12">
        <f t="shared" si="50"/>
        <v>7500</v>
      </c>
      <c r="AB375" s="12">
        <f t="shared" si="50"/>
        <v>7500</v>
      </c>
      <c r="AC375" s="12">
        <f t="shared" si="50"/>
        <v>7500</v>
      </c>
      <c r="AD375" s="12">
        <f t="shared" si="50"/>
        <v>7500</v>
      </c>
      <c r="AE375" s="12">
        <f t="shared" si="50"/>
        <v>7500</v>
      </c>
      <c r="AF375" s="12">
        <f t="shared" si="50"/>
        <v>7500</v>
      </c>
      <c r="AG375" s="12">
        <f t="shared" si="50"/>
        <v>7500</v>
      </c>
      <c r="AH375" s="12">
        <f t="shared" si="50"/>
        <v>7500</v>
      </c>
      <c r="AI375" s="12">
        <f t="shared" si="50"/>
        <v>7500</v>
      </c>
      <c r="AJ375" s="12">
        <f t="shared" si="50"/>
        <v>7500</v>
      </c>
      <c r="AK375" s="12">
        <f t="shared" si="50"/>
        <v>7500</v>
      </c>
      <c r="AL375" s="12">
        <f t="shared" si="50"/>
        <v>7500</v>
      </c>
      <c r="AM375" s="12">
        <f t="shared" si="50"/>
        <v>7500</v>
      </c>
      <c r="AN375" s="12">
        <f t="shared" si="50"/>
        <v>7500</v>
      </c>
      <c r="AO375" s="12">
        <f t="shared" si="50"/>
        <v>90000</v>
      </c>
      <c r="AP375" s="12">
        <f t="shared" si="50"/>
        <v>441240.58</v>
      </c>
      <c r="AQ375" s="12">
        <f t="shared" si="50"/>
        <v>90000</v>
      </c>
      <c r="AR375" s="12">
        <f t="shared" si="50"/>
        <v>90000</v>
      </c>
    </row>
    <row r="376" spans="2:44" x14ac:dyDescent="0.25">
      <c r="B376" s="169"/>
      <c r="C376" s="152"/>
      <c r="D376" s="145"/>
      <c r="E376" s="155"/>
      <c r="F376" s="170"/>
      <c r="G376" s="170"/>
      <c r="H376" s="170"/>
      <c r="I376" s="170"/>
      <c r="J376" s="170"/>
      <c r="K376" s="170"/>
      <c r="L376" s="170"/>
      <c r="M376" s="170"/>
      <c r="N376" s="170"/>
      <c r="O376" s="170"/>
      <c r="P376" s="170"/>
      <c r="Q376" s="170"/>
      <c r="R376" s="170"/>
      <c r="S376" s="170"/>
      <c r="T376" s="170"/>
      <c r="U376" s="170"/>
      <c r="V376" s="170"/>
      <c r="W376" s="170"/>
      <c r="X376" s="170"/>
      <c r="Y376" s="170"/>
      <c r="Z376" s="170"/>
      <c r="AA376" s="170"/>
      <c r="AB376" s="170"/>
      <c r="AC376" s="170"/>
      <c r="AD376" s="170"/>
      <c r="AE376" s="170"/>
      <c r="AF376" s="170"/>
      <c r="AG376" s="170"/>
      <c r="AH376" s="170"/>
      <c r="AI376" s="170"/>
      <c r="AJ376" s="170"/>
      <c r="AK376" s="170"/>
      <c r="AL376" s="170"/>
      <c r="AM376" s="170"/>
      <c r="AN376" s="170"/>
      <c r="AO376" s="170"/>
      <c r="AP376" s="170"/>
      <c r="AQ376" s="170"/>
      <c r="AR376" s="170"/>
    </row>
    <row r="377" spans="2:44" x14ac:dyDescent="0.25">
      <c r="B377" s="169"/>
      <c r="C377" s="152"/>
      <c r="D377" s="145"/>
      <c r="E377" s="179">
        <f>SUM(F377:AR377)</f>
        <v>3.5390257835388184E-8</v>
      </c>
      <c r="F377" s="171">
        <f t="shared" ref="F377:AR377" si="51">F356-F375-F372-F374</f>
        <v>6.28642737865448E-9</v>
      </c>
      <c r="G377" s="171">
        <f t="shared" si="51"/>
        <v>-1.1641532182693481E-9</v>
      </c>
      <c r="H377" s="171">
        <f t="shared" si="51"/>
        <v>1.862645149230957E-9</v>
      </c>
      <c r="I377" s="171">
        <f t="shared" si="51"/>
        <v>9.3132257461547852E-10</v>
      </c>
      <c r="J377" s="171">
        <f t="shared" si="51"/>
        <v>0</v>
      </c>
      <c r="K377" s="171">
        <f t="shared" si="51"/>
        <v>0</v>
      </c>
      <c r="L377" s="171">
        <f t="shared" si="51"/>
        <v>0</v>
      </c>
      <c r="M377" s="171">
        <f t="shared" si="51"/>
        <v>-9.3132257461547852E-10</v>
      </c>
      <c r="N377" s="171">
        <f t="shared" si="51"/>
        <v>-9.3132257461547852E-10</v>
      </c>
      <c r="O377" s="171">
        <f t="shared" si="51"/>
        <v>9.3132257461547852E-10</v>
      </c>
      <c r="P377" s="171">
        <f t="shared" si="51"/>
        <v>1.862645149230957E-9</v>
      </c>
      <c r="Q377" s="171">
        <f t="shared" si="51"/>
        <v>-1.862645149230957E-9</v>
      </c>
      <c r="R377" s="171">
        <f t="shared" si="51"/>
        <v>0</v>
      </c>
      <c r="S377" s="171">
        <f t="shared" si="51"/>
        <v>4.6566128730773926E-10</v>
      </c>
      <c r="T377" s="171">
        <f t="shared" si="51"/>
        <v>4.6566128730773926E-10</v>
      </c>
      <c r="U377" s="171">
        <f t="shared" si="51"/>
        <v>0</v>
      </c>
      <c r="V377" s="171">
        <f t="shared" si="51"/>
        <v>-9.3132257461547852E-10</v>
      </c>
      <c r="W377" s="171">
        <f t="shared" si="51"/>
        <v>1.862645149230957E-9</v>
      </c>
      <c r="X377" s="171">
        <f t="shared" si="51"/>
        <v>-3.7252902984619141E-9</v>
      </c>
      <c r="Y377" s="171">
        <f t="shared" si="51"/>
        <v>1.862645149230957E-9</v>
      </c>
      <c r="Z377" s="171">
        <f t="shared" si="51"/>
        <v>-1.862645149230957E-9</v>
      </c>
      <c r="AA377" s="171">
        <f t="shared" si="51"/>
        <v>0</v>
      </c>
      <c r="AB377" s="171">
        <f t="shared" si="51"/>
        <v>1.862645149230957E-9</v>
      </c>
      <c r="AC377" s="171">
        <f t="shared" ref="AC377:AO377" si="52">AC356-AC375-AC372-AC374</f>
        <v>0</v>
      </c>
      <c r="AD377" s="171">
        <f t="shared" si="52"/>
        <v>0</v>
      </c>
      <c r="AE377" s="171">
        <f t="shared" si="52"/>
        <v>-4.6566128730773926E-10</v>
      </c>
      <c r="AF377" s="171">
        <f t="shared" si="52"/>
        <v>-9.3132257461547852E-10</v>
      </c>
      <c r="AG377" s="171">
        <f t="shared" si="52"/>
        <v>0</v>
      </c>
      <c r="AH377" s="171">
        <f t="shared" si="52"/>
        <v>-3.7252902984619141E-9</v>
      </c>
      <c r="AI377" s="171">
        <f t="shared" si="52"/>
        <v>2.7939677238464355E-9</v>
      </c>
      <c r="AJ377" s="171">
        <f t="shared" si="52"/>
        <v>3.7252902984619141E-9</v>
      </c>
      <c r="AK377" s="171">
        <f t="shared" si="52"/>
        <v>9.3132257461547852E-10</v>
      </c>
      <c r="AL377" s="171">
        <f t="shared" si="52"/>
        <v>0</v>
      </c>
      <c r="AM377" s="171">
        <f t="shared" si="52"/>
        <v>-9.3132257461547852E-10</v>
      </c>
      <c r="AN377" s="171">
        <f t="shared" si="52"/>
        <v>0</v>
      </c>
      <c r="AO377" s="171">
        <f t="shared" si="52"/>
        <v>0</v>
      </c>
      <c r="AP377" s="171">
        <f t="shared" si="51"/>
        <v>1.2107193470001221E-8</v>
      </c>
      <c r="AQ377" s="171">
        <f t="shared" si="51"/>
        <v>0</v>
      </c>
      <c r="AR377" s="171">
        <f t="shared" si="51"/>
        <v>1.4901161193847656E-8</v>
      </c>
    </row>
    <row r="378" spans="2:44" x14ac:dyDescent="0.25">
      <c r="B378" s="169"/>
      <c r="C378" s="152"/>
      <c r="D378" s="145"/>
      <c r="E378" s="155" t="s">
        <v>201</v>
      </c>
      <c r="F378" s="170"/>
      <c r="G378" s="170"/>
      <c r="H378" s="170"/>
      <c r="I378" s="170"/>
      <c r="J378" s="170"/>
      <c r="K378" s="170"/>
      <c r="L378" s="170"/>
      <c r="M378" s="170"/>
      <c r="N378" s="170"/>
      <c r="O378" s="170"/>
      <c r="P378" s="170"/>
      <c r="Q378" s="170"/>
      <c r="R378" s="170"/>
      <c r="S378" s="170"/>
      <c r="T378" s="170"/>
      <c r="U378" s="170"/>
      <c r="V378" s="170"/>
      <c r="W378" s="170"/>
      <c r="X378" s="170"/>
      <c r="Y378" s="170"/>
      <c r="Z378" s="170"/>
      <c r="AA378" s="170"/>
      <c r="AB378" s="170"/>
      <c r="AC378" s="170"/>
      <c r="AD378" s="170"/>
      <c r="AE378" s="170"/>
      <c r="AF378" s="170"/>
      <c r="AG378" s="170"/>
      <c r="AH378" s="170"/>
      <c r="AI378" s="170"/>
      <c r="AJ378" s="170"/>
      <c r="AK378" s="170"/>
      <c r="AL378" s="170"/>
      <c r="AM378" s="170"/>
      <c r="AN378" s="170"/>
      <c r="AO378" s="170"/>
      <c r="AP378" s="170"/>
      <c r="AQ378" s="170"/>
      <c r="AR378" s="170"/>
    </row>
    <row r="379" spans="2:44" x14ac:dyDescent="0.25">
      <c r="B379" s="169"/>
      <c r="C379" s="152"/>
      <c r="D379" s="145"/>
      <c r="E379" s="155"/>
      <c r="F379" s="170"/>
      <c r="G379" s="170"/>
      <c r="H379" s="170"/>
      <c r="I379" s="170"/>
      <c r="J379" s="170"/>
      <c r="K379" s="170"/>
      <c r="L379" s="170"/>
      <c r="M379" s="170"/>
      <c r="N379" s="170"/>
      <c r="O379" s="170"/>
      <c r="P379" s="170"/>
      <c r="Q379" s="170"/>
      <c r="R379" s="170"/>
      <c r="S379" s="170"/>
      <c r="T379" s="170"/>
      <c r="U379" s="170"/>
      <c r="V379" s="170"/>
      <c r="W379" s="170"/>
      <c r="X379" s="170"/>
      <c r="Y379" s="170"/>
      <c r="Z379" s="170"/>
      <c r="AA379" s="170"/>
      <c r="AB379" s="170"/>
      <c r="AC379" s="170"/>
      <c r="AD379" s="170"/>
      <c r="AE379" s="170"/>
      <c r="AF379" s="170"/>
      <c r="AG379" s="170"/>
      <c r="AH379" s="170"/>
      <c r="AI379" s="170"/>
      <c r="AJ379" s="170"/>
      <c r="AK379" s="170"/>
      <c r="AL379" s="170"/>
      <c r="AM379" s="170"/>
      <c r="AN379" s="170"/>
      <c r="AO379" s="170"/>
      <c r="AP379" s="170"/>
      <c r="AQ379" s="170"/>
      <c r="AR379" s="170"/>
    </row>
    <row r="380" spans="2:44" x14ac:dyDescent="0.25">
      <c r="B380" s="169"/>
      <c r="C380" s="152"/>
      <c r="D380" s="145"/>
      <c r="E380" s="155"/>
      <c r="F380" s="170"/>
      <c r="G380" s="170"/>
      <c r="H380" s="170"/>
      <c r="I380" s="170"/>
      <c r="J380" s="170"/>
      <c r="K380" s="170"/>
      <c r="L380" s="170"/>
      <c r="M380" s="170"/>
      <c r="N380" s="170"/>
      <c r="O380" s="170"/>
      <c r="P380" s="170"/>
      <c r="Q380" s="170"/>
      <c r="R380" s="170"/>
      <c r="S380" s="170"/>
      <c r="T380" s="170"/>
      <c r="U380" s="170"/>
      <c r="V380" s="170"/>
      <c r="W380" s="170"/>
      <c r="X380" s="170"/>
      <c r="Y380" s="170"/>
      <c r="Z380" s="170"/>
      <c r="AA380" s="170"/>
      <c r="AB380" s="170"/>
      <c r="AC380" s="170"/>
      <c r="AD380" s="170"/>
      <c r="AE380" s="170"/>
      <c r="AF380" s="170"/>
      <c r="AG380" s="170"/>
      <c r="AH380" s="170"/>
      <c r="AI380" s="170"/>
      <c r="AJ380" s="170"/>
      <c r="AK380" s="170"/>
      <c r="AL380" s="170"/>
      <c r="AM380" s="170"/>
      <c r="AN380" s="170"/>
      <c r="AO380" s="170"/>
      <c r="AP380" s="170"/>
      <c r="AQ380" s="170"/>
      <c r="AR380" s="170"/>
    </row>
    <row r="383" spans="2:44" x14ac:dyDescent="0.25">
      <c r="B383" s="142" t="s">
        <v>1151</v>
      </c>
      <c r="F383" s="172">
        <f>SUM(F18:F20,F31:F32,F43:F44,F53,F33:F34,F22,F160)</f>
        <v>1581578.67</v>
      </c>
      <c r="G383" s="172">
        <f t="shared" ref="G383:AR383" si="53">SUM(G18:G20,G31:G32,G43:G44,G53,G33:G34,G22,G160)</f>
        <v>1581578.67</v>
      </c>
      <c r="H383" s="172">
        <f t="shared" si="53"/>
        <v>2246090.7587291352</v>
      </c>
      <c r="I383" s="172">
        <f t="shared" si="53"/>
        <v>2992458.9904018776</v>
      </c>
      <c r="J383" s="172">
        <f t="shared" si="53"/>
        <v>3708436.1048518424</v>
      </c>
      <c r="K383" s="172">
        <f t="shared" si="53"/>
        <v>4252452.604039561</v>
      </c>
      <c r="L383" s="172">
        <f t="shared" si="53"/>
        <v>4294969.3331885058</v>
      </c>
      <c r="M383" s="172">
        <f t="shared" si="53"/>
        <v>3819296.4906104477</v>
      </c>
      <c r="N383" s="172">
        <f t="shared" si="53"/>
        <v>2631195.3552700058</v>
      </c>
      <c r="O383" s="172">
        <f t="shared" si="53"/>
        <v>2559989.1757406178</v>
      </c>
      <c r="P383" s="172">
        <f t="shared" si="53"/>
        <v>2634920.5092839194</v>
      </c>
      <c r="Q383" s="172">
        <f t="shared" si="53"/>
        <v>1785643.7641239974</v>
      </c>
      <c r="R383" s="172">
        <f t="shared" si="53"/>
        <v>773919.08697156934</v>
      </c>
      <c r="S383" s="172">
        <f t="shared" si="53"/>
        <v>792086.39677385776</v>
      </c>
      <c r="T383" s="172">
        <f t="shared" si="53"/>
        <v>854525.32826364634</v>
      </c>
      <c r="U383" s="172">
        <f t="shared" si="53"/>
        <v>4351262.5447077975</v>
      </c>
      <c r="V383" s="172">
        <f t="shared" si="53"/>
        <v>4389135.1723971879</v>
      </c>
      <c r="W383" s="172">
        <f t="shared" si="53"/>
        <v>4616463.7081317008</v>
      </c>
      <c r="X383" s="172">
        <f t="shared" si="53"/>
        <v>3911256.1384865292</v>
      </c>
      <c r="Y383" s="172">
        <f t="shared" si="53"/>
        <v>3776736.4681863608</v>
      </c>
      <c r="Z383" s="172">
        <f t="shared" si="53"/>
        <v>3700428.8738163221</v>
      </c>
      <c r="AA383" s="172">
        <f t="shared" si="53"/>
        <v>3880785.831387056</v>
      </c>
      <c r="AB383" s="172">
        <f t="shared" si="53"/>
        <v>3756583.3803351256</v>
      </c>
      <c r="AC383" s="172">
        <f t="shared" si="53"/>
        <v>730158.23940964031</v>
      </c>
      <c r="AD383" s="172">
        <f t="shared" si="53"/>
        <v>900829.05677540763</v>
      </c>
      <c r="AE383" s="172">
        <f t="shared" si="53"/>
        <v>1234897.1181315342</v>
      </c>
      <c r="AF383" s="172">
        <f t="shared" si="53"/>
        <v>2453110.5169452871</v>
      </c>
      <c r="AG383" s="172">
        <f t="shared" si="53"/>
        <v>3336876.4758150498</v>
      </c>
      <c r="AH383" s="172">
        <f t="shared" si="53"/>
        <v>3981288.2530879588</v>
      </c>
      <c r="AI383" s="172">
        <f t="shared" si="53"/>
        <v>4683753.5845282953</v>
      </c>
      <c r="AJ383" s="172">
        <f t="shared" si="53"/>
        <v>6626357.3198962249</v>
      </c>
      <c r="AK383" s="172">
        <f t="shared" si="53"/>
        <v>4586343.0685015842</v>
      </c>
      <c r="AL383" s="172">
        <f t="shared" si="53"/>
        <v>4027950.3504868979</v>
      </c>
      <c r="AM383" s="172">
        <f t="shared" si="53"/>
        <v>3727709.1531098066</v>
      </c>
      <c r="AN383" s="172">
        <f t="shared" si="53"/>
        <v>2886027.639437906</v>
      </c>
      <c r="AO383" s="172">
        <f t="shared" si="53"/>
        <v>33297415.261110052</v>
      </c>
      <c r="AP383" s="172">
        <f t="shared" si="53"/>
        <v>32302966.662115917</v>
      </c>
      <c r="AQ383" s="172">
        <f t="shared" si="53"/>
        <v>36588826.693581164</v>
      </c>
      <c r="AR383" s="172">
        <f t="shared" si="53"/>
        <v>39175300.776125602</v>
      </c>
    </row>
    <row r="384" spans="2:44" x14ac:dyDescent="0.25">
      <c r="B384" s="142" t="s">
        <v>1152</v>
      </c>
      <c r="F384" s="28">
        <f>+'Repairs %'!F14</f>
        <v>0.71061084071363312</v>
      </c>
      <c r="G384" s="173">
        <f>+F384</f>
        <v>0.71061084071363312</v>
      </c>
      <c r="H384" s="173">
        <f t="shared" ref="H384:AR384" si="54">+G384</f>
        <v>0.71061084071363312</v>
      </c>
      <c r="I384" s="173">
        <f t="shared" si="54"/>
        <v>0.71061084071363312</v>
      </c>
      <c r="J384" s="173">
        <f t="shared" si="54"/>
        <v>0.71061084071363312</v>
      </c>
      <c r="K384" s="173">
        <f t="shared" si="54"/>
        <v>0.71061084071363312</v>
      </c>
      <c r="L384" s="173">
        <f t="shared" si="54"/>
        <v>0.71061084071363312</v>
      </c>
      <c r="M384" s="173">
        <f t="shared" si="54"/>
        <v>0.71061084071363312</v>
      </c>
      <c r="N384" s="173">
        <f t="shared" si="54"/>
        <v>0.71061084071363312</v>
      </c>
      <c r="O384" s="173">
        <f t="shared" si="54"/>
        <v>0.71061084071363312</v>
      </c>
      <c r="P384" s="173">
        <f t="shared" si="54"/>
        <v>0.71061084071363312</v>
      </c>
      <c r="Q384" s="173">
        <f t="shared" si="54"/>
        <v>0.71061084071363312</v>
      </c>
      <c r="R384" s="173">
        <f t="shared" si="54"/>
        <v>0.71061084071363312</v>
      </c>
      <c r="S384" s="173">
        <f t="shared" si="54"/>
        <v>0.71061084071363312</v>
      </c>
      <c r="T384" s="173">
        <f t="shared" si="54"/>
        <v>0.71061084071363312</v>
      </c>
      <c r="U384" s="173">
        <f t="shared" si="54"/>
        <v>0.71061084071363312</v>
      </c>
      <c r="V384" s="173">
        <f t="shared" si="54"/>
        <v>0.71061084071363312</v>
      </c>
      <c r="W384" s="173">
        <f t="shared" si="54"/>
        <v>0.71061084071363312</v>
      </c>
      <c r="X384" s="173">
        <f t="shared" si="54"/>
        <v>0.71061084071363312</v>
      </c>
      <c r="Y384" s="173">
        <f t="shared" si="54"/>
        <v>0.71061084071363312</v>
      </c>
      <c r="Z384" s="173">
        <f t="shared" si="54"/>
        <v>0.71061084071363312</v>
      </c>
      <c r="AA384" s="173">
        <f t="shared" si="54"/>
        <v>0.71061084071363312</v>
      </c>
      <c r="AB384" s="173">
        <f t="shared" si="54"/>
        <v>0.71061084071363312</v>
      </c>
      <c r="AC384" s="173">
        <f t="shared" ref="AC384" si="55">+AB384</f>
        <v>0.71061084071363312</v>
      </c>
      <c r="AD384" s="173">
        <f t="shared" ref="AD384" si="56">+AC384</f>
        <v>0.71061084071363312</v>
      </c>
      <c r="AE384" s="173">
        <f t="shared" ref="AE384" si="57">+AD384</f>
        <v>0.71061084071363312</v>
      </c>
      <c r="AF384" s="173">
        <f t="shared" ref="AF384" si="58">+AE384</f>
        <v>0.71061084071363312</v>
      </c>
      <c r="AG384" s="173">
        <f t="shared" ref="AG384" si="59">+AF384</f>
        <v>0.71061084071363312</v>
      </c>
      <c r="AH384" s="173">
        <f t="shared" ref="AH384" si="60">+AG384</f>
        <v>0.71061084071363312</v>
      </c>
      <c r="AI384" s="173">
        <f t="shared" ref="AI384" si="61">+AH384</f>
        <v>0.71061084071363312</v>
      </c>
      <c r="AJ384" s="173">
        <f t="shared" ref="AJ384" si="62">+AI384</f>
        <v>0.71061084071363312</v>
      </c>
      <c r="AK384" s="173">
        <f t="shared" ref="AK384" si="63">+AJ384</f>
        <v>0.71061084071363312</v>
      </c>
      <c r="AL384" s="173">
        <f t="shared" ref="AL384" si="64">+AK384</f>
        <v>0.71061084071363312</v>
      </c>
      <c r="AM384" s="173">
        <f t="shared" ref="AM384" si="65">+AL384</f>
        <v>0.71061084071363312</v>
      </c>
      <c r="AN384" s="173">
        <f t="shared" ref="AN384:AO384" si="66">+AM384</f>
        <v>0.71061084071363312</v>
      </c>
      <c r="AO384" s="173">
        <f t="shared" si="66"/>
        <v>0.71061084071363312</v>
      </c>
      <c r="AP384" s="173">
        <f>AB384</f>
        <v>0.71061084071363312</v>
      </c>
      <c r="AQ384" s="173">
        <f t="shared" si="54"/>
        <v>0.71061084071363312</v>
      </c>
      <c r="AR384" s="173">
        <f t="shared" si="54"/>
        <v>0.71061084071363312</v>
      </c>
    </row>
    <row r="385" spans="2:44" x14ac:dyDescent="0.25">
      <c r="B385" s="142" t="s">
        <v>1153</v>
      </c>
      <c r="F385" s="12">
        <f>-F383*F384</f>
        <v>-1123886.9483434497</v>
      </c>
      <c r="G385" s="12">
        <f t="shared" ref="G385:AR385" si="67">-G383*G384</f>
        <v>-1123886.9483434497</v>
      </c>
      <c r="H385" s="12">
        <f t="shared" si="67"/>
        <v>-1596096.4423796327</v>
      </c>
      <c r="I385" s="12">
        <f t="shared" si="67"/>
        <v>-2126473.798970548</v>
      </c>
      <c r="J385" s="12">
        <f t="shared" si="67"/>
        <v>-2635254.8982015587</v>
      </c>
      <c r="K385" s="12">
        <f t="shared" si="67"/>
        <v>-3021838.9200514308</v>
      </c>
      <c r="L385" s="12">
        <f t="shared" si="67"/>
        <v>-3052051.7686963566</v>
      </c>
      <c r="M385" s="12">
        <f t="shared" si="67"/>
        <v>-2714033.490127319</v>
      </c>
      <c r="N385" s="12">
        <f t="shared" si="67"/>
        <v>-1869755.9434902254</v>
      </c>
      <c r="O385" s="12">
        <f t="shared" si="67"/>
        <v>-1819156.060390841</v>
      </c>
      <c r="P385" s="12">
        <f t="shared" si="67"/>
        <v>-1872403.0783158403</v>
      </c>
      <c r="Q385" s="12">
        <f t="shared" si="67"/>
        <v>-1268897.8164392102</v>
      </c>
      <c r="R385" s="12">
        <f t="shared" si="67"/>
        <v>-549955.29303719429</v>
      </c>
      <c r="S385" s="12">
        <f t="shared" si="67"/>
        <v>-562865.18032930349</v>
      </c>
      <c r="T385" s="12">
        <f t="shared" si="67"/>
        <v>-607234.96192852303</v>
      </c>
      <c r="U385" s="12">
        <f t="shared" si="67"/>
        <v>-3092054.3350605504</v>
      </c>
      <c r="V385" s="12">
        <f t="shared" si="67"/>
        <v>-3118967.0348629425</v>
      </c>
      <c r="W385" s="12">
        <f t="shared" si="67"/>
        <v>-3280509.1567594442</v>
      </c>
      <c r="X385" s="12">
        <f t="shared" si="67"/>
        <v>-2779381.0128162708</v>
      </c>
      <c r="Y385" s="12">
        <f t="shared" si="67"/>
        <v>-2683789.8768117474</v>
      </c>
      <c r="Z385" s="12">
        <f t="shared" si="67"/>
        <v>-2629564.8730236194</v>
      </c>
      <c r="AA385" s="12">
        <f t="shared" si="67"/>
        <v>-2757728.4822715116</v>
      </c>
      <c r="AB385" s="12">
        <f t="shared" si="67"/>
        <v>-2669468.8741108053</v>
      </c>
      <c r="AC385" s="12">
        <f t="shared" ref="AC385:AO385" si="68">-AC383*AC384</f>
        <v>-518858.36036087072</v>
      </c>
      <c r="AD385" s="12">
        <f t="shared" si="68"/>
        <v>-640138.89337444154</v>
      </c>
      <c r="AE385" s="12">
        <f t="shared" si="68"/>
        <v>-877531.27931029222</v>
      </c>
      <c r="AF385" s="12">
        <f t="shared" si="68"/>
        <v>-1743206.9268099456</v>
      </c>
      <c r="AG385" s="12">
        <f t="shared" si="68"/>
        <v>-2371220.5978364777</v>
      </c>
      <c r="AH385" s="12">
        <f t="shared" si="68"/>
        <v>-2829146.5926501462</v>
      </c>
      <c r="AI385" s="12">
        <f t="shared" si="68"/>
        <v>-3328326.0723971445</v>
      </c>
      <c r="AJ385" s="12">
        <f t="shared" si="68"/>
        <v>-4708761.3459603935</v>
      </c>
      <c r="AK385" s="12">
        <f t="shared" si="68"/>
        <v>-3259105.1037090546</v>
      </c>
      <c r="AL385" s="12">
        <f t="shared" si="68"/>
        <v>-2862305.1849122676</v>
      </c>
      <c r="AM385" s="12">
        <f t="shared" si="68"/>
        <v>-2648950.5352272652</v>
      </c>
      <c r="AN385" s="12">
        <f t="shared" si="68"/>
        <v>-2050842.5271837525</v>
      </c>
      <c r="AO385" s="12">
        <f t="shared" si="68"/>
        <v>-23661504.252288371</v>
      </c>
      <c r="AP385" s="12">
        <f t="shared" si="67"/>
        <v>-22954838.297310654</v>
      </c>
      <c r="AQ385" s="12">
        <f t="shared" si="67"/>
        <v>-26000416.897451133</v>
      </c>
      <c r="AR385" s="12">
        <f t="shared" si="67"/>
        <v>-27838393.419732057</v>
      </c>
    </row>
    <row r="386" spans="2:44" x14ac:dyDescent="0.25">
      <c r="F386" s="12"/>
      <c r="G386" s="12"/>
      <c r="H386" s="12"/>
      <c r="I386" s="12"/>
      <c r="J386" s="12"/>
      <c r="K386" s="12"/>
      <c r="L386" s="12"/>
      <c r="M386" s="12"/>
      <c r="N386" s="12"/>
      <c r="O386" s="12"/>
      <c r="P386" s="12"/>
      <c r="Q386" s="12"/>
      <c r="R386" s="12"/>
      <c r="S386" s="12"/>
      <c r="T386" s="12"/>
      <c r="U386" s="12"/>
      <c r="V386" s="12"/>
      <c r="W386" s="12"/>
      <c r="X386" s="12"/>
      <c r="Y386" s="12"/>
      <c r="Z386" s="12"/>
      <c r="AA386" s="12"/>
      <c r="AB386" s="12"/>
      <c r="AC386" s="12"/>
      <c r="AD386" s="12"/>
      <c r="AE386" s="12"/>
      <c r="AF386" s="12"/>
      <c r="AG386" s="12"/>
      <c r="AH386" s="12"/>
      <c r="AI386" s="12"/>
      <c r="AJ386" s="12"/>
      <c r="AK386" s="12"/>
      <c r="AL386" s="12"/>
      <c r="AM386" s="12"/>
      <c r="AN386" s="12"/>
      <c r="AO386" s="12"/>
      <c r="AP386" s="12"/>
      <c r="AQ386" s="12"/>
      <c r="AR386" s="12"/>
    </row>
    <row r="387" spans="2:44" x14ac:dyDescent="0.25">
      <c r="B387" s="142" t="s">
        <v>1151</v>
      </c>
      <c r="F387" s="172">
        <f t="shared" ref="F387:AR387" si="69">SUM(F264,F271,F283:F286,F307)</f>
        <v>0</v>
      </c>
      <c r="G387" s="172">
        <f t="shared" si="69"/>
        <v>0</v>
      </c>
      <c r="H387" s="172">
        <f t="shared" si="69"/>
        <v>0</v>
      </c>
      <c r="I387" s="172">
        <f t="shared" si="69"/>
        <v>0</v>
      </c>
      <c r="J387" s="172">
        <f t="shared" si="69"/>
        <v>0</v>
      </c>
      <c r="K387" s="172">
        <f t="shared" si="69"/>
        <v>0</v>
      </c>
      <c r="L387" s="172">
        <f t="shared" si="69"/>
        <v>0</v>
      </c>
      <c r="M387" s="172">
        <f t="shared" si="69"/>
        <v>0</v>
      </c>
      <c r="N387" s="172">
        <f t="shared" si="69"/>
        <v>0</v>
      </c>
      <c r="O387" s="172">
        <f t="shared" si="69"/>
        <v>0</v>
      </c>
      <c r="P387" s="172">
        <f t="shared" si="69"/>
        <v>0</v>
      </c>
      <c r="Q387" s="172">
        <f t="shared" si="69"/>
        <v>0</v>
      </c>
      <c r="R387" s="172">
        <f t="shared" si="69"/>
        <v>0</v>
      </c>
      <c r="S387" s="172">
        <f t="shared" si="69"/>
        <v>0</v>
      </c>
      <c r="T387" s="172">
        <f t="shared" si="69"/>
        <v>0</v>
      </c>
      <c r="U387" s="172">
        <f t="shared" si="69"/>
        <v>0</v>
      </c>
      <c r="V387" s="172">
        <f t="shared" si="69"/>
        <v>0</v>
      </c>
      <c r="W387" s="172">
        <f t="shared" si="69"/>
        <v>0</v>
      </c>
      <c r="X387" s="172">
        <f t="shared" si="69"/>
        <v>0</v>
      </c>
      <c r="Y387" s="172">
        <f t="shared" si="69"/>
        <v>0</v>
      </c>
      <c r="Z387" s="172">
        <f t="shared" si="69"/>
        <v>0</v>
      </c>
      <c r="AA387" s="172">
        <f t="shared" si="69"/>
        <v>0</v>
      </c>
      <c r="AB387" s="172">
        <f t="shared" si="69"/>
        <v>0</v>
      </c>
      <c r="AC387" s="172">
        <f t="shared" ref="AC387:AO387" si="70">SUM(AC264,AC271,AC283:AC286,AC307)</f>
        <v>0</v>
      </c>
      <c r="AD387" s="172">
        <f t="shared" si="70"/>
        <v>0</v>
      </c>
      <c r="AE387" s="172">
        <f t="shared" si="70"/>
        <v>0</v>
      </c>
      <c r="AF387" s="172">
        <f t="shared" si="70"/>
        <v>0</v>
      </c>
      <c r="AG387" s="172">
        <f t="shared" si="70"/>
        <v>0</v>
      </c>
      <c r="AH387" s="172">
        <f t="shared" si="70"/>
        <v>0</v>
      </c>
      <c r="AI387" s="172">
        <f t="shared" si="70"/>
        <v>0</v>
      </c>
      <c r="AJ387" s="172">
        <f t="shared" si="70"/>
        <v>0</v>
      </c>
      <c r="AK387" s="172">
        <f t="shared" si="70"/>
        <v>0</v>
      </c>
      <c r="AL387" s="172">
        <f t="shared" si="70"/>
        <v>0</v>
      </c>
      <c r="AM387" s="172">
        <f t="shared" si="70"/>
        <v>0</v>
      </c>
      <c r="AN387" s="172">
        <f t="shared" si="70"/>
        <v>0</v>
      </c>
      <c r="AO387" s="172">
        <f t="shared" si="70"/>
        <v>0</v>
      </c>
      <c r="AP387" s="172">
        <f t="shared" si="69"/>
        <v>0</v>
      </c>
      <c r="AQ387" s="172">
        <f t="shared" si="69"/>
        <v>0</v>
      </c>
      <c r="AR387" s="172">
        <f t="shared" si="69"/>
        <v>0</v>
      </c>
    </row>
    <row r="388" spans="2:44" x14ac:dyDescent="0.25">
      <c r="B388" s="142" t="s">
        <v>1154</v>
      </c>
      <c r="F388" s="28">
        <f>+'Repairs %'!F19</f>
        <v>0.19261025002588503</v>
      </c>
      <c r="G388" s="173">
        <f>+F388</f>
        <v>0.19261025002588503</v>
      </c>
      <c r="H388" s="173">
        <f t="shared" ref="H388" si="71">+G388</f>
        <v>0.19261025002588503</v>
      </c>
      <c r="I388" s="173">
        <f t="shared" ref="I388" si="72">+H388</f>
        <v>0.19261025002588503</v>
      </c>
      <c r="J388" s="173">
        <f t="shared" ref="J388" si="73">+I388</f>
        <v>0.19261025002588503</v>
      </c>
      <c r="K388" s="173">
        <f t="shared" ref="K388" si="74">+J388</f>
        <v>0.19261025002588503</v>
      </c>
      <c r="L388" s="173">
        <f t="shared" ref="L388" si="75">+K388</f>
        <v>0.19261025002588503</v>
      </c>
      <c r="M388" s="173">
        <f t="shared" ref="M388" si="76">+L388</f>
        <v>0.19261025002588503</v>
      </c>
      <c r="N388" s="173">
        <f t="shared" ref="N388" si="77">+M388</f>
        <v>0.19261025002588503</v>
      </c>
      <c r="O388" s="173">
        <f t="shared" ref="O388" si="78">+N388</f>
        <v>0.19261025002588503</v>
      </c>
      <c r="P388" s="173">
        <f t="shared" ref="P388" si="79">+O388</f>
        <v>0.19261025002588503</v>
      </c>
      <c r="Q388" s="173">
        <f t="shared" ref="Q388" si="80">+P388</f>
        <v>0.19261025002588503</v>
      </c>
      <c r="R388" s="173">
        <f t="shared" ref="R388" si="81">+Q388</f>
        <v>0.19261025002588503</v>
      </c>
      <c r="S388" s="173">
        <f t="shared" ref="S388" si="82">+R388</f>
        <v>0.19261025002588503</v>
      </c>
      <c r="T388" s="173">
        <f t="shared" ref="T388" si="83">+S388</f>
        <v>0.19261025002588503</v>
      </c>
      <c r="U388" s="173">
        <f t="shared" ref="U388" si="84">+T388</f>
        <v>0.19261025002588503</v>
      </c>
      <c r="V388" s="173">
        <f t="shared" ref="V388" si="85">+U388</f>
        <v>0.19261025002588503</v>
      </c>
      <c r="W388" s="173">
        <f t="shared" ref="W388" si="86">+V388</f>
        <v>0.19261025002588503</v>
      </c>
      <c r="X388" s="173">
        <f t="shared" ref="X388" si="87">+W388</f>
        <v>0.19261025002588503</v>
      </c>
      <c r="Y388" s="173">
        <f t="shared" ref="Y388" si="88">+X388</f>
        <v>0.19261025002588503</v>
      </c>
      <c r="Z388" s="173">
        <f t="shared" ref="Z388" si="89">+Y388</f>
        <v>0.19261025002588503</v>
      </c>
      <c r="AA388" s="173">
        <f t="shared" ref="AA388" si="90">+Z388</f>
        <v>0.19261025002588503</v>
      </c>
      <c r="AB388" s="173">
        <f t="shared" ref="AB388" si="91">+AA388</f>
        <v>0.19261025002588503</v>
      </c>
      <c r="AC388" s="173">
        <f t="shared" ref="AC388" si="92">+AB388</f>
        <v>0.19261025002588503</v>
      </c>
      <c r="AD388" s="173">
        <f t="shared" ref="AD388" si="93">+AC388</f>
        <v>0.19261025002588503</v>
      </c>
      <c r="AE388" s="173">
        <f t="shared" ref="AE388" si="94">+AD388</f>
        <v>0.19261025002588503</v>
      </c>
      <c r="AF388" s="173">
        <f t="shared" ref="AF388" si="95">+AE388</f>
        <v>0.19261025002588503</v>
      </c>
      <c r="AG388" s="173">
        <f t="shared" ref="AG388" si="96">+AF388</f>
        <v>0.19261025002588503</v>
      </c>
      <c r="AH388" s="173">
        <f t="shared" ref="AH388" si="97">+AG388</f>
        <v>0.19261025002588503</v>
      </c>
      <c r="AI388" s="173">
        <f t="shared" ref="AI388" si="98">+AH388</f>
        <v>0.19261025002588503</v>
      </c>
      <c r="AJ388" s="173">
        <f t="shared" ref="AJ388" si="99">+AI388</f>
        <v>0.19261025002588503</v>
      </c>
      <c r="AK388" s="173">
        <f t="shared" ref="AK388" si="100">+AJ388</f>
        <v>0.19261025002588503</v>
      </c>
      <c r="AL388" s="173">
        <f t="shared" ref="AL388" si="101">+AK388</f>
        <v>0.19261025002588503</v>
      </c>
      <c r="AM388" s="173">
        <f t="shared" ref="AM388" si="102">+AL388</f>
        <v>0.19261025002588503</v>
      </c>
      <c r="AN388" s="173">
        <f>+AM388</f>
        <v>0.19261025002588503</v>
      </c>
      <c r="AO388" s="173">
        <f>+AN388</f>
        <v>0.19261025002588503</v>
      </c>
      <c r="AP388" s="173">
        <f>AB388</f>
        <v>0.19261025002588503</v>
      </c>
      <c r="AQ388" s="173">
        <f t="shared" ref="AQ388" si="103">+AP388</f>
        <v>0.19261025002588503</v>
      </c>
      <c r="AR388" s="173">
        <f t="shared" ref="AR388" si="104">+AQ388</f>
        <v>0.19261025002588503</v>
      </c>
    </row>
    <row r="389" spans="2:44" x14ac:dyDescent="0.25">
      <c r="B389" s="142" t="s">
        <v>1153</v>
      </c>
      <c r="F389" s="12">
        <f>-F387*F388</f>
        <v>0</v>
      </c>
      <c r="G389" s="12">
        <f t="shared" ref="G389:AR389" si="105">-G387*G388</f>
        <v>0</v>
      </c>
      <c r="H389" s="12">
        <f t="shared" si="105"/>
        <v>0</v>
      </c>
      <c r="I389" s="12">
        <f t="shared" si="105"/>
        <v>0</v>
      </c>
      <c r="J389" s="12">
        <f t="shared" si="105"/>
        <v>0</v>
      </c>
      <c r="K389" s="12">
        <f t="shared" si="105"/>
        <v>0</v>
      </c>
      <c r="L389" s="12">
        <f t="shared" si="105"/>
        <v>0</v>
      </c>
      <c r="M389" s="12">
        <f t="shared" si="105"/>
        <v>0</v>
      </c>
      <c r="N389" s="12">
        <f t="shared" si="105"/>
        <v>0</v>
      </c>
      <c r="O389" s="12">
        <f t="shared" si="105"/>
        <v>0</v>
      </c>
      <c r="P389" s="12">
        <f t="shared" si="105"/>
        <v>0</v>
      </c>
      <c r="Q389" s="12">
        <f t="shared" si="105"/>
        <v>0</v>
      </c>
      <c r="R389" s="12">
        <f t="shared" si="105"/>
        <v>0</v>
      </c>
      <c r="S389" s="12">
        <f t="shared" si="105"/>
        <v>0</v>
      </c>
      <c r="T389" s="12">
        <f t="shared" si="105"/>
        <v>0</v>
      </c>
      <c r="U389" s="12">
        <f t="shared" si="105"/>
        <v>0</v>
      </c>
      <c r="V389" s="12">
        <f t="shared" si="105"/>
        <v>0</v>
      </c>
      <c r="W389" s="12">
        <f t="shared" si="105"/>
        <v>0</v>
      </c>
      <c r="X389" s="12">
        <f t="shared" si="105"/>
        <v>0</v>
      </c>
      <c r="Y389" s="12">
        <f t="shared" si="105"/>
        <v>0</v>
      </c>
      <c r="Z389" s="12">
        <f t="shared" si="105"/>
        <v>0</v>
      </c>
      <c r="AA389" s="12">
        <f t="shared" si="105"/>
        <v>0</v>
      </c>
      <c r="AB389" s="12">
        <f t="shared" si="105"/>
        <v>0</v>
      </c>
      <c r="AC389" s="12">
        <f t="shared" ref="AC389:AM389" si="106">-AC387*AC388</f>
        <v>0</v>
      </c>
      <c r="AD389" s="12">
        <f t="shared" si="106"/>
        <v>0</v>
      </c>
      <c r="AE389" s="12">
        <f t="shared" si="106"/>
        <v>0</v>
      </c>
      <c r="AF389" s="12">
        <f t="shared" si="106"/>
        <v>0</v>
      </c>
      <c r="AG389" s="12">
        <f t="shared" si="106"/>
        <v>0</v>
      </c>
      <c r="AH389" s="12">
        <f t="shared" si="106"/>
        <v>0</v>
      </c>
      <c r="AI389" s="12">
        <f t="shared" si="106"/>
        <v>0</v>
      </c>
      <c r="AJ389" s="12">
        <f t="shared" si="106"/>
        <v>0</v>
      </c>
      <c r="AK389" s="12">
        <f t="shared" si="106"/>
        <v>0</v>
      </c>
      <c r="AL389" s="12">
        <f t="shared" si="106"/>
        <v>0</v>
      </c>
      <c r="AM389" s="12">
        <f t="shared" si="106"/>
        <v>0</v>
      </c>
      <c r="AN389" s="12">
        <f>-AN387*AN388</f>
        <v>0</v>
      </c>
      <c r="AO389" s="12">
        <f>-AO387*AO388</f>
        <v>0</v>
      </c>
      <c r="AP389" s="12">
        <f t="shared" si="105"/>
        <v>0</v>
      </c>
      <c r="AQ389" s="12">
        <f t="shared" si="105"/>
        <v>0</v>
      </c>
      <c r="AR389" s="12">
        <f t="shared" si="105"/>
        <v>0</v>
      </c>
    </row>
    <row r="390" spans="2:44" x14ac:dyDescent="0.25">
      <c r="F390" s="12"/>
      <c r="G390" s="12"/>
      <c r="H390" s="12"/>
      <c r="I390" s="12"/>
      <c r="J390" s="12"/>
      <c r="K390" s="12"/>
      <c r="L390" s="12"/>
      <c r="M390" s="12"/>
      <c r="N390" s="12"/>
      <c r="O390" s="12"/>
      <c r="P390" s="12"/>
      <c r="Q390" s="12"/>
      <c r="R390" s="12"/>
      <c r="S390" s="12"/>
      <c r="T390" s="12"/>
      <c r="U390" s="12"/>
      <c r="V390" s="12"/>
      <c r="W390" s="12"/>
      <c r="X390" s="12"/>
      <c r="Y390" s="12"/>
      <c r="Z390" s="12"/>
      <c r="AA390" s="12"/>
      <c r="AB390" s="12"/>
      <c r="AC390" s="12"/>
      <c r="AD390" s="12"/>
      <c r="AE390" s="12"/>
      <c r="AF390" s="12"/>
      <c r="AG390" s="12"/>
      <c r="AH390" s="12"/>
      <c r="AI390" s="12"/>
      <c r="AJ390" s="12"/>
      <c r="AK390" s="12"/>
      <c r="AL390" s="12"/>
      <c r="AM390" s="12"/>
      <c r="AN390" s="12"/>
      <c r="AO390" s="12"/>
      <c r="AP390" s="12"/>
      <c r="AQ390" s="12"/>
      <c r="AR390" s="12"/>
    </row>
    <row r="391" spans="2:44" x14ac:dyDescent="0.25">
      <c r="B391" s="142" t="s">
        <v>1155</v>
      </c>
      <c r="F391" s="174">
        <f>-SUM(F24:F28)</f>
        <v>-9743.14</v>
      </c>
      <c r="G391" s="174">
        <f t="shared" ref="G391:AR391" si="107">-SUM(G24:G28)</f>
        <v>-9743.14</v>
      </c>
      <c r="H391" s="174">
        <f t="shared" si="107"/>
        <v>-106242.57500000001</v>
      </c>
      <c r="I391" s="174">
        <f t="shared" si="107"/>
        <v>-144622.71625</v>
      </c>
      <c r="J391" s="174">
        <f t="shared" si="107"/>
        <v>-103740.56786000001</v>
      </c>
      <c r="K391" s="174">
        <f t="shared" si="107"/>
        <v>-70486.515985000005</v>
      </c>
      <c r="L391" s="174">
        <f t="shared" si="107"/>
        <v>-70365.474860000002</v>
      </c>
      <c r="M391" s="174">
        <f t="shared" si="107"/>
        <v>-68309.505134999999</v>
      </c>
      <c r="N391" s="174">
        <f t="shared" si="107"/>
        <v>-104891.71701000002</v>
      </c>
      <c r="O391" s="174">
        <f t="shared" si="107"/>
        <v>-215407.875635</v>
      </c>
      <c r="P391" s="174">
        <f t="shared" si="107"/>
        <v>-230846.02625</v>
      </c>
      <c r="Q391" s="174">
        <f t="shared" si="107"/>
        <v>-430829.65693000006</v>
      </c>
      <c r="R391" s="174">
        <f t="shared" si="107"/>
        <v>-354488.92073750007</v>
      </c>
      <c r="S391" s="174">
        <f t="shared" si="107"/>
        <v>-229796.3182375</v>
      </c>
      <c r="T391" s="174">
        <f t="shared" si="107"/>
        <v>-229696.26198749998</v>
      </c>
      <c r="U391" s="174">
        <f t="shared" si="107"/>
        <v>-75354.300308749996</v>
      </c>
      <c r="V391" s="174">
        <f t="shared" si="107"/>
        <v>-72892.423477499993</v>
      </c>
      <c r="W391" s="174">
        <f t="shared" si="107"/>
        <v>-70756.804411250007</v>
      </c>
      <c r="X391" s="174">
        <f t="shared" si="107"/>
        <v>-68902.589411249995</v>
      </c>
      <c r="Y391" s="174">
        <f t="shared" si="107"/>
        <v>-73790.967801249993</v>
      </c>
      <c r="Z391" s="174">
        <f t="shared" si="107"/>
        <v>-227517.68686750002</v>
      </c>
      <c r="AA391" s="174">
        <f t="shared" si="107"/>
        <v>-250369.83405875001</v>
      </c>
      <c r="AB391" s="174">
        <f t="shared" si="107"/>
        <v>-230394.85249999998</v>
      </c>
      <c r="AC391" s="174">
        <f t="shared" si="107"/>
        <v>-439920.00553374999</v>
      </c>
      <c r="AD391" s="174">
        <f t="shared" si="107"/>
        <v>-354480.33836125006</v>
      </c>
      <c r="AE391" s="174">
        <f t="shared" si="107"/>
        <v>-229796.27586125003</v>
      </c>
      <c r="AF391" s="174">
        <f t="shared" si="107"/>
        <v>-169619.58586124997</v>
      </c>
      <c r="AG391" s="174">
        <f t="shared" si="107"/>
        <v>-168692.61750000002</v>
      </c>
      <c r="AH391" s="174">
        <f t="shared" si="107"/>
        <v>-67573.982244999992</v>
      </c>
      <c r="AI391" s="174">
        <f t="shared" si="107"/>
        <v>-70612.133505000005</v>
      </c>
      <c r="AJ391" s="174">
        <f t="shared" si="107"/>
        <v>-68292.724139999991</v>
      </c>
      <c r="AK391" s="174">
        <f t="shared" si="107"/>
        <v>-117343.25253000003</v>
      </c>
      <c r="AL391" s="174">
        <f t="shared" si="107"/>
        <v>-167653.26126999999</v>
      </c>
      <c r="AM391" s="174">
        <f t="shared" si="107"/>
        <v>-215958.76688500002</v>
      </c>
      <c r="AN391" s="174">
        <f t="shared" si="107"/>
        <v>-254563.81174875001</v>
      </c>
      <c r="AO391" s="174">
        <f t="shared" ref="AO391" si="108">-SUM(AO24:AO28)</f>
        <v>-2190152.5216245833</v>
      </c>
      <c r="AP391" s="174">
        <f t="shared" si="107"/>
        <v>-1134399.2539850001</v>
      </c>
      <c r="AQ391" s="174">
        <f t="shared" si="107"/>
        <v>-2314790.6167287505</v>
      </c>
      <c r="AR391" s="174">
        <f t="shared" si="107"/>
        <v>-2324506.7554412503</v>
      </c>
    </row>
    <row r="392" spans="2:44" x14ac:dyDescent="0.25">
      <c r="F392" s="29"/>
      <c r="G392" s="29"/>
      <c r="H392" s="29"/>
      <c r="I392" s="29"/>
      <c r="J392" s="29"/>
      <c r="K392" s="29"/>
      <c r="L392" s="29"/>
      <c r="M392" s="29"/>
      <c r="N392" s="29"/>
      <c r="O392" s="29"/>
      <c r="P392" s="29"/>
      <c r="Q392" s="29"/>
      <c r="R392" s="29"/>
      <c r="S392" s="29"/>
      <c r="T392" s="29"/>
      <c r="U392" s="29"/>
      <c r="V392" s="29"/>
      <c r="W392" s="29"/>
      <c r="X392" s="29"/>
      <c r="Y392" s="29"/>
      <c r="Z392" s="29"/>
      <c r="AA392" s="29"/>
      <c r="AB392" s="29"/>
      <c r="AC392" s="29"/>
      <c r="AD392" s="29"/>
      <c r="AE392" s="29"/>
      <c r="AF392" s="29"/>
      <c r="AG392" s="29"/>
      <c r="AH392" s="29"/>
      <c r="AI392" s="29"/>
      <c r="AJ392" s="29"/>
      <c r="AK392" s="29"/>
      <c r="AL392" s="29"/>
      <c r="AM392" s="29"/>
      <c r="AN392" s="29"/>
      <c r="AO392" s="29"/>
      <c r="AP392" s="29"/>
      <c r="AQ392" s="29"/>
      <c r="AR392" s="29"/>
    </row>
    <row r="393" spans="2:44" s="141" customFormat="1" x14ac:dyDescent="0.25">
      <c r="B393" s="144" t="s">
        <v>1812</v>
      </c>
      <c r="E393" s="144"/>
      <c r="F393" s="30">
        <f>F385+F389+F391</f>
        <v>-1133630.0883434496</v>
      </c>
      <c r="G393" s="30">
        <f t="shared" ref="G393:AR393" si="109">G385+G389+G391</f>
        <v>-1133630.0883434496</v>
      </c>
      <c r="H393" s="30">
        <f t="shared" si="109"/>
        <v>-1702339.0173796327</v>
      </c>
      <c r="I393" s="30">
        <f t="shared" si="109"/>
        <v>-2271096.515220548</v>
      </c>
      <c r="J393" s="30">
        <f t="shared" si="109"/>
        <v>-2738995.4660615586</v>
      </c>
      <c r="K393" s="30">
        <f t="shared" si="109"/>
        <v>-3092325.4360364308</v>
      </c>
      <c r="L393" s="30">
        <f t="shared" si="109"/>
        <v>-3122417.2435563565</v>
      </c>
      <c r="M393" s="30">
        <f t="shared" si="109"/>
        <v>-2782342.9952623192</v>
      </c>
      <c r="N393" s="30">
        <f t="shared" si="109"/>
        <v>-1974647.6605002254</v>
      </c>
      <c r="O393" s="30">
        <f t="shared" si="109"/>
        <v>-2034563.9360258409</v>
      </c>
      <c r="P393" s="30">
        <f t="shared" si="109"/>
        <v>-2103249.1045658402</v>
      </c>
      <c r="Q393" s="30">
        <f t="shared" si="109"/>
        <v>-1699727.4733692103</v>
      </c>
      <c r="R393" s="30">
        <f t="shared" si="109"/>
        <v>-904444.21377469436</v>
      </c>
      <c r="S393" s="30">
        <f t="shared" si="109"/>
        <v>-792661.49856680352</v>
      </c>
      <c r="T393" s="30">
        <f t="shared" si="109"/>
        <v>-836931.22391602304</v>
      </c>
      <c r="U393" s="30">
        <f t="shared" si="109"/>
        <v>-3167408.6353693004</v>
      </c>
      <c r="V393" s="30">
        <f t="shared" si="109"/>
        <v>-3191859.4583404427</v>
      </c>
      <c r="W393" s="30">
        <f t="shared" si="109"/>
        <v>-3351265.9611706943</v>
      </c>
      <c r="X393" s="30">
        <f t="shared" si="109"/>
        <v>-2848283.6022275207</v>
      </c>
      <c r="Y393" s="30">
        <f t="shared" si="109"/>
        <v>-2757580.8446129975</v>
      </c>
      <c r="Z393" s="30">
        <f t="shared" si="109"/>
        <v>-2857082.5598911196</v>
      </c>
      <c r="AA393" s="30">
        <f t="shared" si="109"/>
        <v>-3008098.3163302615</v>
      </c>
      <c r="AB393" s="30">
        <f t="shared" si="109"/>
        <v>-2899863.7266108054</v>
      </c>
      <c r="AC393" s="30">
        <f t="shared" ref="AC393:AN393" si="110">AC385+AC389+AC391</f>
        <v>-958778.36589462077</v>
      </c>
      <c r="AD393" s="30">
        <f t="shared" si="110"/>
        <v>-994619.23173569166</v>
      </c>
      <c r="AE393" s="30">
        <f t="shared" si="110"/>
        <v>-1107327.5551715423</v>
      </c>
      <c r="AF393" s="30">
        <f t="shared" si="110"/>
        <v>-1912826.5126711957</v>
      </c>
      <c r="AG393" s="30">
        <f t="shared" si="110"/>
        <v>-2539913.2153364778</v>
      </c>
      <c r="AH393" s="30">
        <f t="shared" si="110"/>
        <v>-2896720.5748951463</v>
      </c>
      <c r="AI393" s="30">
        <f t="shared" si="110"/>
        <v>-3398938.2059021443</v>
      </c>
      <c r="AJ393" s="30">
        <f t="shared" si="110"/>
        <v>-4777054.0701003931</v>
      </c>
      <c r="AK393" s="30">
        <f t="shared" si="110"/>
        <v>-3376448.3562390548</v>
      </c>
      <c r="AL393" s="30">
        <f t="shared" si="110"/>
        <v>-3029958.4461822677</v>
      </c>
      <c r="AM393" s="30">
        <f t="shared" si="110"/>
        <v>-2864909.302112265</v>
      </c>
      <c r="AN393" s="30">
        <f t="shared" si="110"/>
        <v>-2305406.3389325025</v>
      </c>
      <c r="AO393" s="30">
        <f t="shared" ref="AO393" si="111">AO385+AO389+AO391</f>
        <v>-25851656.773912955</v>
      </c>
      <c r="AP393" s="30">
        <f t="shared" si="109"/>
        <v>-24089237.551295653</v>
      </c>
      <c r="AQ393" s="30">
        <f t="shared" si="109"/>
        <v>-28315207.514179882</v>
      </c>
      <c r="AR393" s="30">
        <f t="shared" si="109"/>
        <v>-30162900.175173305</v>
      </c>
    </row>
    <row r="394" spans="2:44" x14ac:dyDescent="0.25">
      <c r="F394" s="12"/>
      <c r="G394" s="12"/>
      <c r="H394" s="12"/>
      <c r="I394" s="12"/>
      <c r="J394" s="12"/>
      <c r="K394" s="12"/>
      <c r="L394" s="12"/>
      <c r="M394" s="12"/>
      <c r="N394" s="12"/>
      <c r="O394" s="12"/>
      <c r="P394" s="12"/>
      <c r="Q394" s="12"/>
      <c r="R394" s="12"/>
      <c r="S394" s="12"/>
      <c r="T394" s="12"/>
      <c r="U394" s="12"/>
      <c r="V394" s="12"/>
      <c r="W394" s="12"/>
      <c r="X394" s="12"/>
      <c r="Y394" s="12"/>
      <c r="Z394" s="12"/>
      <c r="AA394" s="12"/>
      <c r="AB394" s="12"/>
      <c r="AC394" s="12"/>
      <c r="AD394" s="12"/>
      <c r="AE394" s="12"/>
      <c r="AF394" s="12"/>
      <c r="AG394" s="12"/>
      <c r="AH394" s="12"/>
      <c r="AI394" s="12"/>
      <c r="AJ394" s="12"/>
      <c r="AK394" s="12"/>
      <c r="AL394" s="12"/>
      <c r="AM394" s="12"/>
      <c r="AN394" s="12"/>
      <c r="AO394" s="12"/>
      <c r="AP394" s="12"/>
      <c r="AQ394" s="12"/>
      <c r="AR394" s="12"/>
    </row>
    <row r="395" spans="2:44" x14ac:dyDescent="0.25">
      <c r="B395" s="143"/>
      <c r="F395" s="12"/>
      <c r="G395" s="12"/>
      <c r="H395" s="12"/>
      <c r="I395" s="12"/>
      <c r="J395" s="12"/>
      <c r="K395" s="12"/>
      <c r="L395" s="12"/>
      <c r="M395" s="12"/>
      <c r="N395" s="12"/>
      <c r="O395" s="12"/>
      <c r="P395" s="12"/>
      <c r="Q395" s="12"/>
      <c r="R395" s="12"/>
      <c r="S395" s="12"/>
      <c r="T395" s="12"/>
      <c r="U395" s="12"/>
      <c r="V395" s="12"/>
      <c r="W395" s="12"/>
      <c r="X395" s="12"/>
      <c r="Y395" s="12"/>
      <c r="Z395" s="12"/>
      <c r="AA395" s="12"/>
      <c r="AB395" s="12"/>
      <c r="AC395" s="12"/>
      <c r="AD395" s="12"/>
      <c r="AE395" s="12"/>
      <c r="AF395" s="12"/>
      <c r="AG395" s="12"/>
      <c r="AH395" s="12"/>
      <c r="AI395" s="12"/>
      <c r="AJ395" s="12"/>
      <c r="AK395" s="12"/>
      <c r="AL395" s="12"/>
      <c r="AM395" s="12"/>
      <c r="AN395" s="12"/>
      <c r="AO395" s="12"/>
      <c r="AP395" s="12"/>
      <c r="AQ395" s="12"/>
      <c r="AR395" s="12"/>
    </row>
    <row r="396" spans="2:44" x14ac:dyDescent="0.25">
      <c r="B396" s="142" t="s">
        <v>1156</v>
      </c>
      <c r="E396" s="24">
        <v>0.13743603869066601</v>
      </c>
      <c r="F396" s="154">
        <f>-$E$396*F393</f>
        <v>155801.62868247347</v>
      </c>
      <c r="G396" s="154">
        <f t="shared" ref="G396:AR396" si="112">-$E$396*G385</f>
        <v>154462.57011646489</v>
      </c>
      <c r="H396" s="154">
        <f t="shared" si="112"/>
        <v>219361.17240892156</v>
      </c>
      <c r="I396" s="154">
        <f t="shared" si="112"/>
        <v>292254.13531000377</v>
      </c>
      <c r="J396" s="154">
        <f t="shared" si="112"/>
        <v>362178.99414899654</v>
      </c>
      <c r="K396" s="154">
        <f t="shared" si="112"/>
        <v>415309.57073314884</v>
      </c>
      <c r="L396" s="154">
        <f t="shared" si="112"/>
        <v>419461.90496846806</v>
      </c>
      <c r="M396" s="154">
        <f t="shared" si="112"/>
        <v>373006.01175690151</v>
      </c>
      <c r="N396" s="154">
        <f t="shared" si="112"/>
        <v>256971.85019162533</v>
      </c>
      <c r="O396" s="154">
        <f t="shared" si="112"/>
        <v>250017.60270023518</v>
      </c>
      <c r="P396" s="154">
        <f t="shared" si="112"/>
        <v>257335.66191593796</v>
      </c>
      <c r="Q396" s="154">
        <f t="shared" si="112"/>
        <v>174392.28939464092</v>
      </c>
      <c r="R396" s="154">
        <f t="shared" si="112"/>
        <v>75583.676931996393</v>
      </c>
      <c r="S396" s="154">
        <f t="shared" si="112"/>
        <v>77357.960701366857</v>
      </c>
      <c r="T396" s="154">
        <f t="shared" si="112"/>
        <v>83455.967721933586</v>
      </c>
      <c r="U396" s="154">
        <f t="shared" si="112"/>
        <v>424959.69922702335</v>
      </c>
      <c r="V396" s="154">
        <f t="shared" si="112"/>
        <v>428658.47407833522</v>
      </c>
      <c r="W396" s="154">
        <f t="shared" si="112"/>
        <v>450860.18339347508</v>
      </c>
      <c r="X396" s="154">
        <f t="shared" si="112"/>
        <v>381987.11641351948</v>
      </c>
      <c r="Y396" s="154">
        <f t="shared" si="112"/>
        <v>368849.4493471171</v>
      </c>
      <c r="Z396" s="154">
        <f t="shared" si="112"/>
        <v>361396.9796284904</v>
      </c>
      <c r="AA396" s="154">
        <f t="shared" si="112"/>
        <v>379011.27838781913</v>
      </c>
      <c r="AB396" s="154">
        <f t="shared" si="112"/>
        <v>366881.22746582126</v>
      </c>
      <c r="AC396" s="154">
        <f t="shared" ref="AC396:AN396" si="113">-$E$396*AC385</f>
        <v>71309.837689532156</v>
      </c>
      <c r="AD396" s="154">
        <f t="shared" si="113"/>
        <v>87978.153717209876</v>
      </c>
      <c r="AE396" s="154">
        <f t="shared" si="113"/>
        <v>120604.42285555897</v>
      </c>
      <c r="AF396" s="154">
        <f t="shared" si="113"/>
        <v>239579.45463888868</v>
      </c>
      <c r="AG396" s="154">
        <f t="shared" si="113"/>
        <v>325891.16582835832</v>
      </c>
      <c r="AH396" s="154">
        <f t="shared" si="113"/>
        <v>388826.70056903141</v>
      </c>
      <c r="AI396" s="154">
        <f t="shared" si="113"/>
        <v>457431.95086112636</v>
      </c>
      <c r="AJ396" s="154">
        <f t="shared" si="113"/>
        <v>647153.50652852515</v>
      </c>
      <c r="AK396" s="154">
        <f t="shared" si="113"/>
        <v>447918.49513030465</v>
      </c>
      <c r="AL396" s="154">
        <f t="shared" si="113"/>
        <v>393383.88613809634</v>
      </c>
      <c r="AM396" s="154">
        <f t="shared" si="113"/>
        <v>364061.26824915485</v>
      </c>
      <c r="AN396" s="154">
        <f t="shared" si="113"/>
        <v>281859.67291448946</v>
      </c>
      <c r="AO396" s="154">
        <f t="shared" ref="AO396" si="114">-$E$396*AO385</f>
        <v>3251943.4138968629</v>
      </c>
      <c r="AP396" s="154">
        <f t="shared" si="112"/>
        <v>3154822.044367169</v>
      </c>
      <c r="AQ396" s="154">
        <f t="shared" si="112"/>
        <v>3573394.3026915402</v>
      </c>
      <c r="AR396" s="154">
        <f t="shared" si="112"/>
        <v>3825998.5151202767</v>
      </c>
    </row>
    <row r="397" spans="2:44" x14ac:dyDescent="0.25">
      <c r="B397" s="175" t="s">
        <v>1157</v>
      </c>
      <c r="C397" s="176"/>
      <c r="D397" s="176"/>
      <c r="E397" s="177" t="s">
        <v>1158</v>
      </c>
      <c r="F397" s="16">
        <f>SUM(F393:F396)</f>
        <v>-977828.45966097619</v>
      </c>
      <c r="G397" s="16">
        <f>SUM(G393:G396)</f>
        <v>-979167.51822698477</v>
      </c>
      <c r="H397" s="16">
        <f t="shared" ref="H397:AR397" si="115">SUM(H393:H396)</f>
        <v>-1482977.844970711</v>
      </c>
      <c r="I397" s="16">
        <f t="shared" si="115"/>
        <v>-1978842.3799105443</v>
      </c>
      <c r="J397" s="16">
        <f t="shared" si="115"/>
        <v>-2376816.4719125619</v>
      </c>
      <c r="K397" s="16">
        <f t="shared" si="115"/>
        <v>-2677015.8653032817</v>
      </c>
      <c r="L397" s="16">
        <f t="shared" si="115"/>
        <v>-2702955.3385878885</v>
      </c>
      <c r="M397" s="16">
        <f t="shared" si="115"/>
        <v>-2409336.9835054176</v>
      </c>
      <c r="N397" s="16">
        <f t="shared" si="115"/>
        <v>-1717675.8103086001</v>
      </c>
      <c r="O397" s="16">
        <f t="shared" si="115"/>
        <v>-1784546.3333256058</v>
      </c>
      <c r="P397" s="16">
        <f t="shared" si="115"/>
        <v>-1845913.4426499023</v>
      </c>
      <c r="Q397" s="16">
        <f t="shared" si="115"/>
        <v>-1525335.1839745694</v>
      </c>
      <c r="R397" s="16">
        <f t="shared" si="115"/>
        <v>-828860.536842698</v>
      </c>
      <c r="S397" s="16">
        <f t="shared" si="115"/>
        <v>-715303.53786543664</v>
      </c>
      <c r="T397" s="16">
        <f t="shared" si="115"/>
        <v>-753475.25619408942</v>
      </c>
      <c r="U397" s="16">
        <f t="shared" si="115"/>
        <v>-2742448.936142277</v>
      </c>
      <c r="V397" s="16">
        <f t="shared" si="115"/>
        <v>-2763200.9842621074</v>
      </c>
      <c r="W397" s="16">
        <f t="shared" si="115"/>
        <v>-2900405.7777772192</v>
      </c>
      <c r="X397" s="16">
        <f t="shared" si="115"/>
        <v>-2466296.4858140014</v>
      </c>
      <c r="Y397" s="16">
        <f t="shared" si="115"/>
        <v>-2388731.3952658805</v>
      </c>
      <c r="Z397" s="16">
        <f t="shared" si="115"/>
        <v>-2495685.5802626293</v>
      </c>
      <c r="AA397" s="16">
        <f t="shared" si="115"/>
        <v>-2629087.0379424426</v>
      </c>
      <c r="AB397" s="16">
        <f t="shared" si="115"/>
        <v>-2532982.4991449839</v>
      </c>
      <c r="AC397" s="16">
        <f t="shared" ref="AC397:AN397" si="116">SUM(AC393:AC396)</f>
        <v>-887468.52820508857</v>
      </c>
      <c r="AD397" s="16">
        <f t="shared" si="116"/>
        <v>-906641.07801848184</v>
      </c>
      <c r="AE397" s="16">
        <f t="shared" si="116"/>
        <v>-986723.13231598341</v>
      </c>
      <c r="AF397" s="16">
        <f t="shared" si="116"/>
        <v>-1673247.0580323071</v>
      </c>
      <c r="AG397" s="16">
        <f t="shared" si="116"/>
        <v>-2214022.0495081195</v>
      </c>
      <c r="AH397" s="16">
        <f t="shared" si="116"/>
        <v>-2507893.874326115</v>
      </c>
      <c r="AI397" s="16">
        <f t="shared" si="116"/>
        <v>-2941506.2550410181</v>
      </c>
      <c r="AJ397" s="16">
        <f t="shared" si="116"/>
        <v>-4129900.563571868</v>
      </c>
      <c r="AK397" s="16">
        <f t="shared" si="116"/>
        <v>-2928529.8611087501</v>
      </c>
      <c r="AL397" s="16">
        <f t="shared" si="116"/>
        <v>-2636574.5600441713</v>
      </c>
      <c r="AM397" s="16">
        <f t="shared" si="116"/>
        <v>-2500848.03386311</v>
      </c>
      <c r="AN397" s="16">
        <f t="shared" si="116"/>
        <v>-2023546.6660180131</v>
      </c>
      <c r="AO397" s="16">
        <f t="shared" ref="AO397" si="117">SUM(AO393:AO396)</f>
        <v>-22599713.360016093</v>
      </c>
      <c r="AP397" s="16">
        <f t="shared" si="115"/>
        <v>-20934415.506928485</v>
      </c>
      <c r="AQ397" s="16">
        <f t="shared" si="115"/>
        <v>-24741813.21148834</v>
      </c>
      <c r="AR397" s="16">
        <f t="shared" si="115"/>
        <v>-26336901.66005303</v>
      </c>
    </row>
    <row r="398" spans="2:44" x14ac:dyDescent="0.25">
      <c r="F398" s="12"/>
      <c r="G398" s="12"/>
      <c r="H398" s="12"/>
      <c r="I398" s="12"/>
      <c r="J398" s="12"/>
      <c r="K398" s="12"/>
      <c r="L398" s="12"/>
      <c r="M398" s="12"/>
      <c r="N398" s="12"/>
      <c r="O398" s="12"/>
      <c r="P398" s="12"/>
      <c r="Q398" s="12"/>
      <c r="R398" s="12"/>
      <c r="S398" s="12"/>
      <c r="T398" s="12"/>
      <c r="U398" s="12"/>
      <c r="V398" s="12"/>
      <c r="W398" s="12"/>
      <c r="X398" s="12"/>
      <c r="Y398" s="12"/>
      <c r="Z398" s="12"/>
      <c r="AA398" s="12"/>
      <c r="AB398" s="12"/>
      <c r="AC398" s="12"/>
      <c r="AD398" s="12"/>
      <c r="AE398" s="12"/>
      <c r="AF398" s="12"/>
      <c r="AG398" s="12"/>
      <c r="AH398" s="12"/>
      <c r="AI398" s="12"/>
      <c r="AJ398" s="12"/>
      <c r="AK398" s="12"/>
      <c r="AL398" s="12"/>
      <c r="AM398" s="12"/>
      <c r="AN398" s="12"/>
      <c r="AO398" s="12"/>
      <c r="AP398" s="12"/>
      <c r="AQ398" s="12"/>
      <c r="AR398" s="12"/>
    </row>
    <row r="399" spans="2:44" x14ac:dyDescent="0.25">
      <c r="E399" s="155"/>
      <c r="F399" s="172"/>
      <c r="G399" s="172"/>
      <c r="H399" s="172"/>
      <c r="I399" s="172"/>
      <c r="J399" s="172"/>
      <c r="K399" s="172"/>
      <c r="L399" s="172"/>
      <c r="M399" s="172"/>
      <c r="N399" s="172"/>
      <c r="O399" s="172"/>
      <c r="P399" s="172"/>
      <c r="Q399" s="172"/>
      <c r="R399" s="172"/>
      <c r="S399" s="172"/>
      <c r="T399" s="172"/>
      <c r="U399" s="172"/>
      <c r="V399" s="172"/>
      <c r="W399" s="172"/>
      <c r="X399" s="172"/>
      <c r="Y399" s="172"/>
      <c r="Z399" s="172"/>
      <c r="AA399" s="172"/>
      <c r="AB399" s="172"/>
      <c r="AC399" s="172"/>
      <c r="AD399" s="172"/>
      <c r="AE399" s="172"/>
      <c r="AF399" s="172"/>
      <c r="AG399" s="172"/>
      <c r="AH399" s="172"/>
      <c r="AI399" s="172"/>
      <c r="AJ399" s="172"/>
      <c r="AK399" s="172"/>
      <c r="AL399" s="172"/>
      <c r="AM399" s="172"/>
      <c r="AN399" s="172"/>
      <c r="AO399" s="172"/>
      <c r="AP399" s="172"/>
      <c r="AQ399" s="172"/>
      <c r="AR399" s="172"/>
    </row>
  </sheetData>
  <autoFilter ref="A4:AR354" xr:uid="{00000000-0009-0000-0000-000012000000}"/>
  <printOptions horizontalCentered="1"/>
  <pageMargins left="0" right="0" top="0.75" bottom="0.75" header="0.3" footer="0.3"/>
  <pageSetup scale="36" fitToHeight="0" orientation="landscape" r:id="rId1"/>
  <headerFooter alignWithMargins="0"/>
  <colBreaks count="1" manualBreakCount="1">
    <brk id="20" max="1048575" man="1"/>
  </colBreaks>
  <customProperties>
    <customPr name="_pios_id" r:id="rId2"/>
  </customProperties>
  <ignoredErrors>
    <ignoredError sqref="G326:AB326" unlockedFormula="1"/>
  </ignoredErrors>
  <legacyDrawing r:id="rId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D2F736-AC91-48B9-B246-81F84E1C2409}">
  <sheetPr codeName="Sheet14"/>
  <dimension ref="A1:AN125"/>
  <sheetViews>
    <sheetView workbookViewId="0">
      <pane xSplit="4" ySplit="5" topLeftCell="E6" activePane="bottomRight" state="frozen"/>
      <selection activeCell="K21" sqref="K21"/>
      <selection pane="topRight" activeCell="K21" sqref="K21"/>
      <selection pane="bottomLeft" activeCell="K21" sqref="K21"/>
      <selection pane="bottomRight" activeCell="E6" sqref="E6"/>
    </sheetView>
  </sheetViews>
  <sheetFormatPr defaultRowHeight="12.75" x14ac:dyDescent="0.2"/>
  <cols>
    <col min="1" max="1" width="19.5703125" style="59" customWidth="1"/>
    <col min="2" max="4" width="16" style="59" customWidth="1"/>
    <col min="5" max="5" width="23.42578125" style="59" customWidth="1"/>
    <col min="6" max="6" width="11.85546875" style="59" bestFit="1" customWidth="1"/>
    <col min="7" max="7" width="13.140625" style="59" customWidth="1"/>
    <col min="8" max="9" width="11.85546875" style="59" bestFit="1" customWidth="1"/>
    <col min="10" max="11" width="10.85546875" style="59" bestFit="1" customWidth="1"/>
    <col min="12" max="12" width="11.85546875" style="59" bestFit="1" customWidth="1"/>
    <col min="13" max="26" width="10.85546875" style="59" bestFit="1" customWidth="1"/>
    <col min="27" max="39" width="11.140625" style="59" customWidth="1"/>
    <col min="40" max="40" width="11.85546875" style="59" bestFit="1" customWidth="1"/>
    <col min="41" max="16384" width="9.140625" style="59"/>
  </cols>
  <sheetData>
    <row r="1" spans="1:40" ht="15" x14ac:dyDescent="0.25">
      <c r="A1" s="141" t="s">
        <v>210</v>
      </c>
      <c r="B1" s="142"/>
      <c r="C1" s="142"/>
      <c r="D1" s="142"/>
      <c r="E1" s="144"/>
    </row>
    <row r="2" spans="1:40" ht="15" x14ac:dyDescent="0.25">
      <c r="A2" s="146" t="s">
        <v>1159</v>
      </c>
      <c r="B2" s="142"/>
      <c r="C2" s="142"/>
      <c r="D2" s="142"/>
      <c r="E2" s="143"/>
    </row>
    <row r="3" spans="1:40" x14ac:dyDescent="0.2">
      <c r="E3" s="57" t="s">
        <v>1826</v>
      </c>
      <c r="F3" s="193">
        <f>F4-F99</f>
        <v>382959.56472222193</v>
      </c>
      <c r="G3" s="193">
        <f t="shared" ref="G3:O3" si="0">G4-G99</f>
        <v>382959.56472222193</v>
      </c>
      <c r="H3" s="193">
        <f t="shared" si="0"/>
        <v>382959.56472222193</v>
      </c>
      <c r="I3" s="193">
        <f t="shared" si="0"/>
        <v>382959.56472222193</v>
      </c>
      <c r="J3" s="193">
        <f t="shared" si="0"/>
        <v>382959.56472222193</v>
      </c>
      <c r="K3" s="193">
        <f t="shared" si="0"/>
        <v>382959.56472222193</v>
      </c>
      <c r="L3" s="193">
        <f t="shared" si="0"/>
        <v>382959.56472222193</v>
      </c>
      <c r="M3" s="193">
        <f t="shared" si="0"/>
        <v>382959.56472222193</v>
      </c>
      <c r="N3" s="193">
        <f t="shared" si="0"/>
        <v>382959.56472222193</v>
      </c>
      <c r="O3" s="193">
        <f t="shared" si="0"/>
        <v>382959.56472222193</v>
      </c>
      <c r="P3" s="193">
        <f t="shared" ref="P3" si="1">P4-P99</f>
        <v>382959.56472222193</v>
      </c>
      <c r="Q3" s="193">
        <f t="shared" ref="Q3" si="2">Q4-Q99</f>
        <v>382959.56472222193</v>
      </c>
      <c r="R3" s="193">
        <f t="shared" ref="R3" si="3">R4-R99</f>
        <v>382959.56472222193</v>
      </c>
      <c r="S3" s="193">
        <f t="shared" ref="S3" si="4">S4-S99</f>
        <v>382959.56472222193</v>
      </c>
      <c r="T3" s="193">
        <f t="shared" ref="T3" si="5">T4-T99</f>
        <v>382959.56472222193</v>
      </c>
      <c r="U3" s="193">
        <f t="shared" ref="U3" si="6">U4-U99</f>
        <v>382959.56472222193</v>
      </c>
      <c r="V3" s="193">
        <f t="shared" ref="V3" si="7">V4-V99</f>
        <v>382959.56472222193</v>
      </c>
      <c r="W3" s="193">
        <f t="shared" ref="W3" si="8">W4-W99</f>
        <v>382959.56472222193</v>
      </c>
      <c r="X3" s="193">
        <f t="shared" ref="X3" si="9">X4-X99</f>
        <v>382959.56472222193</v>
      </c>
      <c r="Y3" s="193">
        <f t="shared" ref="Y3" si="10">Y4-Y99</f>
        <v>382959.56472222193</v>
      </c>
      <c r="Z3" s="193">
        <f t="shared" ref="Z3" si="11">Z4-Z99</f>
        <v>382959.56472222193</v>
      </c>
      <c r="AA3" s="193">
        <f t="shared" ref="AA3" si="12">AA4-AA99</f>
        <v>382959.56472222193</v>
      </c>
    </row>
    <row r="4" spans="1:40" x14ac:dyDescent="0.2">
      <c r="E4" s="180" t="s">
        <v>1892</v>
      </c>
      <c r="F4" s="132">
        <v>-711675.7147222223</v>
      </c>
      <c r="G4" s="132">
        <v>-711675.7147222223</v>
      </c>
      <c r="H4" s="132">
        <v>-711675.7147222223</v>
      </c>
      <c r="I4" s="132">
        <v>-711675.7147222223</v>
      </c>
      <c r="J4" s="132">
        <v>-711675.7147222223</v>
      </c>
      <c r="K4" s="132">
        <v>-711675.7147222223</v>
      </c>
      <c r="L4" s="132">
        <v>-711675.7147222223</v>
      </c>
      <c r="M4" s="132">
        <v>-711675.7147222223</v>
      </c>
      <c r="N4" s="132">
        <v>-711675.7147222223</v>
      </c>
      <c r="O4" s="132">
        <v>-711675.7147222223</v>
      </c>
      <c r="P4" s="132">
        <v>-711675.7147222223</v>
      </c>
      <c r="Q4" s="132">
        <v>-711675.7147222223</v>
      </c>
      <c r="R4" s="132">
        <v>-711675.7147222223</v>
      </c>
      <c r="S4" s="132">
        <v>-711675.7147222223</v>
      </c>
      <c r="T4" s="132">
        <v>-711675.7147222223</v>
      </c>
      <c r="U4" s="132">
        <v>-711675.7147222223</v>
      </c>
      <c r="V4" s="132">
        <v>-711675.7147222223</v>
      </c>
      <c r="W4" s="132">
        <v>-711675.7147222223</v>
      </c>
      <c r="X4" s="132">
        <v>-711675.7147222223</v>
      </c>
      <c r="Y4" s="132">
        <v>-711675.7147222223</v>
      </c>
      <c r="Z4" s="132">
        <v>-711675.7147222223</v>
      </c>
      <c r="AA4" s="132">
        <v>-711675.7147222223</v>
      </c>
    </row>
    <row r="5" spans="1:40" ht="15" x14ac:dyDescent="0.25">
      <c r="A5" s="181" t="s">
        <v>1160</v>
      </c>
      <c r="B5" s="181" t="s">
        <v>1161</v>
      </c>
      <c r="C5" s="144" t="s">
        <v>1134</v>
      </c>
      <c r="E5" s="182">
        <v>45716</v>
      </c>
      <c r="F5" s="183">
        <v>45747</v>
      </c>
      <c r="G5" s="184">
        <v>45777</v>
      </c>
      <c r="H5" s="184">
        <v>45808</v>
      </c>
      <c r="I5" s="184">
        <v>45838</v>
      </c>
      <c r="J5" s="184">
        <v>45869</v>
      </c>
      <c r="K5" s="184">
        <v>45900</v>
      </c>
      <c r="L5" s="184">
        <v>45930</v>
      </c>
      <c r="M5" s="184">
        <v>45961</v>
      </c>
      <c r="N5" s="184">
        <v>45991</v>
      </c>
      <c r="O5" s="184">
        <v>46022</v>
      </c>
      <c r="P5" s="184">
        <v>46053</v>
      </c>
      <c r="Q5" s="184">
        <v>46081</v>
      </c>
      <c r="R5" s="184">
        <v>46112</v>
      </c>
      <c r="S5" s="184">
        <v>46142</v>
      </c>
      <c r="T5" s="184">
        <v>46173</v>
      </c>
      <c r="U5" s="184">
        <v>46203</v>
      </c>
      <c r="V5" s="184">
        <v>46234</v>
      </c>
      <c r="W5" s="184">
        <v>46265</v>
      </c>
      <c r="X5" s="184">
        <v>46295</v>
      </c>
      <c r="Y5" s="184">
        <v>46326</v>
      </c>
      <c r="Z5" s="184">
        <v>46356</v>
      </c>
      <c r="AA5" s="185">
        <v>46387</v>
      </c>
      <c r="AB5" s="185">
        <v>46418</v>
      </c>
      <c r="AC5" s="185">
        <v>46446</v>
      </c>
      <c r="AD5" s="185">
        <v>46477</v>
      </c>
      <c r="AE5" s="185">
        <v>46507</v>
      </c>
      <c r="AF5" s="185">
        <v>46538</v>
      </c>
      <c r="AG5" s="185">
        <v>46568</v>
      </c>
      <c r="AH5" s="185">
        <v>46599</v>
      </c>
      <c r="AI5" s="185">
        <v>46630</v>
      </c>
      <c r="AJ5" s="185">
        <v>46660</v>
      </c>
      <c r="AK5" s="185">
        <v>46691</v>
      </c>
      <c r="AL5" s="185">
        <v>46721</v>
      </c>
      <c r="AM5" s="185">
        <v>46752</v>
      </c>
      <c r="AN5" s="186" t="s">
        <v>1827</v>
      </c>
    </row>
    <row r="6" spans="1:40" x14ac:dyDescent="0.2">
      <c r="A6" s="59" t="s">
        <v>1218</v>
      </c>
      <c r="B6" s="59" t="s">
        <v>1215</v>
      </c>
      <c r="C6" s="59" t="str">
        <f>LEFT(B6,6)</f>
        <v>301000</v>
      </c>
      <c r="D6" s="59" t="str">
        <f>IFERROR(VLOOKUP(C6,'UPIS Acct PP to SAP mapping'!$C$6:$F$81,4,FALSE),0)</f>
        <v>INTANGIBLE</v>
      </c>
      <c r="E6" s="60">
        <v>37450.429999999993</v>
      </c>
      <c r="F6" s="60">
        <v>0</v>
      </c>
      <c r="G6" s="60">
        <v>0</v>
      </c>
      <c r="H6" s="60">
        <v>0</v>
      </c>
      <c r="I6" s="60">
        <v>0</v>
      </c>
      <c r="J6" s="60">
        <v>0</v>
      </c>
      <c r="K6" s="60">
        <v>0</v>
      </c>
      <c r="L6" s="60">
        <v>0</v>
      </c>
      <c r="M6" s="60">
        <v>0</v>
      </c>
      <c r="N6" s="60">
        <v>0</v>
      </c>
      <c r="O6" s="60">
        <v>0</v>
      </c>
      <c r="P6" s="60">
        <v>0</v>
      </c>
      <c r="Q6" s="60">
        <v>0</v>
      </c>
      <c r="R6" s="60">
        <v>0</v>
      </c>
      <c r="S6" s="60">
        <v>0</v>
      </c>
      <c r="T6" s="60">
        <v>0</v>
      </c>
      <c r="U6" s="60">
        <v>0</v>
      </c>
      <c r="V6" s="60">
        <v>0</v>
      </c>
      <c r="W6" s="60">
        <v>0</v>
      </c>
      <c r="X6" s="60">
        <v>0</v>
      </c>
      <c r="Y6" s="60">
        <v>0</v>
      </c>
      <c r="Z6" s="60">
        <v>0</v>
      </c>
      <c r="AA6" s="60">
        <v>0</v>
      </c>
      <c r="AB6" s="60">
        <v>0</v>
      </c>
      <c r="AC6" s="60">
        <v>0</v>
      </c>
      <c r="AD6" s="60">
        <v>0</v>
      </c>
      <c r="AE6" s="60">
        <v>0</v>
      </c>
      <c r="AF6" s="60">
        <v>0</v>
      </c>
      <c r="AG6" s="60">
        <v>0</v>
      </c>
      <c r="AH6" s="60">
        <v>0</v>
      </c>
      <c r="AI6" s="60">
        <v>0</v>
      </c>
      <c r="AJ6" s="60">
        <v>0</v>
      </c>
      <c r="AK6" s="60">
        <v>0</v>
      </c>
      <c r="AL6" s="60">
        <v>0</v>
      </c>
      <c r="AM6" s="60">
        <v>0</v>
      </c>
      <c r="AN6" s="60">
        <v>0</v>
      </c>
    </row>
    <row r="7" spans="1:40" x14ac:dyDescent="0.2">
      <c r="A7" s="59" t="s">
        <v>1224</v>
      </c>
      <c r="B7" s="59" t="s">
        <v>1221</v>
      </c>
      <c r="C7" s="59" t="str">
        <f t="shared" ref="C7:C70" si="13">LEFT(B7,6)</f>
        <v>302000</v>
      </c>
      <c r="D7" s="59" t="str">
        <f>IFERROR(VLOOKUP(C7,'UPIS Acct PP to SAP mapping'!$C$6:$F$81,4,FALSE),0)</f>
        <v>INTANGIBLE</v>
      </c>
      <c r="E7" s="60">
        <v>70260.820000000007</v>
      </c>
      <c r="F7" s="60">
        <v>0</v>
      </c>
      <c r="G7" s="60">
        <v>0</v>
      </c>
      <c r="H7" s="60">
        <v>0</v>
      </c>
      <c r="I7" s="60">
        <v>0</v>
      </c>
      <c r="J7" s="60">
        <v>0</v>
      </c>
      <c r="K7" s="60">
        <v>0</v>
      </c>
      <c r="L7" s="60">
        <v>0</v>
      </c>
      <c r="M7" s="60">
        <v>0</v>
      </c>
      <c r="N7" s="60">
        <v>0</v>
      </c>
      <c r="O7" s="60">
        <v>0</v>
      </c>
      <c r="P7" s="60">
        <v>0</v>
      </c>
      <c r="Q7" s="60">
        <v>0</v>
      </c>
      <c r="R7" s="60">
        <v>0</v>
      </c>
      <c r="S7" s="60">
        <v>0</v>
      </c>
      <c r="T7" s="60">
        <v>0</v>
      </c>
      <c r="U7" s="60">
        <v>0</v>
      </c>
      <c r="V7" s="60">
        <v>0</v>
      </c>
      <c r="W7" s="60">
        <v>0</v>
      </c>
      <c r="X7" s="60">
        <v>0</v>
      </c>
      <c r="Y7" s="60">
        <v>0</v>
      </c>
      <c r="Z7" s="60">
        <v>0</v>
      </c>
      <c r="AA7" s="60">
        <v>0</v>
      </c>
      <c r="AB7" s="60">
        <v>0</v>
      </c>
      <c r="AC7" s="60">
        <v>0</v>
      </c>
      <c r="AD7" s="60">
        <v>0</v>
      </c>
      <c r="AE7" s="60">
        <v>0</v>
      </c>
      <c r="AF7" s="60">
        <v>0</v>
      </c>
      <c r="AG7" s="60">
        <v>0</v>
      </c>
      <c r="AH7" s="60">
        <v>0</v>
      </c>
      <c r="AI7" s="60">
        <v>0</v>
      </c>
      <c r="AJ7" s="60">
        <v>0</v>
      </c>
      <c r="AK7" s="60">
        <v>0</v>
      </c>
      <c r="AL7" s="60">
        <v>0</v>
      </c>
      <c r="AM7" s="60">
        <v>0</v>
      </c>
      <c r="AN7" s="60">
        <v>0</v>
      </c>
    </row>
    <row r="8" spans="1:40" x14ac:dyDescent="0.2">
      <c r="A8" s="59" t="s">
        <v>1228</v>
      </c>
      <c r="B8" s="59" t="s">
        <v>1225</v>
      </c>
      <c r="C8" s="59" t="str">
        <f t="shared" si="13"/>
        <v>303200</v>
      </c>
      <c r="D8" s="59" t="str">
        <f>IFERROR(VLOOKUP(C8,'UPIS Acct PP to SAP mapping'!$C$6:$F$81,4,FALSE),0)</f>
        <v>LAND</v>
      </c>
      <c r="E8" s="60">
        <v>1142399.6000000001</v>
      </c>
      <c r="F8" s="60">
        <v>0</v>
      </c>
      <c r="G8" s="60">
        <v>0</v>
      </c>
      <c r="H8" s="60">
        <v>0</v>
      </c>
      <c r="I8" s="60">
        <v>0</v>
      </c>
      <c r="J8" s="60">
        <v>0</v>
      </c>
      <c r="K8" s="60">
        <v>0</v>
      </c>
      <c r="L8" s="60">
        <v>0</v>
      </c>
      <c r="M8" s="60">
        <v>0</v>
      </c>
      <c r="N8" s="60">
        <v>0</v>
      </c>
      <c r="O8" s="60">
        <v>0</v>
      </c>
      <c r="P8" s="60">
        <v>0</v>
      </c>
      <c r="Q8" s="60">
        <v>0</v>
      </c>
      <c r="R8" s="60">
        <v>0</v>
      </c>
      <c r="S8" s="60">
        <v>0</v>
      </c>
      <c r="T8" s="60">
        <v>0</v>
      </c>
      <c r="U8" s="60">
        <v>0</v>
      </c>
      <c r="V8" s="60">
        <v>0</v>
      </c>
      <c r="W8" s="60">
        <v>0</v>
      </c>
      <c r="X8" s="60">
        <v>0</v>
      </c>
      <c r="Y8" s="60">
        <v>0</v>
      </c>
      <c r="Z8" s="60">
        <v>0</v>
      </c>
      <c r="AA8" s="60">
        <v>0</v>
      </c>
      <c r="AB8" s="60">
        <v>0</v>
      </c>
      <c r="AC8" s="60">
        <v>0</v>
      </c>
      <c r="AD8" s="60">
        <v>0</v>
      </c>
      <c r="AE8" s="60">
        <v>0</v>
      </c>
      <c r="AF8" s="60">
        <v>0</v>
      </c>
      <c r="AG8" s="60">
        <v>0</v>
      </c>
      <c r="AH8" s="60">
        <v>0</v>
      </c>
      <c r="AI8" s="60">
        <v>0</v>
      </c>
      <c r="AJ8" s="60">
        <v>0</v>
      </c>
      <c r="AK8" s="60">
        <v>0</v>
      </c>
      <c r="AL8" s="60">
        <v>0</v>
      </c>
      <c r="AM8" s="60">
        <v>0</v>
      </c>
      <c r="AN8" s="60">
        <v>0</v>
      </c>
    </row>
    <row r="9" spans="1:40" x14ac:dyDescent="0.2">
      <c r="A9" s="59" t="s">
        <v>1231</v>
      </c>
      <c r="B9" s="59" t="s">
        <v>1229</v>
      </c>
      <c r="C9" s="59" t="str">
        <f t="shared" si="13"/>
        <v>303300</v>
      </c>
      <c r="D9" s="59" t="str">
        <f>IFERROR(VLOOKUP(C9,'UPIS Acct PP to SAP mapping'!$C$6:$F$81,4,FALSE),0)</f>
        <v>LAND</v>
      </c>
      <c r="E9" s="60">
        <v>277216.12</v>
      </c>
      <c r="F9" s="60">
        <v>0</v>
      </c>
      <c r="G9" s="60">
        <v>0</v>
      </c>
      <c r="H9" s="60">
        <v>0</v>
      </c>
      <c r="I9" s="60">
        <v>0</v>
      </c>
      <c r="J9" s="60">
        <v>0</v>
      </c>
      <c r="K9" s="60">
        <v>0</v>
      </c>
      <c r="L9" s="60">
        <v>0</v>
      </c>
      <c r="M9" s="60">
        <v>0</v>
      </c>
      <c r="N9" s="60">
        <v>0</v>
      </c>
      <c r="O9" s="60">
        <v>0</v>
      </c>
      <c r="P9" s="60">
        <v>0</v>
      </c>
      <c r="Q9" s="60">
        <v>0</v>
      </c>
      <c r="R9" s="60">
        <v>0</v>
      </c>
      <c r="S9" s="60">
        <v>0</v>
      </c>
      <c r="T9" s="60">
        <v>0</v>
      </c>
      <c r="U9" s="60">
        <v>0</v>
      </c>
      <c r="V9" s="60">
        <v>0</v>
      </c>
      <c r="W9" s="60">
        <v>0</v>
      </c>
      <c r="X9" s="60">
        <v>0</v>
      </c>
      <c r="Y9" s="60">
        <v>0</v>
      </c>
      <c r="Z9" s="60">
        <v>0</v>
      </c>
      <c r="AA9" s="60">
        <v>0</v>
      </c>
      <c r="AB9" s="60">
        <v>0</v>
      </c>
      <c r="AC9" s="60">
        <v>0</v>
      </c>
      <c r="AD9" s="60">
        <v>0</v>
      </c>
      <c r="AE9" s="60">
        <v>0</v>
      </c>
      <c r="AF9" s="60">
        <v>0</v>
      </c>
      <c r="AG9" s="60">
        <v>0</v>
      </c>
      <c r="AH9" s="60">
        <v>0</v>
      </c>
      <c r="AI9" s="60">
        <v>0</v>
      </c>
      <c r="AJ9" s="60">
        <v>0</v>
      </c>
      <c r="AK9" s="60">
        <v>0</v>
      </c>
      <c r="AL9" s="60">
        <v>0</v>
      </c>
      <c r="AM9" s="60">
        <v>0</v>
      </c>
      <c r="AN9" s="60">
        <v>0</v>
      </c>
    </row>
    <row r="10" spans="1:40" x14ac:dyDescent="0.2">
      <c r="A10" s="59" t="s">
        <v>1235</v>
      </c>
      <c r="B10" s="59" t="s">
        <v>1232</v>
      </c>
      <c r="C10" s="59" t="str">
        <f t="shared" si="13"/>
        <v>303400</v>
      </c>
      <c r="D10" s="59" t="str">
        <f>IFERROR(VLOOKUP(C10,'UPIS Acct PP to SAP mapping'!$C$6:$F$81,4,FALSE),0)</f>
        <v>LAND</v>
      </c>
      <c r="E10" s="60">
        <v>800183.34000000008</v>
      </c>
      <c r="F10" s="60">
        <v>0</v>
      </c>
      <c r="G10" s="60">
        <v>0</v>
      </c>
      <c r="H10" s="60">
        <v>0</v>
      </c>
      <c r="I10" s="60">
        <v>0</v>
      </c>
      <c r="J10" s="60">
        <v>0</v>
      </c>
      <c r="K10" s="60">
        <v>0</v>
      </c>
      <c r="L10" s="60">
        <v>0</v>
      </c>
      <c r="M10" s="60">
        <v>0</v>
      </c>
      <c r="N10" s="60">
        <v>0</v>
      </c>
      <c r="O10" s="60">
        <v>0</v>
      </c>
      <c r="P10" s="60">
        <v>0</v>
      </c>
      <c r="Q10" s="60">
        <v>0</v>
      </c>
      <c r="R10" s="60">
        <v>0</v>
      </c>
      <c r="S10" s="60">
        <v>0</v>
      </c>
      <c r="T10" s="60">
        <v>0</v>
      </c>
      <c r="U10" s="60">
        <v>0</v>
      </c>
      <c r="V10" s="60">
        <v>0</v>
      </c>
      <c r="W10" s="60">
        <v>0</v>
      </c>
      <c r="X10" s="60">
        <v>0</v>
      </c>
      <c r="Y10" s="60">
        <v>0</v>
      </c>
      <c r="Z10" s="60">
        <v>0</v>
      </c>
      <c r="AA10" s="60">
        <v>0</v>
      </c>
      <c r="AB10" s="60">
        <v>0</v>
      </c>
      <c r="AC10" s="60">
        <v>0</v>
      </c>
      <c r="AD10" s="60">
        <v>0</v>
      </c>
      <c r="AE10" s="60">
        <v>0</v>
      </c>
      <c r="AF10" s="60">
        <v>0</v>
      </c>
      <c r="AG10" s="60">
        <v>0</v>
      </c>
      <c r="AH10" s="60">
        <v>0</v>
      </c>
      <c r="AI10" s="60">
        <v>0</v>
      </c>
      <c r="AJ10" s="60">
        <v>0</v>
      </c>
      <c r="AK10" s="60">
        <v>0</v>
      </c>
      <c r="AL10" s="60">
        <v>0</v>
      </c>
      <c r="AM10" s="60">
        <v>0</v>
      </c>
      <c r="AN10" s="60">
        <v>0</v>
      </c>
    </row>
    <row r="11" spans="1:40" x14ac:dyDescent="0.2">
      <c r="A11" s="59" t="s">
        <v>1239</v>
      </c>
      <c r="B11" s="59" t="s">
        <v>1236</v>
      </c>
      <c r="C11" s="59" t="str">
        <f t="shared" si="13"/>
        <v>303500</v>
      </c>
      <c r="D11" s="59" t="str">
        <f>IFERROR(VLOOKUP(C11,'UPIS Acct PP to SAP mapping'!$C$6:$F$81,4,FALSE),0)</f>
        <v>LAND</v>
      </c>
      <c r="E11" s="60">
        <v>7549864.7900000168</v>
      </c>
      <c r="F11" s="60">
        <v>0</v>
      </c>
      <c r="G11" s="60">
        <v>0</v>
      </c>
      <c r="H11" s="60">
        <v>0</v>
      </c>
      <c r="I11" s="60">
        <v>0</v>
      </c>
      <c r="J11" s="60">
        <v>0</v>
      </c>
      <c r="K11" s="60">
        <v>0</v>
      </c>
      <c r="L11" s="60">
        <v>0</v>
      </c>
      <c r="M11" s="60">
        <v>0</v>
      </c>
      <c r="N11" s="60">
        <v>0</v>
      </c>
      <c r="O11" s="60">
        <v>0</v>
      </c>
      <c r="P11" s="60">
        <v>0</v>
      </c>
      <c r="Q11" s="60">
        <v>0</v>
      </c>
      <c r="R11" s="60">
        <v>0</v>
      </c>
      <c r="S11" s="60">
        <v>0</v>
      </c>
      <c r="T11" s="60">
        <v>0</v>
      </c>
      <c r="U11" s="60">
        <v>0</v>
      </c>
      <c r="V11" s="60">
        <v>0</v>
      </c>
      <c r="W11" s="60">
        <v>0</v>
      </c>
      <c r="X11" s="60">
        <v>0</v>
      </c>
      <c r="Y11" s="60">
        <v>0</v>
      </c>
      <c r="Z11" s="60">
        <v>0</v>
      </c>
      <c r="AA11" s="60">
        <v>0</v>
      </c>
      <c r="AB11" s="60">
        <v>0</v>
      </c>
      <c r="AC11" s="60">
        <v>0</v>
      </c>
      <c r="AD11" s="60">
        <v>0</v>
      </c>
      <c r="AE11" s="60">
        <v>0</v>
      </c>
      <c r="AF11" s="60">
        <v>0</v>
      </c>
      <c r="AG11" s="60">
        <v>0</v>
      </c>
      <c r="AH11" s="60">
        <v>0</v>
      </c>
      <c r="AI11" s="60">
        <v>0</v>
      </c>
      <c r="AJ11" s="60">
        <v>0</v>
      </c>
      <c r="AK11" s="60">
        <v>0</v>
      </c>
      <c r="AL11" s="60">
        <v>0</v>
      </c>
      <c r="AM11" s="60">
        <v>0</v>
      </c>
      <c r="AN11" s="60">
        <v>0</v>
      </c>
    </row>
    <row r="12" spans="1:40" x14ac:dyDescent="0.2">
      <c r="A12" s="59" t="s">
        <v>1243</v>
      </c>
      <c r="B12" s="59" t="s">
        <v>1240</v>
      </c>
      <c r="C12" s="59" t="str">
        <f t="shared" si="13"/>
        <v>304100</v>
      </c>
      <c r="D12" s="59" t="str">
        <f>IFERROR(VLOOKUP(C12,'UPIS Acct PP to SAP mapping'!$C$6:$F$81,4,FALSE),0)</f>
        <v>BUILDING</v>
      </c>
      <c r="E12" s="60">
        <v>28193692.979999997</v>
      </c>
      <c r="F12" s="60">
        <v>-15925.217499999999</v>
      </c>
      <c r="G12" s="60">
        <v>-15925.217499999999</v>
      </c>
      <c r="H12" s="60">
        <v>-15925.217499999999</v>
      </c>
      <c r="I12" s="60">
        <v>-15925.217499999999</v>
      </c>
      <c r="J12" s="60">
        <v>-15925.217499999999</v>
      </c>
      <c r="K12" s="60">
        <v>-15925.217499999999</v>
      </c>
      <c r="L12" s="60">
        <v>-15925.217499999999</v>
      </c>
      <c r="M12" s="60">
        <v>-15925.217499999999</v>
      </c>
      <c r="N12" s="60">
        <v>-15925.217499999999</v>
      </c>
      <c r="O12" s="60">
        <v>-15925.217499999999</v>
      </c>
      <c r="P12" s="60">
        <v>-15925.217499999999</v>
      </c>
      <c r="Q12" s="60">
        <v>-15925.217499999999</v>
      </c>
      <c r="R12" s="60">
        <v>-15925.217499999999</v>
      </c>
      <c r="S12" s="60">
        <v>-15925.217499999999</v>
      </c>
      <c r="T12" s="60">
        <v>-15925.217499999999</v>
      </c>
      <c r="U12" s="60">
        <v>-15925.217499999999</v>
      </c>
      <c r="V12" s="60">
        <v>-15925.217499999999</v>
      </c>
      <c r="W12" s="60">
        <v>-15925.217499999999</v>
      </c>
      <c r="X12" s="60">
        <v>-15925.217499999999</v>
      </c>
      <c r="Y12" s="60">
        <v>-15925.217499999999</v>
      </c>
      <c r="Z12" s="60">
        <v>-15925.217499999999</v>
      </c>
      <c r="AA12" s="60">
        <v>-15925.217499999999</v>
      </c>
      <c r="AB12" s="60">
        <v>-15925.217499999999</v>
      </c>
      <c r="AC12" s="60">
        <v>-15925.217499999999</v>
      </c>
      <c r="AD12" s="60">
        <v>-15925.217499999999</v>
      </c>
      <c r="AE12" s="60">
        <v>-15925.217499999999</v>
      </c>
      <c r="AF12" s="60">
        <v>-15925.217499999999</v>
      </c>
      <c r="AG12" s="60">
        <v>-15925.217499999999</v>
      </c>
      <c r="AH12" s="60">
        <v>-15925.217499999999</v>
      </c>
      <c r="AI12" s="60">
        <v>-15925.217499999999</v>
      </c>
      <c r="AJ12" s="60">
        <v>-15925.217499999999</v>
      </c>
      <c r="AK12" s="60">
        <v>-15925.217499999999</v>
      </c>
      <c r="AL12" s="60">
        <v>-15925.217499999999</v>
      </c>
      <c r="AM12" s="60">
        <v>-15925.217499999999</v>
      </c>
      <c r="AN12" s="60">
        <v>-191102.61</v>
      </c>
    </row>
    <row r="13" spans="1:40" x14ac:dyDescent="0.2">
      <c r="A13" s="59" t="s">
        <v>1246</v>
      </c>
      <c r="B13" s="59" t="s">
        <v>1244</v>
      </c>
      <c r="C13" s="59" t="str">
        <f t="shared" si="13"/>
        <v>304200</v>
      </c>
      <c r="D13" s="59" t="str">
        <f>IFERROR(VLOOKUP(C13,'UPIS Acct PP to SAP mapping'!$C$6:$F$81,4,FALSE),0)</f>
        <v>BUILDING</v>
      </c>
      <c r="E13" s="60">
        <v>11380858.289999999</v>
      </c>
      <c r="F13" s="60">
        <v>-5983.1047222222223</v>
      </c>
      <c r="G13" s="60">
        <v>-5983.1047222222223</v>
      </c>
      <c r="H13" s="60">
        <v>-5983.1047222222223</v>
      </c>
      <c r="I13" s="60">
        <v>-5983.1047222222223</v>
      </c>
      <c r="J13" s="60">
        <v>-5983.1047222222223</v>
      </c>
      <c r="K13" s="60">
        <v>-5983.1047222222223</v>
      </c>
      <c r="L13" s="60">
        <v>-5983.1047222222223</v>
      </c>
      <c r="M13" s="60">
        <v>-5983.1047222222223</v>
      </c>
      <c r="N13" s="60">
        <v>-5983.1047222222223</v>
      </c>
      <c r="O13" s="60">
        <v>-5983.1047222222223</v>
      </c>
      <c r="P13" s="60">
        <v>-5983.1047222222223</v>
      </c>
      <c r="Q13" s="60">
        <v>-5983.1047222222223</v>
      </c>
      <c r="R13" s="60">
        <v>-5983.1047222222223</v>
      </c>
      <c r="S13" s="60">
        <v>-5983.1047222222223</v>
      </c>
      <c r="T13" s="60">
        <v>-5983.1047222222223</v>
      </c>
      <c r="U13" s="60">
        <v>-5983.1047222222223</v>
      </c>
      <c r="V13" s="60">
        <v>-5983.1047222222223</v>
      </c>
      <c r="W13" s="60">
        <v>-5983.1047222222223</v>
      </c>
      <c r="X13" s="60">
        <v>-5983.1047222222223</v>
      </c>
      <c r="Y13" s="60">
        <v>-5983.1047222222223</v>
      </c>
      <c r="Z13" s="60">
        <v>-5983.1047222222223</v>
      </c>
      <c r="AA13" s="60">
        <v>-5983.1047222222223</v>
      </c>
      <c r="AB13" s="60">
        <v>-5983.1047222222223</v>
      </c>
      <c r="AC13" s="60">
        <v>-5983.1047222222223</v>
      </c>
      <c r="AD13" s="60">
        <v>-5983.1047222222223</v>
      </c>
      <c r="AE13" s="60">
        <v>-5983.1047222222223</v>
      </c>
      <c r="AF13" s="60">
        <v>-5983.1047222222223</v>
      </c>
      <c r="AG13" s="60">
        <v>-5983.1047222222223</v>
      </c>
      <c r="AH13" s="60">
        <v>-5983.1047222222223</v>
      </c>
      <c r="AI13" s="60">
        <v>-5983.1047222222223</v>
      </c>
      <c r="AJ13" s="60">
        <v>-5983.1047222222223</v>
      </c>
      <c r="AK13" s="60">
        <v>-5983.1047222222223</v>
      </c>
      <c r="AL13" s="60">
        <v>-5983.1047222222223</v>
      </c>
      <c r="AM13" s="60">
        <v>-5983.1047222222223</v>
      </c>
      <c r="AN13" s="60">
        <v>-71797.256666666668</v>
      </c>
    </row>
    <row r="14" spans="1:40" x14ac:dyDescent="0.2">
      <c r="A14" s="59" t="s">
        <v>1250</v>
      </c>
      <c r="B14" s="59" t="s">
        <v>1247</v>
      </c>
      <c r="C14" s="59" t="str">
        <f t="shared" si="13"/>
        <v>304300</v>
      </c>
      <c r="D14" s="59" t="str">
        <f>IFERROR(VLOOKUP(C14,'UPIS Acct PP to SAP mapping'!$C$6:$F$81,4,FALSE),0)</f>
        <v>BUILDING</v>
      </c>
      <c r="E14" s="60">
        <v>60062646.579999954</v>
      </c>
      <c r="F14" s="60">
        <v>-19957.398333333334</v>
      </c>
      <c r="G14" s="60">
        <v>-19957.398333333334</v>
      </c>
      <c r="H14" s="60">
        <v>-19957.398333333334</v>
      </c>
      <c r="I14" s="60">
        <v>-19957.398333333334</v>
      </c>
      <c r="J14" s="60">
        <v>-19957.398333333334</v>
      </c>
      <c r="K14" s="60">
        <v>-19957.398333333334</v>
      </c>
      <c r="L14" s="60">
        <v>-19957.398333333334</v>
      </c>
      <c r="M14" s="60">
        <v>-19957.398333333334</v>
      </c>
      <c r="N14" s="60">
        <v>-19957.398333333334</v>
      </c>
      <c r="O14" s="60">
        <v>-19957.398333333334</v>
      </c>
      <c r="P14" s="60">
        <v>-19957.398333333334</v>
      </c>
      <c r="Q14" s="60">
        <v>-19957.398333333334</v>
      </c>
      <c r="R14" s="60">
        <v>-19957.398333333334</v>
      </c>
      <c r="S14" s="60">
        <v>-19957.398333333334</v>
      </c>
      <c r="T14" s="60">
        <v>-19957.398333333334</v>
      </c>
      <c r="U14" s="60">
        <v>-19957.398333333334</v>
      </c>
      <c r="V14" s="60">
        <v>-19957.398333333334</v>
      </c>
      <c r="W14" s="60">
        <v>-19957.398333333334</v>
      </c>
      <c r="X14" s="60">
        <v>-19957.398333333334</v>
      </c>
      <c r="Y14" s="60">
        <v>-19957.398333333334</v>
      </c>
      <c r="Z14" s="60">
        <v>-19957.398333333334</v>
      </c>
      <c r="AA14" s="60">
        <v>-19957.398333333334</v>
      </c>
      <c r="AB14" s="60">
        <v>-19957.398333333334</v>
      </c>
      <c r="AC14" s="60">
        <v>-19957.398333333334</v>
      </c>
      <c r="AD14" s="60">
        <v>-19957.398333333334</v>
      </c>
      <c r="AE14" s="60">
        <v>-19957.398333333334</v>
      </c>
      <c r="AF14" s="60">
        <v>-19957.398333333334</v>
      </c>
      <c r="AG14" s="60">
        <v>-19957.398333333334</v>
      </c>
      <c r="AH14" s="60">
        <v>-19957.398333333334</v>
      </c>
      <c r="AI14" s="60">
        <v>-19957.398333333334</v>
      </c>
      <c r="AJ14" s="60">
        <v>-19957.398333333334</v>
      </c>
      <c r="AK14" s="60">
        <v>-19957.398333333334</v>
      </c>
      <c r="AL14" s="60">
        <v>-19957.398333333334</v>
      </c>
      <c r="AM14" s="60">
        <v>-19957.398333333334</v>
      </c>
      <c r="AN14" s="60">
        <v>-239488.78</v>
      </c>
    </row>
    <row r="15" spans="1:40" x14ac:dyDescent="0.2">
      <c r="A15" s="59" t="s">
        <v>1254</v>
      </c>
      <c r="B15" s="59" t="s">
        <v>1251</v>
      </c>
      <c r="C15" s="59" t="str">
        <f t="shared" si="13"/>
        <v>304400</v>
      </c>
      <c r="D15" s="59" t="str">
        <f>IFERROR(VLOOKUP(C15,'UPIS Acct PP to SAP mapping'!$C$6:$F$81,4,FALSE),0)</f>
        <v>BUILDING</v>
      </c>
      <c r="E15" s="60">
        <v>5488887.9299999997</v>
      </c>
      <c r="F15" s="60">
        <v>-11772.397777777778</v>
      </c>
      <c r="G15" s="60">
        <v>-11772.397777777778</v>
      </c>
      <c r="H15" s="60">
        <v>-11772.397777777778</v>
      </c>
      <c r="I15" s="60">
        <v>-11772.397777777778</v>
      </c>
      <c r="J15" s="60">
        <v>-11772.397777777778</v>
      </c>
      <c r="K15" s="60">
        <v>-11772.397777777778</v>
      </c>
      <c r="L15" s="60">
        <v>-11772.397777777778</v>
      </c>
      <c r="M15" s="60">
        <v>-11772.397777777778</v>
      </c>
      <c r="N15" s="60">
        <v>-11772.397777777778</v>
      </c>
      <c r="O15" s="60">
        <v>-11772.397777777778</v>
      </c>
      <c r="P15" s="60">
        <v>-11772.397777777778</v>
      </c>
      <c r="Q15" s="60">
        <v>-11772.397777777778</v>
      </c>
      <c r="R15" s="60">
        <v>-11772.397777777778</v>
      </c>
      <c r="S15" s="60">
        <v>-11772.397777777778</v>
      </c>
      <c r="T15" s="60">
        <v>-11772.397777777778</v>
      </c>
      <c r="U15" s="60">
        <v>-11772.397777777778</v>
      </c>
      <c r="V15" s="60">
        <v>-11772.397777777778</v>
      </c>
      <c r="W15" s="60">
        <v>-11772.397777777778</v>
      </c>
      <c r="X15" s="60">
        <v>-11772.397777777778</v>
      </c>
      <c r="Y15" s="60">
        <v>-11772.397777777778</v>
      </c>
      <c r="Z15" s="60">
        <v>-11772.397777777778</v>
      </c>
      <c r="AA15" s="60">
        <v>-11772.397777777778</v>
      </c>
      <c r="AB15" s="60">
        <v>-11772.397777777778</v>
      </c>
      <c r="AC15" s="60">
        <v>-11772.397777777778</v>
      </c>
      <c r="AD15" s="60">
        <v>-11772.397777777778</v>
      </c>
      <c r="AE15" s="60">
        <v>-11772.397777777778</v>
      </c>
      <c r="AF15" s="60">
        <v>-11772.397777777778</v>
      </c>
      <c r="AG15" s="60">
        <v>-11772.397777777778</v>
      </c>
      <c r="AH15" s="60">
        <v>-11772.397777777778</v>
      </c>
      <c r="AI15" s="60">
        <v>-11772.397777777778</v>
      </c>
      <c r="AJ15" s="60">
        <v>-11772.397777777778</v>
      </c>
      <c r="AK15" s="60">
        <v>-11772.397777777778</v>
      </c>
      <c r="AL15" s="60">
        <v>-11772.397777777778</v>
      </c>
      <c r="AM15" s="60">
        <v>-11772.397777777778</v>
      </c>
      <c r="AN15" s="60">
        <v>-141268.77333333335</v>
      </c>
    </row>
    <row r="16" spans="1:40" x14ac:dyDescent="0.2">
      <c r="A16" s="59" t="s">
        <v>1258</v>
      </c>
      <c r="B16" s="59" t="s">
        <v>1255</v>
      </c>
      <c r="C16" s="59" t="str">
        <f t="shared" si="13"/>
        <v>304500</v>
      </c>
      <c r="D16" s="59" t="str">
        <f>IFERROR(VLOOKUP(C16,'UPIS Acct PP to SAP mapping'!$C$6:$F$81,4,FALSE),0)</f>
        <v>BUILDING</v>
      </c>
      <c r="E16" s="60">
        <v>11520198.609999998</v>
      </c>
      <c r="F16" s="60">
        <v>-7926.208333333333</v>
      </c>
      <c r="G16" s="60">
        <v>-7926.208333333333</v>
      </c>
      <c r="H16" s="60">
        <v>-7926.208333333333</v>
      </c>
      <c r="I16" s="60">
        <v>-7926.208333333333</v>
      </c>
      <c r="J16" s="60">
        <v>-7926.208333333333</v>
      </c>
      <c r="K16" s="60">
        <v>-7926.208333333333</v>
      </c>
      <c r="L16" s="60">
        <v>-7926.208333333333</v>
      </c>
      <c r="M16" s="60">
        <v>-7926.208333333333</v>
      </c>
      <c r="N16" s="60">
        <v>-7926.208333333333</v>
      </c>
      <c r="O16" s="60">
        <v>-7926.208333333333</v>
      </c>
      <c r="P16" s="60">
        <v>-7926.208333333333</v>
      </c>
      <c r="Q16" s="60">
        <v>-7926.208333333333</v>
      </c>
      <c r="R16" s="60">
        <v>-7926.208333333333</v>
      </c>
      <c r="S16" s="60">
        <v>-7926.208333333333</v>
      </c>
      <c r="T16" s="60">
        <v>-7926.208333333333</v>
      </c>
      <c r="U16" s="60">
        <v>-7926.208333333333</v>
      </c>
      <c r="V16" s="60">
        <v>-7926.208333333333</v>
      </c>
      <c r="W16" s="60">
        <v>-7926.208333333333</v>
      </c>
      <c r="X16" s="60">
        <v>-7926.208333333333</v>
      </c>
      <c r="Y16" s="60">
        <v>-7926.208333333333</v>
      </c>
      <c r="Z16" s="60">
        <v>-7926.208333333333</v>
      </c>
      <c r="AA16" s="60">
        <v>-7926.208333333333</v>
      </c>
      <c r="AB16" s="60">
        <v>-7926.208333333333</v>
      </c>
      <c r="AC16" s="60">
        <v>-7926.208333333333</v>
      </c>
      <c r="AD16" s="60">
        <v>-7926.208333333333</v>
      </c>
      <c r="AE16" s="60">
        <v>-7926.208333333333</v>
      </c>
      <c r="AF16" s="60">
        <v>-7926.208333333333</v>
      </c>
      <c r="AG16" s="60">
        <v>-7926.208333333333</v>
      </c>
      <c r="AH16" s="60">
        <v>-7926.208333333333</v>
      </c>
      <c r="AI16" s="60">
        <v>-7926.208333333333</v>
      </c>
      <c r="AJ16" s="60">
        <v>-7926.208333333333</v>
      </c>
      <c r="AK16" s="60">
        <v>-7926.208333333333</v>
      </c>
      <c r="AL16" s="60">
        <v>-7926.208333333333</v>
      </c>
      <c r="AM16" s="60">
        <v>-7926.208333333333</v>
      </c>
      <c r="AN16" s="60">
        <v>-95114.5</v>
      </c>
    </row>
    <row r="17" spans="1:40" x14ac:dyDescent="0.2">
      <c r="A17" s="59" t="s">
        <v>1258</v>
      </c>
      <c r="B17" s="59" t="s">
        <v>1259</v>
      </c>
      <c r="C17" s="59" t="str">
        <f t="shared" si="13"/>
        <v>304600</v>
      </c>
      <c r="D17" s="59" t="str">
        <f>IFERROR(VLOOKUP(C17,'UPIS Acct PP to SAP mapping'!$C$6:$F$81,4,FALSE),0)</f>
        <v>BUILDING</v>
      </c>
      <c r="E17" s="60">
        <v>5322910.5400000019</v>
      </c>
      <c r="F17" s="60">
        <v>-10958.519166666667</v>
      </c>
      <c r="G17" s="60">
        <v>-10958.519166666667</v>
      </c>
      <c r="H17" s="60">
        <v>-10958.519166666667</v>
      </c>
      <c r="I17" s="60">
        <v>-10958.519166666667</v>
      </c>
      <c r="J17" s="60">
        <v>-10958.519166666667</v>
      </c>
      <c r="K17" s="60">
        <v>-10958.519166666667</v>
      </c>
      <c r="L17" s="60">
        <v>-10958.519166666667</v>
      </c>
      <c r="M17" s="60">
        <v>-10958.519166666667</v>
      </c>
      <c r="N17" s="60">
        <v>-10958.519166666667</v>
      </c>
      <c r="O17" s="60">
        <v>-10958.519166666667</v>
      </c>
      <c r="P17" s="60">
        <v>-10958.519166666667</v>
      </c>
      <c r="Q17" s="60">
        <v>-10958.519166666667</v>
      </c>
      <c r="R17" s="60">
        <v>-10958.519166666667</v>
      </c>
      <c r="S17" s="60">
        <v>-10958.519166666667</v>
      </c>
      <c r="T17" s="60">
        <v>-10958.519166666667</v>
      </c>
      <c r="U17" s="60">
        <v>-10958.519166666667</v>
      </c>
      <c r="V17" s="60">
        <v>-10958.519166666667</v>
      </c>
      <c r="W17" s="60">
        <v>-10958.519166666667</v>
      </c>
      <c r="X17" s="60">
        <v>-10958.519166666667</v>
      </c>
      <c r="Y17" s="60">
        <v>-10958.519166666667</v>
      </c>
      <c r="Z17" s="60">
        <v>-10958.519166666667</v>
      </c>
      <c r="AA17" s="60">
        <v>-10958.519166666667</v>
      </c>
      <c r="AB17" s="60">
        <v>-10958.519166666667</v>
      </c>
      <c r="AC17" s="60">
        <v>-10958.519166666667</v>
      </c>
      <c r="AD17" s="60">
        <v>-10958.519166666667</v>
      </c>
      <c r="AE17" s="60">
        <v>-10958.519166666667</v>
      </c>
      <c r="AF17" s="60">
        <v>-10958.519166666667</v>
      </c>
      <c r="AG17" s="60">
        <v>-10958.519166666667</v>
      </c>
      <c r="AH17" s="60">
        <v>-10958.519166666667</v>
      </c>
      <c r="AI17" s="60">
        <v>-10958.519166666667</v>
      </c>
      <c r="AJ17" s="60">
        <v>-10958.519166666667</v>
      </c>
      <c r="AK17" s="60">
        <v>-10958.519166666667</v>
      </c>
      <c r="AL17" s="60">
        <v>-10958.519166666667</v>
      </c>
      <c r="AM17" s="60">
        <v>-10958.519166666667</v>
      </c>
      <c r="AN17" s="60">
        <v>-131502.23000000001</v>
      </c>
    </row>
    <row r="18" spans="1:40" x14ac:dyDescent="0.2">
      <c r="A18" s="59" t="s">
        <v>1258</v>
      </c>
      <c r="B18" s="59" t="s">
        <v>1261</v>
      </c>
      <c r="C18" s="59" t="str">
        <f t="shared" si="13"/>
        <v>304610</v>
      </c>
      <c r="D18" s="59" t="str">
        <f>IFERROR(VLOOKUP(C18,'UPIS Acct PP to SAP mapping'!$C$6:$F$81,4,FALSE),0)</f>
        <v>BUILDING</v>
      </c>
      <c r="E18" s="60">
        <v>0</v>
      </c>
      <c r="F18" s="60">
        <v>0</v>
      </c>
      <c r="G18" s="60">
        <v>0</v>
      </c>
      <c r="H18" s="60">
        <v>0</v>
      </c>
      <c r="I18" s="60">
        <v>0</v>
      </c>
      <c r="J18" s="60">
        <v>0</v>
      </c>
      <c r="K18" s="60">
        <v>0</v>
      </c>
      <c r="L18" s="60">
        <v>0</v>
      </c>
      <c r="M18" s="60">
        <v>0</v>
      </c>
      <c r="N18" s="60">
        <v>0</v>
      </c>
      <c r="O18" s="60">
        <v>0</v>
      </c>
      <c r="P18" s="60">
        <v>0</v>
      </c>
      <c r="Q18" s="60">
        <v>0</v>
      </c>
      <c r="R18" s="60">
        <v>0</v>
      </c>
      <c r="S18" s="60">
        <v>0</v>
      </c>
      <c r="T18" s="60">
        <v>0</v>
      </c>
      <c r="U18" s="60">
        <v>0</v>
      </c>
      <c r="V18" s="60">
        <v>0</v>
      </c>
      <c r="W18" s="60">
        <v>0</v>
      </c>
      <c r="X18" s="60">
        <v>0</v>
      </c>
      <c r="Y18" s="60">
        <v>0</v>
      </c>
      <c r="Z18" s="60">
        <v>0</v>
      </c>
      <c r="AA18" s="60">
        <v>0</v>
      </c>
      <c r="AB18" s="60">
        <v>0</v>
      </c>
      <c r="AC18" s="60">
        <v>0</v>
      </c>
      <c r="AD18" s="60">
        <v>0</v>
      </c>
      <c r="AE18" s="60">
        <v>0</v>
      </c>
      <c r="AF18" s="60">
        <v>0</v>
      </c>
      <c r="AG18" s="60">
        <v>0</v>
      </c>
      <c r="AH18" s="60">
        <v>0</v>
      </c>
      <c r="AI18" s="60">
        <v>0</v>
      </c>
      <c r="AJ18" s="60">
        <v>0</v>
      </c>
      <c r="AK18" s="60">
        <v>0</v>
      </c>
      <c r="AL18" s="60">
        <v>0</v>
      </c>
      <c r="AM18" s="60">
        <v>0</v>
      </c>
      <c r="AN18" s="60">
        <v>0</v>
      </c>
    </row>
    <row r="19" spans="1:40" x14ac:dyDescent="0.2">
      <c r="A19" s="59" t="s">
        <v>1258</v>
      </c>
      <c r="B19" s="59" t="s">
        <v>1263</v>
      </c>
      <c r="C19" s="59" t="str">
        <f t="shared" si="13"/>
        <v>304700</v>
      </c>
      <c r="D19" s="59" t="str">
        <f>IFERROR(VLOOKUP(C19,'UPIS Acct PP to SAP mapping'!$C$6:$F$81,4,FALSE),0)</f>
        <v>BUILDING</v>
      </c>
      <c r="E19" s="60">
        <v>1823845.28</v>
      </c>
      <c r="F19" s="60">
        <v>-357.54583333333335</v>
      </c>
      <c r="G19" s="60">
        <v>-357.54583333333335</v>
      </c>
      <c r="H19" s="60">
        <v>-357.54583333333335</v>
      </c>
      <c r="I19" s="60">
        <v>-357.54583333333335</v>
      </c>
      <c r="J19" s="60">
        <v>-357.54583333333335</v>
      </c>
      <c r="K19" s="60">
        <v>-357.54583333333335</v>
      </c>
      <c r="L19" s="60">
        <v>-357.54583333333335</v>
      </c>
      <c r="M19" s="60">
        <v>-357.54583333333335</v>
      </c>
      <c r="N19" s="60">
        <v>-357.54583333333335</v>
      </c>
      <c r="O19" s="60">
        <v>-357.54583333333335</v>
      </c>
      <c r="P19" s="60">
        <v>-357.54583333333335</v>
      </c>
      <c r="Q19" s="60">
        <v>-357.54583333333335</v>
      </c>
      <c r="R19" s="60">
        <v>-357.54583333333335</v>
      </c>
      <c r="S19" s="60">
        <v>-357.54583333333335</v>
      </c>
      <c r="T19" s="60">
        <v>-357.54583333333335</v>
      </c>
      <c r="U19" s="60">
        <v>-357.54583333333335</v>
      </c>
      <c r="V19" s="60">
        <v>-357.54583333333335</v>
      </c>
      <c r="W19" s="60">
        <v>-357.54583333333335</v>
      </c>
      <c r="X19" s="60">
        <v>-357.54583333333335</v>
      </c>
      <c r="Y19" s="60">
        <v>-357.54583333333335</v>
      </c>
      <c r="Z19" s="60">
        <v>-357.54583333333335</v>
      </c>
      <c r="AA19" s="60">
        <v>-357.54583333333335</v>
      </c>
      <c r="AB19" s="60">
        <v>-357.54583333333335</v>
      </c>
      <c r="AC19" s="60">
        <v>-357.54583333333335</v>
      </c>
      <c r="AD19" s="60">
        <v>-357.54583333333335</v>
      </c>
      <c r="AE19" s="60">
        <v>-357.54583333333335</v>
      </c>
      <c r="AF19" s="60">
        <v>-357.54583333333335</v>
      </c>
      <c r="AG19" s="60">
        <v>-357.54583333333335</v>
      </c>
      <c r="AH19" s="60">
        <v>-357.54583333333335</v>
      </c>
      <c r="AI19" s="60">
        <v>-357.54583333333335</v>
      </c>
      <c r="AJ19" s="60">
        <v>-357.54583333333335</v>
      </c>
      <c r="AK19" s="60">
        <v>-357.54583333333335</v>
      </c>
      <c r="AL19" s="60">
        <v>-357.54583333333335</v>
      </c>
      <c r="AM19" s="60">
        <v>-357.54583333333335</v>
      </c>
      <c r="AN19" s="60">
        <v>-4290.55</v>
      </c>
    </row>
    <row r="20" spans="1:40" x14ac:dyDescent="0.2">
      <c r="A20" s="59" t="s">
        <v>1258</v>
      </c>
      <c r="B20" s="59" t="s">
        <v>1265</v>
      </c>
      <c r="C20" s="59" t="str">
        <f t="shared" si="13"/>
        <v>304800</v>
      </c>
      <c r="D20" s="59" t="str">
        <f>IFERROR(VLOOKUP(C20,'UPIS Acct PP to SAP mapping'!$C$6:$F$81,4,FALSE),0)</f>
        <v>BUILDING</v>
      </c>
      <c r="E20" s="60">
        <v>1180333.25</v>
      </c>
      <c r="F20" s="60">
        <v>-721.63638888888897</v>
      </c>
      <c r="G20" s="60">
        <v>-721.63638888888897</v>
      </c>
      <c r="H20" s="60">
        <v>-721.63638888888897</v>
      </c>
      <c r="I20" s="60">
        <v>-721.63638888888897</v>
      </c>
      <c r="J20" s="60">
        <v>-721.63638888888897</v>
      </c>
      <c r="K20" s="60">
        <v>-721.63638888888897</v>
      </c>
      <c r="L20" s="60">
        <v>-721.63638888888897</v>
      </c>
      <c r="M20" s="60">
        <v>-721.63638888888897</v>
      </c>
      <c r="N20" s="60">
        <v>-721.63638888888897</v>
      </c>
      <c r="O20" s="60">
        <v>-721.63638888888897</v>
      </c>
      <c r="P20" s="60">
        <v>-721.63638888888897</v>
      </c>
      <c r="Q20" s="60">
        <v>-721.63638888888897</v>
      </c>
      <c r="R20" s="60">
        <v>-721.63638888888897</v>
      </c>
      <c r="S20" s="60">
        <v>-721.63638888888897</v>
      </c>
      <c r="T20" s="60">
        <v>-721.63638888888897</v>
      </c>
      <c r="U20" s="60">
        <v>-721.63638888888897</v>
      </c>
      <c r="V20" s="60">
        <v>-721.63638888888897</v>
      </c>
      <c r="W20" s="60">
        <v>-721.63638888888897</v>
      </c>
      <c r="X20" s="60">
        <v>-721.63638888888897</v>
      </c>
      <c r="Y20" s="60">
        <v>-721.63638888888897</v>
      </c>
      <c r="Z20" s="60">
        <v>-721.63638888888897</v>
      </c>
      <c r="AA20" s="60">
        <v>-721.63638888888897</v>
      </c>
      <c r="AB20" s="60">
        <v>-721.63638888888897</v>
      </c>
      <c r="AC20" s="60">
        <v>-721.63638888888897</v>
      </c>
      <c r="AD20" s="60">
        <v>-721.63638888888897</v>
      </c>
      <c r="AE20" s="60">
        <v>-721.63638888888897</v>
      </c>
      <c r="AF20" s="60">
        <v>-721.63638888888897</v>
      </c>
      <c r="AG20" s="60">
        <v>-721.63638888888897</v>
      </c>
      <c r="AH20" s="60">
        <v>-721.63638888888897</v>
      </c>
      <c r="AI20" s="60">
        <v>-721.63638888888897</v>
      </c>
      <c r="AJ20" s="60">
        <v>-721.63638888888897</v>
      </c>
      <c r="AK20" s="60">
        <v>-721.63638888888897</v>
      </c>
      <c r="AL20" s="60">
        <v>-721.63638888888897</v>
      </c>
      <c r="AM20" s="60">
        <v>-721.63638888888897</v>
      </c>
      <c r="AN20" s="60">
        <v>-8659.6366666666672</v>
      </c>
    </row>
    <row r="21" spans="1:40" x14ac:dyDescent="0.2">
      <c r="A21" s="59" t="s">
        <v>1270</v>
      </c>
      <c r="B21" s="59" t="s">
        <v>1267</v>
      </c>
      <c r="C21" s="59" t="str">
        <f t="shared" si="13"/>
        <v>305000</v>
      </c>
      <c r="D21" s="59" t="str">
        <f>IFERROR(VLOOKUP(C21,'UPIS Acct PP to SAP mapping'!$C$6:$F$81,4,FALSE),0)</f>
        <v>WATER</v>
      </c>
      <c r="E21" s="60">
        <v>819259.9800000001</v>
      </c>
      <c r="F21" s="60">
        <v>0</v>
      </c>
      <c r="G21" s="60">
        <v>0</v>
      </c>
      <c r="H21" s="60">
        <v>0</v>
      </c>
      <c r="I21" s="60">
        <v>0</v>
      </c>
      <c r="J21" s="60">
        <v>0</v>
      </c>
      <c r="K21" s="60">
        <v>0</v>
      </c>
      <c r="L21" s="60">
        <v>0</v>
      </c>
      <c r="M21" s="60">
        <v>0</v>
      </c>
      <c r="N21" s="60">
        <v>0</v>
      </c>
      <c r="O21" s="60">
        <v>0</v>
      </c>
      <c r="P21" s="60">
        <v>0</v>
      </c>
      <c r="Q21" s="60">
        <v>0</v>
      </c>
      <c r="R21" s="60">
        <v>0</v>
      </c>
      <c r="S21" s="60">
        <v>0</v>
      </c>
      <c r="T21" s="60">
        <v>0</v>
      </c>
      <c r="U21" s="60">
        <v>0</v>
      </c>
      <c r="V21" s="60">
        <v>0</v>
      </c>
      <c r="W21" s="60">
        <v>0</v>
      </c>
      <c r="X21" s="60">
        <v>0</v>
      </c>
      <c r="Y21" s="60">
        <v>0</v>
      </c>
      <c r="Z21" s="60">
        <v>0</v>
      </c>
      <c r="AA21" s="60">
        <v>0</v>
      </c>
      <c r="AB21" s="60">
        <v>0</v>
      </c>
      <c r="AC21" s="60">
        <v>0</v>
      </c>
      <c r="AD21" s="60">
        <v>0</v>
      </c>
      <c r="AE21" s="60">
        <v>0</v>
      </c>
      <c r="AF21" s="60">
        <v>0</v>
      </c>
      <c r="AG21" s="60">
        <v>0</v>
      </c>
      <c r="AH21" s="60">
        <v>0</v>
      </c>
      <c r="AI21" s="60">
        <v>0</v>
      </c>
      <c r="AJ21" s="60">
        <v>0</v>
      </c>
      <c r="AK21" s="60">
        <v>0</v>
      </c>
      <c r="AL21" s="60">
        <v>0</v>
      </c>
      <c r="AM21" s="60">
        <v>0</v>
      </c>
      <c r="AN21" s="60">
        <v>0</v>
      </c>
    </row>
    <row r="22" spans="1:40" x14ac:dyDescent="0.2">
      <c r="A22" s="59" t="s">
        <v>1274</v>
      </c>
      <c r="B22" s="59" t="s">
        <v>1271</v>
      </c>
      <c r="C22" s="59" t="str">
        <f t="shared" si="13"/>
        <v>306000</v>
      </c>
      <c r="D22" s="59" t="str">
        <f>IFERROR(VLOOKUP(C22,'UPIS Acct PP to SAP mapping'!$C$6:$F$81,4,FALSE),0)</f>
        <v>WATER</v>
      </c>
      <c r="E22" s="60">
        <v>1679930.5599999998</v>
      </c>
      <c r="F22" s="60">
        <v>0</v>
      </c>
      <c r="G22" s="60">
        <v>0</v>
      </c>
      <c r="H22" s="60">
        <v>0</v>
      </c>
      <c r="I22" s="60">
        <v>0</v>
      </c>
      <c r="J22" s="60">
        <v>0</v>
      </c>
      <c r="K22" s="60">
        <v>0</v>
      </c>
      <c r="L22" s="60">
        <v>0</v>
      </c>
      <c r="M22" s="60">
        <v>0</v>
      </c>
      <c r="N22" s="60">
        <v>0</v>
      </c>
      <c r="O22" s="60">
        <v>0</v>
      </c>
      <c r="P22" s="60">
        <v>0</v>
      </c>
      <c r="Q22" s="60">
        <v>0</v>
      </c>
      <c r="R22" s="60">
        <v>0</v>
      </c>
      <c r="S22" s="60">
        <v>0</v>
      </c>
      <c r="T22" s="60">
        <v>0</v>
      </c>
      <c r="U22" s="60">
        <v>0</v>
      </c>
      <c r="V22" s="60">
        <v>0</v>
      </c>
      <c r="W22" s="60">
        <v>0</v>
      </c>
      <c r="X22" s="60">
        <v>0</v>
      </c>
      <c r="Y22" s="60">
        <v>0</v>
      </c>
      <c r="Z22" s="60">
        <v>0</v>
      </c>
      <c r="AA22" s="60">
        <v>0</v>
      </c>
      <c r="AB22" s="60">
        <v>0</v>
      </c>
      <c r="AC22" s="60">
        <v>0</v>
      </c>
      <c r="AD22" s="60">
        <v>0</v>
      </c>
      <c r="AE22" s="60">
        <v>0</v>
      </c>
      <c r="AF22" s="60">
        <v>0</v>
      </c>
      <c r="AG22" s="60">
        <v>0</v>
      </c>
      <c r="AH22" s="60">
        <v>0</v>
      </c>
      <c r="AI22" s="60">
        <v>0</v>
      </c>
      <c r="AJ22" s="60">
        <v>0</v>
      </c>
      <c r="AK22" s="60">
        <v>0</v>
      </c>
      <c r="AL22" s="60">
        <v>0</v>
      </c>
      <c r="AM22" s="60">
        <v>0</v>
      </c>
      <c r="AN22" s="60">
        <v>0</v>
      </c>
    </row>
    <row r="23" spans="1:40" x14ac:dyDescent="0.2">
      <c r="A23" s="59" t="s">
        <v>1278</v>
      </c>
      <c r="B23" s="59" t="s">
        <v>1275</v>
      </c>
      <c r="C23" s="59" t="str">
        <f t="shared" si="13"/>
        <v>309000</v>
      </c>
      <c r="D23" s="59" t="str">
        <f>IFERROR(VLOOKUP(C23,'UPIS Acct PP to SAP mapping'!$C$6:$F$81,4,FALSE),0)</f>
        <v>WATER</v>
      </c>
      <c r="E23" s="60">
        <v>18618475.289999995</v>
      </c>
      <c r="F23" s="60">
        <v>0</v>
      </c>
      <c r="G23" s="60">
        <v>0</v>
      </c>
      <c r="H23" s="60">
        <v>0</v>
      </c>
      <c r="I23" s="60">
        <v>0</v>
      </c>
      <c r="J23" s="60">
        <v>0</v>
      </c>
      <c r="K23" s="60">
        <v>0</v>
      </c>
      <c r="L23" s="60">
        <v>0</v>
      </c>
      <c r="M23" s="60">
        <v>0</v>
      </c>
      <c r="N23" s="60">
        <v>0</v>
      </c>
      <c r="O23" s="60">
        <v>0</v>
      </c>
      <c r="P23" s="60">
        <v>0</v>
      </c>
      <c r="Q23" s="60">
        <v>0</v>
      </c>
      <c r="R23" s="60">
        <v>0</v>
      </c>
      <c r="S23" s="60">
        <v>0</v>
      </c>
      <c r="T23" s="60">
        <v>0</v>
      </c>
      <c r="U23" s="60">
        <v>0</v>
      </c>
      <c r="V23" s="60">
        <v>0</v>
      </c>
      <c r="W23" s="60">
        <v>0</v>
      </c>
      <c r="X23" s="60">
        <v>0</v>
      </c>
      <c r="Y23" s="60">
        <v>0</v>
      </c>
      <c r="Z23" s="60">
        <v>0</v>
      </c>
      <c r="AA23" s="60">
        <v>0</v>
      </c>
      <c r="AB23" s="60">
        <v>-696.12111111111108</v>
      </c>
      <c r="AC23" s="60">
        <v>-696.12111111111108</v>
      </c>
      <c r="AD23" s="60">
        <v>-696.12111111111108</v>
      </c>
      <c r="AE23" s="60">
        <v>-696.12111111111108</v>
      </c>
      <c r="AF23" s="60">
        <v>-696.12111111111108</v>
      </c>
      <c r="AG23" s="60">
        <v>-696.12111111111108</v>
      </c>
      <c r="AH23" s="60">
        <v>-696.12111111111108</v>
      </c>
      <c r="AI23" s="60">
        <v>-696.12111111111108</v>
      </c>
      <c r="AJ23" s="60">
        <v>-696.12111111111108</v>
      </c>
      <c r="AK23" s="60">
        <v>-696.12111111111108</v>
      </c>
      <c r="AL23" s="60">
        <v>-696.12111111111108</v>
      </c>
      <c r="AM23" s="60">
        <v>-696.12111111111108</v>
      </c>
      <c r="AN23" s="60">
        <v>-8353.4533333333329</v>
      </c>
    </row>
    <row r="24" spans="1:40" x14ac:dyDescent="0.2">
      <c r="A24" s="59" t="s">
        <v>1282</v>
      </c>
      <c r="B24" s="59" t="s">
        <v>1279</v>
      </c>
      <c r="C24" s="59" t="str">
        <f t="shared" si="13"/>
        <v>310000</v>
      </c>
      <c r="D24" s="59" t="str">
        <f>IFERROR(VLOOKUP(C24,'UPIS Acct PP to SAP mapping'!$C$6:$F$81,4,FALSE),0)</f>
        <v>WATER</v>
      </c>
      <c r="E24" s="60">
        <v>5678201.46</v>
      </c>
      <c r="F24" s="60">
        <v>-696.12111111111108</v>
      </c>
      <c r="G24" s="60">
        <v>-696.12111111111108</v>
      </c>
      <c r="H24" s="60">
        <v>-696.12111111111108</v>
      </c>
      <c r="I24" s="60">
        <v>-696.12111111111108</v>
      </c>
      <c r="J24" s="60">
        <v>-696.12111111111108</v>
      </c>
      <c r="K24" s="60">
        <v>-696.12111111111108</v>
      </c>
      <c r="L24" s="60">
        <v>-696.12111111111108</v>
      </c>
      <c r="M24" s="60">
        <v>-696.12111111111108</v>
      </c>
      <c r="N24" s="60">
        <v>-696.12111111111108</v>
      </c>
      <c r="O24" s="60">
        <v>-696.12111111111108</v>
      </c>
      <c r="P24" s="60">
        <v>-696.12111111111108</v>
      </c>
      <c r="Q24" s="60">
        <v>-696.12111111111108</v>
      </c>
      <c r="R24" s="60">
        <v>-696.12111111111108</v>
      </c>
      <c r="S24" s="60">
        <v>-696.12111111111108</v>
      </c>
      <c r="T24" s="60">
        <v>-696.12111111111108</v>
      </c>
      <c r="U24" s="60">
        <v>-696.12111111111108</v>
      </c>
      <c r="V24" s="60">
        <v>-696.12111111111108</v>
      </c>
      <c r="W24" s="60">
        <v>-696.12111111111108</v>
      </c>
      <c r="X24" s="60">
        <v>-696.12111111111108</v>
      </c>
      <c r="Y24" s="60">
        <v>-696.12111111111108</v>
      </c>
      <c r="Z24" s="60">
        <v>-696.12111111111108</v>
      </c>
      <c r="AA24" s="60">
        <v>-696.12111111111108</v>
      </c>
      <c r="AB24" s="60">
        <v>0</v>
      </c>
      <c r="AC24" s="60">
        <v>0</v>
      </c>
      <c r="AD24" s="60">
        <v>0</v>
      </c>
      <c r="AE24" s="60">
        <v>0</v>
      </c>
      <c r="AF24" s="60">
        <v>0</v>
      </c>
      <c r="AG24" s="60">
        <v>0</v>
      </c>
      <c r="AH24" s="60">
        <v>0</v>
      </c>
      <c r="AI24" s="60">
        <v>0</v>
      </c>
      <c r="AJ24" s="60">
        <v>0</v>
      </c>
      <c r="AK24" s="60">
        <v>0</v>
      </c>
      <c r="AL24" s="60">
        <v>0</v>
      </c>
      <c r="AM24" s="60">
        <v>0</v>
      </c>
      <c r="AN24" s="60">
        <v>0</v>
      </c>
    </row>
    <row r="25" spans="1:40" x14ac:dyDescent="0.2">
      <c r="A25" s="127">
        <v>10131100</v>
      </c>
      <c r="B25" s="59" t="s">
        <v>1283</v>
      </c>
      <c r="C25" s="59" t="str">
        <f t="shared" si="13"/>
        <v>311000</v>
      </c>
      <c r="D25" s="59" t="str">
        <f>IFERROR(VLOOKUP(C25,'UPIS Acct PP to SAP mapping'!$C$6:$F$81,4,FALSE),0)</f>
        <v>WATER</v>
      </c>
      <c r="E25" s="60">
        <v>0</v>
      </c>
      <c r="F25" s="60">
        <v>0</v>
      </c>
      <c r="G25" s="60">
        <v>0</v>
      </c>
      <c r="H25" s="60">
        <v>0</v>
      </c>
      <c r="I25" s="60">
        <v>0</v>
      </c>
      <c r="J25" s="60">
        <v>0</v>
      </c>
      <c r="K25" s="60">
        <v>0</v>
      </c>
      <c r="L25" s="60">
        <v>0</v>
      </c>
      <c r="M25" s="60">
        <v>0</v>
      </c>
      <c r="N25" s="60">
        <v>0</v>
      </c>
      <c r="O25" s="60">
        <v>0</v>
      </c>
      <c r="P25" s="60">
        <v>0</v>
      </c>
      <c r="Q25" s="60">
        <v>0</v>
      </c>
      <c r="R25" s="60">
        <v>0</v>
      </c>
      <c r="S25" s="60">
        <v>0</v>
      </c>
      <c r="T25" s="60">
        <v>0</v>
      </c>
      <c r="U25" s="60">
        <v>0</v>
      </c>
      <c r="V25" s="60">
        <v>0</v>
      </c>
      <c r="W25" s="60">
        <v>0</v>
      </c>
      <c r="X25" s="60">
        <v>0</v>
      </c>
      <c r="Y25" s="60">
        <v>0</v>
      </c>
      <c r="Z25" s="60">
        <v>0</v>
      </c>
      <c r="AA25" s="60">
        <v>0</v>
      </c>
      <c r="AB25" s="60">
        <v>0</v>
      </c>
      <c r="AC25" s="60">
        <v>0</v>
      </c>
      <c r="AD25" s="60">
        <v>0</v>
      </c>
      <c r="AE25" s="60">
        <v>0</v>
      </c>
      <c r="AF25" s="60">
        <v>0</v>
      </c>
      <c r="AG25" s="60">
        <v>0</v>
      </c>
      <c r="AH25" s="60">
        <v>0</v>
      </c>
      <c r="AI25" s="60">
        <v>0</v>
      </c>
      <c r="AJ25" s="60">
        <v>0</v>
      </c>
      <c r="AK25" s="60">
        <v>0</v>
      </c>
      <c r="AL25" s="60">
        <v>0</v>
      </c>
      <c r="AM25" s="60">
        <v>0</v>
      </c>
      <c r="AN25" s="60">
        <v>0</v>
      </c>
    </row>
    <row r="26" spans="1:40" x14ac:dyDescent="0.2">
      <c r="A26" s="59" t="s">
        <v>1288</v>
      </c>
      <c r="B26" s="59" t="s">
        <v>1285</v>
      </c>
      <c r="C26" s="59" t="str">
        <f t="shared" si="13"/>
        <v>311200</v>
      </c>
      <c r="D26" s="59" t="str">
        <f>IFERROR(VLOOKUP(C26,'UPIS Acct PP to SAP mapping'!$C$6:$F$81,4,FALSE),0)</f>
        <v>WATER</v>
      </c>
      <c r="E26" s="60">
        <v>22342901.459999993</v>
      </c>
      <c r="F26" s="60">
        <v>-4754.3819444444443</v>
      </c>
      <c r="G26" s="60">
        <v>-4754.3819444444443</v>
      </c>
      <c r="H26" s="60">
        <v>-4754.3819444444443</v>
      </c>
      <c r="I26" s="60">
        <v>-4754.3819444444443</v>
      </c>
      <c r="J26" s="60">
        <v>-4754.3819444444443</v>
      </c>
      <c r="K26" s="60">
        <v>-4754.3819444444443</v>
      </c>
      <c r="L26" s="60">
        <v>-4754.3819444444443</v>
      </c>
      <c r="M26" s="60">
        <v>-4754.3819444444443</v>
      </c>
      <c r="N26" s="60">
        <v>-4754.3819444444443</v>
      </c>
      <c r="O26" s="60">
        <v>-4754.3819444444443</v>
      </c>
      <c r="P26" s="60">
        <v>-4754.3819444444443</v>
      </c>
      <c r="Q26" s="60">
        <v>-4754.3819444444443</v>
      </c>
      <c r="R26" s="60">
        <v>-4754.3819444444443</v>
      </c>
      <c r="S26" s="60">
        <v>-4754.3819444444443</v>
      </c>
      <c r="T26" s="60">
        <v>-4754.3819444444443</v>
      </c>
      <c r="U26" s="60">
        <v>-4754.3819444444443</v>
      </c>
      <c r="V26" s="60">
        <v>-4754.3819444444443</v>
      </c>
      <c r="W26" s="60">
        <v>-4754.3819444444443</v>
      </c>
      <c r="X26" s="60">
        <v>-4754.3819444444443</v>
      </c>
      <c r="Y26" s="60">
        <v>-4754.3819444444443</v>
      </c>
      <c r="Z26" s="60">
        <v>-4754.3819444444443</v>
      </c>
      <c r="AA26" s="60">
        <v>-4754.3819444444443</v>
      </c>
      <c r="AB26" s="60">
        <v>-4754.3819444444443</v>
      </c>
      <c r="AC26" s="60">
        <v>-4754.3819444444443</v>
      </c>
      <c r="AD26" s="60">
        <v>-4754.3819444444443</v>
      </c>
      <c r="AE26" s="60">
        <v>-4754.3819444444443</v>
      </c>
      <c r="AF26" s="60">
        <v>-4754.3819444444443</v>
      </c>
      <c r="AG26" s="60">
        <v>-4754.3819444444443</v>
      </c>
      <c r="AH26" s="60">
        <v>-4754.3819444444443</v>
      </c>
      <c r="AI26" s="60">
        <v>-4754.3819444444443</v>
      </c>
      <c r="AJ26" s="60">
        <v>-4754.3819444444443</v>
      </c>
      <c r="AK26" s="60">
        <v>-4754.3819444444443</v>
      </c>
      <c r="AL26" s="60">
        <v>-4754.3819444444443</v>
      </c>
      <c r="AM26" s="60">
        <v>-4754.3819444444443</v>
      </c>
      <c r="AN26" s="60">
        <v>-57052.583333333336</v>
      </c>
    </row>
    <row r="27" spans="1:40" x14ac:dyDescent="0.2">
      <c r="A27" s="59" t="s">
        <v>1291</v>
      </c>
      <c r="B27" s="59" t="s">
        <v>1289</v>
      </c>
      <c r="C27" s="59" t="str">
        <f t="shared" si="13"/>
        <v>311300</v>
      </c>
      <c r="D27" s="59" t="str">
        <f>IFERROR(VLOOKUP(C27,'UPIS Acct PP to SAP mapping'!$C$6:$F$81,4,FALSE),0)</f>
        <v>WATER</v>
      </c>
      <c r="E27" s="60">
        <v>349963.61</v>
      </c>
      <c r="F27" s="60">
        <v>0</v>
      </c>
      <c r="G27" s="60">
        <v>0</v>
      </c>
      <c r="H27" s="60">
        <v>0</v>
      </c>
      <c r="I27" s="60">
        <v>0</v>
      </c>
      <c r="J27" s="60">
        <v>0</v>
      </c>
      <c r="K27" s="60">
        <v>0</v>
      </c>
      <c r="L27" s="60">
        <v>0</v>
      </c>
      <c r="M27" s="60">
        <v>0</v>
      </c>
      <c r="N27" s="60">
        <v>0</v>
      </c>
      <c r="O27" s="60">
        <v>0</v>
      </c>
      <c r="P27" s="60">
        <v>0</v>
      </c>
      <c r="Q27" s="60">
        <v>0</v>
      </c>
      <c r="R27" s="60">
        <v>0</v>
      </c>
      <c r="S27" s="60">
        <v>0</v>
      </c>
      <c r="T27" s="60">
        <v>0</v>
      </c>
      <c r="U27" s="60">
        <v>0</v>
      </c>
      <c r="V27" s="60">
        <v>0</v>
      </c>
      <c r="W27" s="60">
        <v>0</v>
      </c>
      <c r="X27" s="60">
        <v>0</v>
      </c>
      <c r="Y27" s="60">
        <v>0</v>
      </c>
      <c r="Z27" s="60">
        <v>0</v>
      </c>
      <c r="AA27" s="60">
        <v>0</v>
      </c>
      <c r="AB27" s="60">
        <v>0</v>
      </c>
      <c r="AC27" s="60">
        <v>0</v>
      </c>
      <c r="AD27" s="60">
        <v>0</v>
      </c>
      <c r="AE27" s="60">
        <v>0</v>
      </c>
      <c r="AF27" s="60">
        <v>0</v>
      </c>
      <c r="AG27" s="60">
        <v>0</v>
      </c>
      <c r="AH27" s="60">
        <v>0</v>
      </c>
      <c r="AI27" s="60">
        <v>0</v>
      </c>
      <c r="AJ27" s="60">
        <v>0</v>
      </c>
      <c r="AK27" s="60">
        <v>0</v>
      </c>
      <c r="AL27" s="60">
        <v>0</v>
      </c>
      <c r="AM27" s="60">
        <v>0</v>
      </c>
      <c r="AN27" s="60">
        <v>0</v>
      </c>
    </row>
    <row r="28" spans="1:40" x14ac:dyDescent="0.2">
      <c r="A28" s="59" t="s">
        <v>1294</v>
      </c>
      <c r="B28" s="59" t="s">
        <v>1292</v>
      </c>
      <c r="C28" s="59" t="str">
        <f t="shared" si="13"/>
        <v>311400</v>
      </c>
      <c r="D28" s="59" t="str">
        <f>IFERROR(VLOOKUP(C28,'UPIS Acct PP to SAP mapping'!$C$6:$F$81,4,FALSE),0)</f>
        <v>WATER</v>
      </c>
      <c r="E28" s="60">
        <v>1015.16</v>
      </c>
      <c r="F28" s="60">
        <v>0</v>
      </c>
      <c r="G28" s="60">
        <v>0</v>
      </c>
      <c r="H28" s="60">
        <v>0</v>
      </c>
      <c r="I28" s="60">
        <v>0</v>
      </c>
      <c r="J28" s="60">
        <v>0</v>
      </c>
      <c r="K28" s="60">
        <v>0</v>
      </c>
      <c r="L28" s="60">
        <v>0</v>
      </c>
      <c r="M28" s="60">
        <v>0</v>
      </c>
      <c r="N28" s="60">
        <v>0</v>
      </c>
      <c r="O28" s="60">
        <v>0</v>
      </c>
      <c r="P28" s="60">
        <v>0</v>
      </c>
      <c r="Q28" s="60">
        <v>0</v>
      </c>
      <c r="R28" s="60">
        <v>0</v>
      </c>
      <c r="S28" s="60">
        <v>0</v>
      </c>
      <c r="T28" s="60">
        <v>0</v>
      </c>
      <c r="U28" s="60">
        <v>0</v>
      </c>
      <c r="V28" s="60">
        <v>0</v>
      </c>
      <c r="W28" s="60">
        <v>0</v>
      </c>
      <c r="X28" s="60">
        <v>0</v>
      </c>
      <c r="Y28" s="60">
        <v>0</v>
      </c>
      <c r="Z28" s="60">
        <v>0</v>
      </c>
      <c r="AA28" s="60">
        <v>0</v>
      </c>
      <c r="AB28" s="60">
        <v>0</v>
      </c>
      <c r="AC28" s="60">
        <v>0</v>
      </c>
      <c r="AD28" s="60">
        <v>0</v>
      </c>
      <c r="AE28" s="60">
        <v>0</v>
      </c>
      <c r="AF28" s="60">
        <v>0</v>
      </c>
      <c r="AG28" s="60">
        <v>0</v>
      </c>
      <c r="AH28" s="60">
        <v>0</v>
      </c>
      <c r="AI28" s="60">
        <v>0</v>
      </c>
      <c r="AJ28" s="60">
        <v>0</v>
      </c>
      <c r="AK28" s="60">
        <v>0</v>
      </c>
      <c r="AL28" s="60">
        <v>0</v>
      </c>
      <c r="AM28" s="60">
        <v>0</v>
      </c>
      <c r="AN28" s="60">
        <v>0</v>
      </c>
    </row>
    <row r="29" spans="1:40" x14ac:dyDescent="0.2">
      <c r="A29" s="59" t="s">
        <v>1850</v>
      </c>
      <c r="B29" s="59" t="s">
        <v>1295</v>
      </c>
      <c r="C29" s="59" t="str">
        <f t="shared" si="13"/>
        <v>311500</v>
      </c>
      <c r="D29" s="59" t="str">
        <f>IFERROR(VLOOKUP(C29,'UPIS Acct PP to SAP mapping'!$C$6:$F$81,4,FALSE),0)</f>
        <v>WATER</v>
      </c>
      <c r="E29" s="60">
        <v>0</v>
      </c>
      <c r="F29" s="60">
        <v>0</v>
      </c>
      <c r="G29" s="60">
        <v>0</v>
      </c>
      <c r="H29" s="60">
        <v>0</v>
      </c>
      <c r="I29" s="60">
        <v>0</v>
      </c>
      <c r="J29" s="60">
        <v>0</v>
      </c>
      <c r="K29" s="60">
        <v>0</v>
      </c>
      <c r="L29" s="60">
        <v>0</v>
      </c>
      <c r="M29" s="60">
        <v>0</v>
      </c>
      <c r="N29" s="60">
        <v>0</v>
      </c>
      <c r="O29" s="60">
        <v>0</v>
      </c>
      <c r="P29" s="60">
        <v>0</v>
      </c>
      <c r="Q29" s="60">
        <v>0</v>
      </c>
      <c r="R29" s="60">
        <v>0</v>
      </c>
      <c r="S29" s="60">
        <v>0</v>
      </c>
      <c r="T29" s="60">
        <v>0</v>
      </c>
      <c r="U29" s="60">
        <v>0</v>
      </c>
      <c r="V29" s="60">
        <v>0</v>
      </c>
      <c r="W29" s="60">
        <v>0</v>
      </c>
      <c r="X29" s="60">
        <v>0</v>
      </c>
      <c r="Y29" s="60">
        <v>0</v>
      </c>
      <c r="Z29" s="60">
        <v>0</v>
      </c>
      <c r="AA29" s="60">
        <v>0</v>
      </c>
      <c r="AB29" s="60">
        <v>0</v>
      </c>
      <c r="AC29" s="60">
        <v>0</v>
      </c>
      <c r="AD29" s="60">
        <v>0</v>
      </c>
      <c r="AE29" s="60">
        <v>0</v>
      </c>
      <c r="AF29" s="60">
        <v>0</v>
      </c>
      <c r="AG29" s="60">
        <v>0</v>
      </c>
      <c r="AH29" s="60">
        <v>0</v>
      </c>
      <c r="AI29" s="60">
        <v>0</v>
      </c>
      <c r="AJ29" s="60">
        <v>0</v>
      </c>
      <c r="AK29" s="60">
        <v>0</v>
      </c>
      <c r="AL29" s="60">
        <v>0</v>
      </c>
      <c r="AM29" s="60">
        <v>0</v>
      </c>
      <c r="AN29" s="60">
        <v>0</v>
      </c>
    </row>
    <row r="30" spans="1:40" x14ac:dyDescent="0.2">
      <c r="A30" s="59" t="s">
        <v>1299</v>
      </c>
      <c r="B30" s="59" t="s">
        <v>1297</v>
      </c>
      <c r="C30" s="59" t="str">
        <f t="shared" si="13"/>
        <v>311520</v>
      </c>
      <c r="D30" s="59" t="str">
        <f>IFERROR(VLOOKUP(C30,'UPIS Acct PP to SAP mapping'!$C$6:$F$81,4,FALSE),0)</f>
        <v>WATER</v>
      </c>
      <c r="E30" s="60">
        <v>17242414.74000001</v>
      </c>
      <c r="F30" s="60">
        <v>-1158.25</v>
      </c>
      <c r="G30" s="60">
        <v>-1158.25</v>
      </c>
      <c r="H30" s="60">
        <v>-1158.25</v>
      </c>
      <c r="I30" s="60">
        <v>-1158.25</v>
      </c>
      <c r="J30" s="60">
        <v>-1158.25</v>
      </c>
      <c r="K30" s="60">
        <v>-1158.25</v>
      </c>
      <c r="L30" s="60">
        <v>-1158.25</v>
      </c>
      <c r="M30" s="60">
        <v>-1158.25</v>
      </c>
      <c r="N30" s="60">
        <v>-1158.25</v>
      </c>
      <c r="O30" s="60">
        <v>-1158.25</v>
      </c>
      <c r="P30" s="60">
        <v>-1158.25</v>
      </c>
      <c r="Q30" s="60">
        <v>-1158.25</v>
      </c>
      <c r="R30" s="60">
        <v>-1158.25</v>
      </c>
      <c r="S30" s="60">
        <v>-1158.25</v>
      </c>
      <c r="T30" s="60">
        <v>-1158.25</v>
      </c>
      <c r="U30" s="60">
        <v>-1158.25</v>
      </c>
      <c r="V30" s="60">
        <v>-1158.25</v>
      </c>
      <c r="W30" s="60">
        <v>-1158.25</v>
      </c>
      <c r="X30" s="60">
        <v>-1158.25</v>
      </c>
      <c r="Y30" s="60">
        <v>-1158.25</v>
      </c>
      <c r="Z30" s="60">
        <v>-1158.25</v>
      </c>
      <c r="AA30" s="60">
        <v>-1158.25</v>
      </c>
      <c r="AB30" s="60">
        <v>-1158.25</v>
      </c>
      <c r="AC30" s="60">
        <v>-1158.25</v>
      </c>
      <c r="AD30" s="60">
        <v>-1158.25</v>
      </c>
      <c r="AE30" s="60">
        <v>-1158.25</v>
      </c>
      <c r="AF30" s="60">
        <v>-1158.25</v>
      </c>
      <c r="AG30" s="60">
        <v>-1158.25</v>
      </c>
      <c r="AH30" s="60">
        <v>-1158.25</v>
      </c>
      <c r="AI30" s="60">
        <v>-1158.25</v>
      </c>
      <c r="AJ30" s="60">
        <v>-1158.25</v>
      </c>
      <c r="AK30" s="60">
        <v>-1158.25</v>
      </c>
      <c r="AL30" s="60">
        <v>-1158.25</v>
      </c>
      <c r="AM30" s="60">
        <v>-1158.25</v>
      </c>
      <c r="AN30" s="60">
        <v>-13899</v>
      </c>
    </row>
    <row r="31" spans="1:40" x14ac:dyDescent="0.2">
      <c r="A31" s="59" t="s">
        <v>1303</v>
      </c>
      <c r="B31" s="59" t="s">
        <v>1300</v>
      </c>
      <c r="C31" s="59" t="str">
        <f t="shared" si="13"/>
        <v>311530</v>
      </c>
      <c r="D31" s="59" t="str">
        <f>IFERROR(VLOOKUP(C31,'UPIS Acct PP to SAP mapping'!$C$6:$F$81,4,FALSE),0)</f>
        <v>WATER</v>
      </c>
      <c r="E31" s="60">
        <v>2706282.9</v>
      </c>
      <c r="F31" s="60">
        <v>-1716.5325</v>
      </c>
      <c r="G31" s="60">
        <v>-1716.5325</v>
      </c>
      <c r="H31" s="60">
        <v>-1716.5325</v>
      </c>
      <c r="I31" s="60">
        <v>-1716.5325</v>
      </c>
      <c r="J31" s="60">
        <v>-1716.5325</v>
      </c>
      <c r="K31" s="60">
        <v>-1716.5325</v>
      </c>
      <c r="L31" s="60">
        <v>-1716.5325</v>
      </c>
      <c r="M31" s="60">
        <v>-1716.5325</v>
      </c>
      <c r="N31" s="60">
        <v>-1716.5325</v>
      </c>
      <c r="O31" s="60">
        <v>-1716.5325</v>
      </c>
      <c r="P31" s="60">
        <v>-1716.5325</v>
      </c>
      <c r="Q31" s="60">
        <v>-1716.5325</v>
      </c>
      <c r="R31" s="60">
        <v>-1716.5325</v>
      </c>
      <c r="S31" s="60">
        <v>-1716.5325</v>
      </c>
      <c r="T31" s="60">
        <v>-1716.5325</v>
      </c>
      <c r="U31" s="60">
        <v>-1716.5325</v>
      </c>
      <c r="V31" s="60">
        <v>-1716.5325</v>
      </c>
      <c r="W31" s="60">
        <v>-1716.5325</v>
      </c>
      <c r="X31" s="60">
        <v>-1716.5325</v>
      </c>
      <c r="Y31" s="60">
        <v>-1716.5325</v>
      </c>
      <c r="Z31" s="60">
        <v>-1716.5325</v>
      </c>
      <c r="AA31" s="60">
        <v>-1716.5325</v>
      </c>
      <c r="AB31" s="60">
        <v>-1716.5325</v>
      </c>
      <c r="AC31" s="60">
        <v>-1716.5325</v>
      </c>
      <c r="AD31" s="60">
        <v>-1716.5325</v>
      </c>
      <c r="AE31" s="60">
        <v>-1716.5325</v>
      </c>
      <c r="AF31" s="60">
        <v>-1716.5325</v>
      </c>
      <c r="AG31" s="60">
        <v>-1716.5325</v>
      </c>
      <c r="AH31" s="60">
        <v>-1716.5325</v>
      </c>
      <c r="AI31" s="60">
        <v>-1716.5325</v>
      </c>
      <c r="AJ31" s="60">
        <v>-1716.5325</v>
      </c>
      <c r="AK31" s="60">
        <v>-1716.5325</v>
      </c>
      <c r="AL31" s="60">
        <v>-1716.5325</v>
      </c>
      <c r="AM31" s="60">
        <v>-1716.5325</v>
      </c>
      <c r="AN31" s="60">
        <v>-20598.39</v>
      </c>
    </row>
    <row r="32" spans="1:40" x14ac:dyDescent="0.2">
      <c r="A32" s="59" t="s">
        <v>1307</v>
      </c>
      <c r="B32" s="59" t="s">
        <v>1304</v>
      </c>
      <c r="C32" s="59" t="str">
        <f t="shared" si="13"/>
        <v>311540</v>
      </c>
      <c r="D32" s="59" t="str">
        <f>IFERROR(VLOOKUP(C32,'UPIS Acct PP to SAP mapping'!$C$6:$F$81,4,FALSE),0)</f>
        <v>WATER</v>
      </c>
      <c r="E32" s="60">
        <v>2323318.8900000006</v>
      </c>
      <c r="F32" s="60">
        <v>-1659.3294444444446</v>
      </c>
      <c r="G32" s="60">
        <v>-1659.3294444444446</v>
      </c>
      <c r="H32" s="60">
        <v>-1659.3294444444446</v>
      </c>
      <c r="I32" s="60">
        <v>-1659.3294444444446</v>
      </c>
      <c r="J32" s="60">
        <v>-1659.3294444444446</v>
      </c>
      <c r="K32" s="60">
        <v>-1659.3294444444446</v>
      </c>
      <c r="L32" s="60">
        <v>-1659.3294444444446</v>
      </c>
      <c r="M32" s="60">
        <v>-1659.3294444444446</v>
      </c>
      <c r="N32" s="60">
        <v>-1659.3294444444446</v>
      </c>
      <c r="O32" s="60">
        <v>-1659.3294444444446</v>
      </c>
      <c r="P32" s="60">
        <v>-1659.3294444444446</v>
      </c>
      <c r="Q32" s="60">
        <v>-1659.3294444444446</v>
      </c>
      <c r="R32" s="60">
        <v>-1659.3294444444446</v>
      </c>
      <c r="S32" s="60">
        <v>-1659.3294444444446</v>
      </c>
      <c r="T32" s="60">
        <v>-1659.3294444444446</v>
      </c>
      <c r="U32" s="60">
        <v>-1659.3294444444446</v>
      </c>
      <c r="V32" s="60">
        <v>-1659.3294444444446</v>
      </c>
      <c r="W32" s="60">
        <v>-1659.3294444444446</v>
      </c>
      <c r="X32" s="60">
        <v>-1659.3294444444446</v>
      </c>
      <c r="Y32" s="60">
        <v>-1659.3294444444446</v>
      </c>
      <c r="Z32" s="60">
        <v>-1659.3294444444446</v>
      </c>
      <c r="AA32" s="60">
        <v>-1659.3294444444446</v>
      </c>
      <c r="AB32" s="60">
        <v>-1659.3294444444446</v>
      </c>
      <c r="AC32" s="60">
        <v>-1659.3294444444446</v>
      </c>
      <c r="AD32" s="60">
        <v>-1659.3294444444446</v>
      </c>
      <c r="AE32" s="60">
        <v>-1659.3294444444446</v>
      </c>
      <c r="AF32" s="60">
        <v>-1659.3294444444446</v>
      </c>
      <c r="AG32" s="60">
        <v>-1659.3294444444446</v>
      </c>
      <c r="AH32" s="60">
        <v>-1659.3294444444446</v>
      </c>
      <c r="AI32" s="60">
        <v>-1659.3294444444446</v>
      </c>
      <c r="AJ32" s="60">
        <v>-1659.3294444444446</v>
      </c>
      <c r="AK32" s="60">
        <v>-1659.3294444444446</v>
      </c>
      <c r="AL32" s="60">
        <v>-1659.3294444444446</v>
      </c>
      <c r="AM32" s="60">
        <v>-1659.3294444444446</v>
      </c>
      <c r="AN32" s="60">
        <v>-19911.953333333335</v>
      </c>
    </row>
    <row r="33" spans="1:40" x14ac:dyDescent="0.2">
      <c r="A33" s="59" t="s">
        <v>1311</v>
      </c>
      <c r="B33" s="59" t="s">
        <v>1308</v>
      </c>
      <c r="C33" s="59" t="str">
        <f t="shared" si="13"/>
        <v>320100</v>
      </c>
      <c r="D33" s="59" t="str">
        <f>IFERROR(VLOOKUP(C33,'UPIS Acct PP to SAP mapping'!$C$6:$F$81,4,FALSE),0)</f>
        <v>WATER</v>
      </c>
      <c r="E33" s="60">
        <v>72430892.840000033</v>
      </c>
      <c r="F33" s="60">
        <v>-14203.404166666667</v>
      </c>
      <c r="G33" s="60">
        <v>-14203.404166666667</v>
      </c>
      <c r="H33" s="60">
        <v>-14203.404166666667</v>
      </c>
      <c r="I33" s="60">
        <v>-14203.404166666667</v>
      </c>
      <c r="J33" s="60">
        <v>-14203.404166666667</v>
      </c>
      <c r="K33" s="60">
        <v>-14203.404166666667</v>
      </c>
      <c r="L33" s="60">
        <v>-14203.404166666667</v>
      </c>
      <c r="M33" s="60">
        <v>-14203.404166666667</v>
      </c>
      <c r="N33" s="60">
        <v>-14203.404166666667</v>
      </c>
      <c r="O33" s="60">
        <v>-14203.404166666667</v>
      </c>
      <c r="P33" s="60">
        <v>-14203.404166666667</v>
      </c>
      <c r="Q33" s="60">
        <v>-14203.404166666667</v>
      </c>
      <c r="R33" s="60">
        <v>-14203.404166666667</v>
      </c>
      <c r="S33" s="60">
        <v>-14203.404166666667</v>
      </c>
      <c r="T33" s="60">
        <v>-14203.404166666667</v>
      </c>
      <c r="U33" s="60">
        <v>-14203.404166666667</v>
      </c>
      <c r="V33" s="60">
        <v>-14203.404166666667</v>
      </c>
      <c r="W33" s="60">
        <v>-14203.404166666667</v>
      </c>
      <c r="X33" s="60">
        <v>-14203.404166666667</v>
      </c>
      <c r="Y33" s="60">
        <v>-14203.404166666667</v>
      </c>
      <c r="Z33" s="60">
        <v>-14203.404166666667</v>
      </c>
      <c r="AA33" s="60">
        <v>-14203.404166666667</v>
      </c>
      <c r="AB33" s="60">
        <v>-14203.404166666667</v>
      </c>
      <c r="AC33" s="60">
        <v>-14203.404166666667</v>
      </c>
      <c r="AD33" s="60">
        <v>-14203.404166666667</v>
      </c>
      <c r="AE33" s="60">
        <v>-14203.404166666667</v>
      </c>
      <c r="AF33" s="60">
        <v>-14203.404166666667</v>
      </c>
      <c r="AG33" s="60">
        <v>-14203.404166666667</v>
      </c>
      <c r="AH33" s="60">
        <v>-14203.404166666667</v>
      </c>
      <c r="AI33" s="60">
        <v>-14203.404166666667</v>
      </c>
      <c r="AJ33" s="60">
        <v>-14203.404166666667</v>
      </c>
      <c r="AK33" s="60">
        <v>-14203.404166666667</v>
      </c>
      <c r="AL33" s="60">
        <v>-14203.404166666667</v>
      </c>
      <c r="AM33" s="60">
        <v>-14203.404166666667</v>
      </c>
      <c r="AN33" s="60">
        <v>-170440.85</v>
      </c>
    </row>
    <row r="34" spans="1:40" x14ac:dyDescent="0.2">
      <c r="A34" s="59" t="s">
        <v>1311</v>
      </c>
      <c r="B34" s="59" t="s">
        <v>1312</v>
      </c>
      <c r="C34" s="59" t="str">
        <f t="shared" si="13"/>
        <v>320200</v>
      </c>
      <c r="D34" s="59" t="str">
        <f>IFERROR(VLOOKUP(C34,'UPIS Acct PP to SAP mapping'!$C$6:$F$81,4,FALSE),0)</f>
        <v>WATER</v>
      </c>
      <c r="E34" s="60">
        <v>826589.29</v>
      </c>
      <c r="F34" s="60">
        <v>-2154.5925000000002</v>
      </c>
      <c r="G34" s="60">
        <v>-2154.5925000000002</v>
      </c>
      <c r="H34" s="60">
        <v>-2154.5925000000002</v>
      </c>
      <c r="I34" s="60">
        <v>-2154.5925000000002</v>
      </c>
      <c r="J34" s="60">
        <v>-2154.5925000000002</v>
      </c>
      <c r="K34" s="60">
        <v>-2154.5925000000002</v>
      </c>
      <c r="L34" s="60">
        <v>-2154.5925000000002</v>
      </c>
      <c r="M34" s="60">
        <v>-2154.5925000000002</v>
      </c>
      <c r="N34" s="60">
        <v>-2154.5925000000002</v>
      </c>
      <c r="O34" s="60">
        <v>-2154.5925000000002</v>
      </c>
      <c r="P34" s="60">
        <v>-2154.5925000000002</v>
      </c>
      <c r="Q34" s="60">
        <v>-2154.5925000000002</v>
      </c>
      <c r="R34" s="60">
        <v>-2154.5925000000002</v>
      </c>
      <c r="S34" s="60">
        <v>-2154.5925000000002</v>
      </c>
      <c r="T34" s="60">
        <v>-2154.5925000000002</v>
      </c>
      <c r="U34" s="60">
        <v>-2154.5925000000002</v>
      </c>
      <c r="V34" s="60">
        <v>-2154.5925000000002</v>
      </c>
      <c r="W34" s="60">
        <v>-2154.5925000000002</v>
      </c>
      <c r="X34" s="60">
        <v>-2154.5925000000002</v>
      </c>
      <c r="Y34" s="60">
        <v>-2154.5925000000002</v>
      </c>
      <c r="Z34" s="60">
        <v>-2154.5925000000002</v>
      </c>
      <c r="AA34" s="60">
        <v>-2154.5925000000002</v>
      </c>
      <c r="AB34" s="60">
        <v>-2154.5925000000002</v>
      </c>
      <c r="AC34" s="60">
        <v>-2154.5925000000002</v>
      </c>
      <c r="AD34" s="60">
        <v>-2154.5925000000002</v>
      </c>
      <c r="AE34" s="60">
        <v>-2154.5925000000002</v>
      </c>
      <c r="AF34" s="60">
        <v>-2154.5925000000002</v>
      </c>
      <c r="AG34" s="60">
        <v>-2154.5925000000002</v>
      </c>
      <c r="AH34" s="60">
        <v>-2154.5925000000002</v>
      </c>
      <c r="AI34" s="60">
        <v>-2154.5925000000002</v>
      </c>
      <c r="AJ34" s="60">
        <v>-2154.5925000000002</v>
      </c>
      <c r="AK34" s="60">
        <v>-2154.5925000000002</v>
      </c>
      <c r="AL34" s="60">
        <v>-2154.5925000000002</v>
      </c>
      <c r="AM34" s="60">
        <v>-2154.5925000000002</v>
      </c>
      <c r="AN34" s="60">
        <v>-25855.11</v>
      </c>
    </row>
    <row r="35" spans="1:40" x14ac:dyDescent="0.2">
      <c r="A35" s="59" t="s">
        <v>1317</v>
      </c>
      <c r="B35" s="59" t="s">
        <v>1314</v>
      </c>
      <c r="C35" s="59" t="str">
        <f t="shared" si="13"/>
        <v>330000</v>
      </c>
      <c r="D35" s="59" t="str">
        <f>IFERROR(VLOOKUP(C35,'UPIS Acct PP to SAP mapping'!$C$6:$F$81,4,FALSE),0)</f>
        <v>WATER</v>
      </c>
      <c r="E35" s="60">
        <v>1777826.19</v>
      </c>
      <c r="F35" s="60">
        <v>0</v>
      </c>
      <c r="G35" s="60">
        <v>0</v>
      </c>
      <c r="H35" s="60">
        <v>0</v>
      </c>
      <c r="I35" s="60">
        <v>0</v>
      </c>
      <c r="J35" s="60">
        <v>0</v>
      </c>
      <c r="K35" s="60">
        <v>0</v>
      </c>
      <c r="L35" s="60">
        <v>0</v>
      </c>
      <c r="M35" s="60">
        <v>0</v>
      </c>
      <c r="N35" s="60">
        <v>0</v>
      </c>
      <c r="O35" s="60">
        <v>0</v>
      </c>
      <c r="P35" s="60">
        <v>0</v>
      </c>
      <c r="Q35" s="60">
        <v>0</v>
      </c>
      <c r="R35" s="60">
        <v>0</v>
      </c>
      <c r="S35" s="60">
        <v>0</v>
      </c>
      <c r="T35" s="60">
        <v>0</v>
      </c>
      <c r="U35" s="60">
        <v>0</v>
      </c>
      <c r="V35" s="60">
        <v>0</v>
      </c>
      <c r="W35" s="60">
        <v>0</v>
      </c>
      <c r="X35" s="60">
        <v>0</v>
      </c>
      <c r="Y35" s="60">
        <v>0</v>
      </c>
      <c r="Z35" s="60">
        <v>0</v>
      </c>
      <c r="AA35" s="60">
        <v>0</v>
      </c>
      <c r="AB35" s="60">
        <v>0</v>
      </c>
      <c r="AC35" s="60">
        <v>0</v>
      </c>
      <c r="AD35" s="60">
        <v>0</v>
      </c>
      <c r="AE35" s="60">
        <v>0</v>
      </c>
      <c r="AF35" s="60">
        <v>0</v>
      </c>
      <c r="AG35" s="60">
        <v>0</v>
      </c>
      <c r="AH35" s="60">
        <v>0</v>
      </c>
      <c r="AI35" s="60">
        <v>0</v>
      </c>
      <c r="AJ35" s="60">
        <v>0</v>
      </c>
      <c r="AK35" s="60">
        <v>0</v>
      </c>
      <c r="AL35" s="60">
        <v>0</v>
      </c>
      <c r="AM35" s="60">
        <v>0</v>
      </c>
      <c r="AN35" s="60">
        <v>0</v>
      </c>
    </row>
    <row r="36" spans="1:40" x14ac:dyDescent="0.2">
      <c r="A36" s="59" t="s">
        <v>1317</v>
      </c>
      <c r="B36" s="59" t="s">
        <v>1318</v>
      </c>
      <c r="C36" s="59" t="str">
        <f t="shared" si="13"/>
        <v>330100</v>
      </c>
      <c r="D36" s="59" t="str">
        <f>IFERROR(VLOOKUP(C36,'UPIS Acct PP to SAP mapping'!$C$6:$F$81,4,FALSE),0)</f>
        <v>WATER</v>
      </c>
      <c r="E36" s="60">
        <v>14209580.159999996</v>
      </c>
      <c r="F36" s="60">
        <v>0</v>
      </c>
      <c r="G36" s="60">
        <v>0</v>
      </c>
      <c r="H36" s="60">
        <v>0</v>
      </c>
      <c r="I36" s="60">
        <v>0</v>
      </c>
      <c r="J36" s="60">
        <v>0</v>
      </c>
      <c r="K36" s="60">
        <v>0</v>
      </c>
      <c r="L36" s="60">
        <v>0</v>
      </c>
      <c r="M36" s="60">
        <v>0</v>
      </c>
      <c r="N36" s="60">
        <v>0</v>
      </c>
      <c r="O36" s="60">
        <v>0</v>
      </c>
      <c r="P36" s="60">
        <v>0</v>
      </c>
      <c r="Q36" s="60">
        <v>0</v>
      </c>
      <c r="R36" s="60">
        <v>0</v>
      </c>
      <c r="S36" s="60">
        <v>0</v>
      </c>
      <c r="T36" s="60">
        <v>0</v>
      </c>
      <c r="U36" s="60">
        <v>0</v>
      </c>
      <c r="V36" s="60">
        <v>0</v>
      </c>
      <c r="W36" s="60">
        <v>0</v>
      </c>
      <c r="X36" s="60">
        <v>0</v>
      </c>
      <c r="Y36" s="60">
        <v>0</v>
      </c>
      <c r="Z36" s="60">
        <v>0</v>
      </c>
      <c r="AA36" s="60">
        <v>0</v>
      </c>
      <c r="AB36" s="60">
        <v>0</v>
      </c>
      <c r="AC36" s="60">
        <v>0</v>
      </c>
      <c r="AD36" s="60">
        <v>0</v>
      </c>
      <c r="AE36" s="60">
        <v>0</v>
      </c>
      <c r="AF36" s="60">
        <v>0</v>
      </c>
      <c r="AG36" s="60">
        <v>0</v>
      </c>
      <c r="AH36" s="60">
        <v>0</v>
      </c>
      <c r="AI36" s="60">
        <v>0</v>
      </c>
      <c r="AJ36" s="60">
        <v>0</v>
      </c>
      <c r="AK36" s="60">
        <v>0</v>
      </c>
      <c r="AL36" s="60">
        <v>0</v>
      </c>
      <c r="AM36" s="60">
        <v>0</v>
      </c>
      <c r="AN36" s="60">
        <v>0</v>
      </c>
    </row>
    <row r="37" spans="1:40" x14ac:dyDescent="0.2">
      <c r="A37" s="59" t="s">
        <v>1317</v>
      </c>
      <c r="B37" s="59" t="s">
        <v>1320</v>
      </c>
      <c r="C37" s="59" t="str">
        <f t="shared" si="13"/>
        <v>330200</v>
      </c>
      <c r="D37" s="59" t="str">
        <f>IFERROR(VLOOKUP(C37,'UPIS Acct PP to SAP mapping'!$C$6:$F$81,4,FALSE),0)</f>
        <v>WATER</v>
      </c>
      <c r="E37" s="60">
        <v>2910057.62</v>
      </c>
      <c r="F37" s="60">
        <v>-70.996388888888887</v>
      </c>
      <c r="G37" s="60">
        <v>-70.996388888888887</v>
      </c>
      <c r="H37" s="60">
        <v>-70.996388888888887</v>
      </c>
      <c r="I37" s="60">
        <v>-70.996388888888887</v>
      </c>
      <c r="J37" s="60">
        <v>-70.996388888888887</v>
      </c>
      <c r="K37" s="60">
        <v>-70.996388888888887</v>
      </c>
      <c r="L37" s="60">
        <v>-70.996388888888887</v>
      </c>
      <c r="M37" s="60">
        <v>-70.996388888888887</v>
      </c>
      <c r="N37" s="60">
        <v>-70.996388888888887</v>
      </c>
      <c r="O37" s="60">
        <v>-70.996388888888887</v>
      </c>
      <c r="P37" s="60">
        <v>-70.996388888888887</v>
      </c>
      <c r="Q37" s="60">
        <v>-70.996388888888887</v>
      </c>
      <c r="R37" s="60">
        <v>-70.996388888888887</v>
      </c>
      <c r="S37" s="60">
        <v>-70.996388888888887</v>
      </c>
      <c r="T37" s="60">
        <v>-70.996388888888887</v>
      </c>
      <c r="U37" s="60">
        <v>-70.996388888888887</v>
      </c>
      <c r="V37" s="60">
        <v>-70.996388888888887</v>
      </c>
      <c r="W37" s="60">
        <v>-70.996388888888887</v>
      </c>
      <c r="X37" s="60">
        <v>-70.996388888888887</v>
      </c>
      <c r="Y37" s="60">
        <v>-70.996388888888887</v>
      </c>
      <c r="Z37" s="60">
        <v>-70.996388888888887</v>
      </c>
      <c r="AA37" s="60">
        <v>-70.996388888888887</v>
      </c>
      <c r="AB37" s="60">
        <v>-70.996388888888887</v>
      </c>
      <c r="AC37" s="60">
        <v>-70.996388888888887</v>
      </c>
      <c r="AD37" s="60">
        <v>-70.996388888888887</v>
      </c>
      <c r="AE37" s="60">
        <v>-70.996388888888887</v>
      </c>
      <c r="AF37" s="60">
        <v>-70.996388888888887</v>
      </c>
      <c r="AG37" s="60">
        <v>-70.996388888888887</v>
      </c>
      <c r="AH37" s="60">
        <v>-70.996388888888887</v>
      </c>
      <c r="AI37" s="60">
        <v>-70.996388888888887</v>
      </c>
      <c r="AJ37" s="60">
        <v>-70.996388888888887</v>
      </c>
      <c r="AK37" s="60">
        <v>-70.996388888888887</v>
      </c>
      <c r="AL37" s="60">
        <v>-70.996388888888887</v>
      </c>
      <c r="AM37" s="60">
        <v>-70.996388888888887</v>
      </c>
      <c r="AN37" s="60">
        <v>-851.95666666666659</v>
      </c>
    </row>
    <row r="38" spans="1:40" x14ac:dyDescent="0.2">
      <c r="A38" s="59" t="s">
        <v>1317</v>
      </c>
      <c r="B38" s="59" t="s">
        <v>1322</v>
      </c>
      <c r="C38" s="59" t="str">
        <f t="shared" si="13"/>
        <v>330400</v>
      </c>
      <c r="D38" s="59" t="str">
        <f>IFERROR(VLOOKUP(C38,'UPIS Acct PP to SAP mapping'!$C$6:$F$81,4,FALSE),0)</f>
        <v>WATER</v>
      </c>
      <c r="E38" s="60">
        <v>1096143.2999999998</v>
      </c>
      <c r="F38" s="60">
        <v>0</v>
      </c>
      <c r="G38" s="60">
        <v>0</v>
      </c>
      <c r="H38" s="60">
        <v>0</v>
      </c>
      <c r="I38" s="60">
        <v>0</v>
      </c>
      <c r="J38" s="60">
        <v>0</v>
      </c>
      <c r="K38" s="60">
        <v>0</v>
      </c>
      <c r="L38" s="60">
        <v>0</v>
      </c>
      <c r="M38" s="60">
        <v>0</v>
      </c>
      <c r="N38" s="60">
        <v>0</v>
      </c>
      <c r="O38" s="60">
        <v>0</v>
      </c>
      <c r="P38" s="60">
        <v>0</v>
      </c>
      <c r="Q38" s="60">
        <v>0</v>
      </c>
      <c r="R38" s="60">
        <v>0</v>
      </c>
      <c r="S38" s="60">
        <v>0</v>
      </c>
      <c r="T38" s="60">
        <v>0</v>
      </c>
      <c r="U38" s="60">
        <v>0</v>
      </c>
      <c r="V38" s="60">
        <v>0</v>
      </c>
      <c r="W38" s="60">
        <v>0</v>
      </c>
      <c r="X38" s="60">
        <v>0</v>
      </c>
      <c r="Y38" s="60">
        <v>0</v>
      </c>
      <c r="Z38" s="60">
        <v>0</v>
      </c>
      <c r="AA38" s="60">
        <v>0</v>
      </c>
      <c r="AB38" s="60">
        <v>0</v>
      </c>
      <c r="AC38" s="60">
        <v>0</v>
      </c>
      <c r="AD38" s="60">
        <v>0</v>
      </c>
      <c r="AE38" s="60">
        <v>0</v>
      </c>
      <c r="AF38" s="60">
        <v>0</v>
      </c>
      <c r="AG38" s="60">
        <v>0</v>
      </c>
      <c r="AH38" s="60">
        <v>0</v>
      </c>
      <c r="AI38" s="60">
        <v>0</v>
      </c>
      <c r="AJ38" s="60">
        <v>0</v>
      </c>
      <c r="AK38" s="60">
        <v>0</v>
      </c>
      <c r="AL38" s="60">
        <v>0</v>
      </c>
      <c r="AM38" s="60">
        <v>0</v>
      </c>
      <c r="AN38" s="60">
        <v>0</v>
      </c>
    </row>
    <row r="39" spans="1:40" x14ac:dyDescent="0.2">
      <c r="A39" s="59" t="s">
        <v>1327</v>
      </c>
      <c r="B39" s="59" t="s">
        <v>1893</v>
      </c>
      <c r="C39" s="59" t="str">
        <f t="shared" si="13"/>
        <v>331001</v>
      </c>
      <c r="D39" s="59" t="str">
        <f>IFERROR(VLOOKUP(C39,'UPIS Acct PP to SAP mapping'!$C$6:$F$81,4,FALSE),0)</f>
        <v>WATER</v>
      </c>
      <c r="E39" s="60">
        <v>148858459.88000029</v>
      </c>
      <c r="F39" s="60">
        <v>-26777.437777777774</v>
      </c>
      <c r="G39" s="60">
        <v>-26777.437777777774</v>
      </c>
      <c r="H39" s="60">
        <v>-26777.437777777774</v>
      </c>
      <c r="I39" s="60">
        <v>-26777.437777777774</v>
      </c>
      <c r="J39" s="60">
        <v>-26777.437777777774</v>
      </c>
      <c r="K39" s="60">
        <v>-26777.437777777774</v>
      </c>
      <c r="L39" s="60">
        <v>-26777.437777777774</v>
      </c>
      <c r="M39" s="60">
        <v>-26777.437777777774</v>
      </c>
      <c r="N39" s="60">
        <v>-26777.437777777774</v>
      </c>
      <c r="O39" s="60">
        <v>-26777.437777777774</v>
      </c>
      <c r="P39" s="60">
        <v>-26777.437777777774</v>
      </c>
      <c r="Q39" s="60">
        <v>-26777.437777777774</v>
      </c>
      <c r="R39" s="60">
        <v>-26777.437777777774</v>
      </c>
      <c r="S39" s="60">
        <v>-26777.437777777774</v>
      </c>
      <c r="T39" s="60">
        <v>-26777.437777777774</v>
      </c>
      <c r="U39" s="60">
        <v>-26777.437777777774</v>
      </c>
      <c r="V39" s="60">
        <v>-26777.437777777774</v>
      </c>
      <c r="W39" s="60">
        <v>-26777.437777777774</v>
      </c>
      <c r="X39" s="60">
        <v>-26777.437777777774</v>
      </c>
      <c r="Y39" s="60">
        <v>-26777.437777777774</v>
      </c>
      <c r="Z39" s="60">
        <v>-26777.437777777774</v>
      </c>
      <c r="AA39" s="60">
        <v>-26777.437777777774</v>
      </c>
      <c r="AB39" s="60">
        <v>-2.1111111108136054E-2</v>
      </c>
      <c r="AC39" s="60">
        <v>-2.1111111108136054E-2</v>
      </c>
      <c r="AD39" s="60">
        <v>-2.1111111108136054E-2</v>
      </c>
      <c r="AE39" s="60">
        <v>-2.1111111108136054E-2</v>
      </c>
      <c r="AF39" s="60">
        <v>-2.1111111108136054E-2</v>
      </c>
      <c r="AG39" s="60">
        <v>-2.1111111108136054E-2</v>
      </c>
      <c r="AH39" s="60">
        <v>-2.1111111108136054E-2</v>
      </c>
      <c r="AI39" s="60">
        <v>-2.1111111108136054E-2</v>
      </c>
      <c r="AJ39" s="60">
        <v>-2.1111111108136054E-2</v>
      </c>
      <c r="AK39" s="60">
        <v>-2.1111111108136054E-2</v>
      </c>
      <c r="AL39" s="60">
        <v>-2.1111111108136054E-2</v>
      </c>
      <c r="AM39" s="60">
        <v>-2.1111111108136054E-2</v>
      </c>
      <c r="AN39" s="60">
        <v>-0.25333333329763263</v>
      </c>
    </row>
    <row r="40" spans="1:40" x14ac:dyDescent="0.2">
      <c r="A40" s="59" t="s">
        <v>1327</v>
      </c>
      <c r="B40" s="59" t="s">
        <v>1328</v>
      </c>
      <c r="C40" s="59" t="str">
        <f t="shared" si="13"/>
        <v>331100</v>
      </c>
      <c r="D40" s="59" t="str">
        <f>IFERROR(VLOOKUP(C40,'UPIS Acct PP to SAP mapping'!$C$6:$F$81,4,FALSE),0)</f>
        <v>WATER</v>
      </c>
      <c r="E40" s="60">
        <v>27736937.520000018</v>
      </c>
      <c r="F40" s="60">
        <v>0</v>
      </c>
      <c r="G40" s="60">
        <v>0</v>
      </c>
      <c r="H40" s="60">
        <v>0</v>
      </c>
      <c r="I40" s="60">
        <v>0</v>
      </c>
      <c r="J40" s="60">
        <v>0</v>
      </c>
      <c r="K40" s="60">
        <v>0</v>
      </c>
      <c r="L40" s="60">
        <v>0</v>
      </c>
      <c r="M40" s="60">
        <v>0</v>
      </c>
      <c r="N40" s="60">
        <v>0</v>
      </c>
      <c r="O40" s="60">
        <v>0</v>
      </c>
      <c r="P40" s="60">
        <v>0</v>
      </c>
      <c r="Q40" s="60">
        <v>0</v>
      </c>
      <c r="R40" s="60">
        <v>0</v>
      </c>
      <c r="S40" s="60">
        <v>0</v>
      </c>
      <c r="T40" s="60">
        <v>0</v>
      </c>
      <c r="U40" s="60">
        <v>0</v>
      </c>
      <c r="V40" s="60">
        <v>0</v>
      </c>
      <c r="W40" s="60">
        <v>0</v>
      </c>
      <c r="X40" s="60">
        <v>0</v>
      </c>
      <c r="Y40" s="60">
        <v>0</v>
      </c>
      <c r="Z40" s="60">
        <v>0</v>
      </c>
      <c r="AA40" s="60">
        <v>0</v>
      </c>
      <c r="AB40" s="60">
        <v>-14554.120356013193</v>
      </c>
      <c r="AC40" s="60">
        <v>-14554.120356013193</v>
      </c>
      <c r="AD40" s="60">
        <v>-14554.120356013193</v>
      </c>
      <c r="AE40" s="60">
        <v>-14554.120356013193</v>
      </c>
      <c r="AF40" s="60">
        <v>-14554.120356013193</v>
      </c>
      <c r="AG40" s="60">
        <v>-14554.120356013193</v>
      </c>
      <c r="AH40" s="60">
        <v>-14554.120356013193</v>
      </c>
      <c r="AI40" s="60">
        <v>-14554.120356013193</v>
      </c>
      <c r="AJ40" s="60">
        <v>-14554.120356013193</v>
      </c>
      <c r="AK40" s="60">
        <v>-14554.120356013193</v>
      </c>
      <c r="AL40" s="60">
        <v>-14554.120356013193</v>
      </c>
      <c r="AM40" s="60">
        <v>-14554.120356013193</v>
      </c>
      <c r="AN40" s="60">
        <v>-174649.44427215832</v>
      </c>
    </row>
    <row r="41" spans="1:40" x14ac:dyDescent="0.2">
      <c r="A41" s="59" t="s">
        <v>1327</v>
      </c>
      <c r="B41" s="59" t="s">
        <v>1330</v>
      </c>
      <c r="C41" s="59" t="str">
        <f t="shared" si="13"/>
        <v>331200</v>
      </c>
      <c r="D41" s="59" t="str">
        <f>IFERROR(VLOOKUP(C41,'UPIS Acct PP to SAP mapping'!$C$6:$F$81,4,FALSE),0)</f>
        <v>WATER</v>
      </c>
      <c r="E41" s="60">
        <v>151230457.51000035</v>
      </c>
      <c r="F41" s="60">
        <v>-11162.482499999998</v>
      </c>
      <c r="G41" s="60">
        <v>-11162.482499999998</v>
      </c>
      <c r="H41" s="60">
        <v>-11162.482499999998</v>
      </c>
      <c r="I41" s="60">
        <v>-11162.482499999998</v>
      </c>
      <c r="J41" s="60">
        <v>-11162.482499999998</v>
      </c>
      <c r="K41" s="60">
        <v>-11162.482499999998</v>
      </c>
      <c r="L41" s="60">
        <v>-11162.482499999998</v>
      </c>
      <c r="M41" s="60">
        <v>-11162.482499999998</v>
      </c>
      <c r="N41" s="60">
        <v>-11162.482499999998</v>
      </c>
      <c r="O41" s="60">
        <v>-11162.482499999998</v>
      </c>
      <c r="P41" s="60">
        <v>-11162.482499999998</v>
      </c>
      <c r="Q41" s="60">
        <v>-11162.482499999998</v>
      </c>
      <c r="R41" s="60">
        <v>-11162.482499999998</v>
      </c>
      <c r="S41" s="60">
        <v>-11162.482499999998</v>
      </c>
      <c r="T41" s="60">
        <v>-11162.482499999998</v>
      </c>
      <c r="U41" s="60">
        <v>-11162.482499999998</v>
      </c>
      <c r="V41" s="60">
        <v>-11162.482499999998</v>
      </c>
      <c r="W41" s="60">
        <v>-11162.482499999998</v>
      </c>
      <c r="X41" s="60">
        <v>-11162.482499999998</v>
      </c>
      <c r="Y41" s="60">
        <v>-11162.482499999998</v>
      </c>
      <c r="Z41" s="60">
        <v>-11162.482499999998</v>
      </c>
      <c r="AA41" s="60">
        <v>-11162.482499999998</v>
      </c>
      <c r="AB41" s="60">
        <v>-90939.688801083772</v>
      </c>
      <c r="AC41" s="60">
        <v>-90939.688801083772</v>
      </c>
      <c r="AD41" s="60">
        <v>-90939.688801083772</v>
      </c>
      <c r="AE41" s="60">
        <v>-90939.688801083772</v>
      </c>
      <c r="AF41" s="60">
        <v>-90939.688801083772</v>
      </c>
      <c r="AG41" s="60">
        <v>-90939.688801083772</v>
      </c>
      <c r="AH41" s="60">
        <v>-90939.688801083772</v>
      </c>
      <c r="AI41" s="60">
        <v>-90939.688801083772</v>
      </c>
      <c r="AJ41" s="60">
        <v>-90939.688801083772</v>
      </c>
      <c r="AK41" s="60">
        <v>-90939.688801083772</v>
      </c>
      <c r="AL41" s="60">
        <v>-90939.688801083772</v>
      </c>
      <c r="AM41" s="60">
        <v>-90939.688801083772</v>
      </c>
      <c r="AN41" s="60">
        <v>-1091276.2656130053</v>
      </c>
    </row>
    <row r="42" spans="1:40" x14ac:dyDescent="0.2">
      <c r="A42" s="59" t="s">
        <v>1327</v>
      </c>
      <c r="B42" s="59" t="s">
        <v>1332</v>
      </c>
      <c r="C42" s="59" t="str">
        <f t="shared" si="13"/>
        <v>331300</v>
      </c>
      <c r="D42" s="59" t="str">
        <f>IFERROR(VLOOKUP(C42,'UPIS Acct PP to SAP mapping'!$C$6:$F$81,4,FALSE),0)</f>
        <v>WATER</v>
      </c>
      <c r="E42" s="60">
        <v>61012263.430000082</v>
      </c>
      <c r="F42" s="60">
        <v>-69747.443333333329</v>
      </c>
      <c r="G42" s="60">
        <v>-69747.443333333329</v>
      </c>
      <c r="H42" s="60">
        <v>-69747.443333333329</v>
      </c>
      <c r="I42" s="60">
        <v>-69747.443333333329</v>
      </c>
      <c r="J42" s="60">
        <v>-69747.443333333329</v>
      </c>
      <c r="K42" s="60">
        <v>-69747.443333333329</v>
      </c>
      <c r="L42" s="60">
        <v>-69747.443333333329</v>
      </c>
      <c r="M42" s="60">
        <v>-69747.443333333329</v>
      </c>
      <c r="N42" s="60">
        <v>-69747.443333333329</v>
      </c>
      <c r="O42" s="60">
        <v>-69747.443333333329</v>
      </c>
      <c r="P42" s="60">
        <v>-69747.443333333329</v>
      </c>
      <c r="Q42" s="60">
        <v>-69747.443333333329</v>
      </c>
      <c r="R42" s="60">
        <v>-69747.443333333329</v>
      </c>
      <c r="S42" s="60">
        <v>-69747.443333333329</v>
      </c>
      <c r="T42" s="60">
        <v>-69747.443333333329</v>
      </c>
      <c r="U42" s="60">
        <v>-69747.443333333329</v>
      </c>
      <c r="V42" s="60">
        <v>-69747.443333333329</v>
      </c>
      <c r="W42" s="60">
        <v>-69747.443333333329</v>
      </c>
      <c r="X42" s="60">
        <v>-69747.443333333329</v>
      </c>
      <c r="Y42" s="60">
        <v>-69747.443333333329</v>
      </c>
      <c r="Z42" s="60">
        <v>-69747.443333333329</v>
      </c>
      <c r="AA42" s="60">
        <v>-69747.443333333329</v>
      </c>
      <c r="AB42" s="60">
        <v>-8783.56393833945</v>
      </c>
      <c r="AC42" s="60">
        <v>-8783.56393833945</v>
      </c>
      <c r="AD42" s="60">
        <v>-8783.56393833945</v>
      </c>
      <c r="AE42" s="60">
        <v>-8783.56393833945</v>
      </c>
      <c r="AF42" s="60">
        <v>-8783.56393833945</v>
      </c>
      <c r="AG42" s="60">
        <v>-8783.56393833945</v>
      </c>
      <c r="AH42" s="60">
        <v>-8783.56393833945</v>
      </c>
      <c r="AI42" s="60">
        <v>-8783.56393833945</v>
      </c>
      <c r="AJ42" s="60">
        <v>-8783.56393833945</v>
      </c>
      <c r="AK42" s="60">
        <v>-8783.56393833945</v>
      </c>
      <c r="AL42" s="60">
        <v>-8783.56393833945</v>
      </c>
      <c r="AM42" s="60">
        <v>-8783.56393833945</v>
      </c>
      <c r="AN42" s="60">
        <v>-105402.76726007339</v>
      </c>
    </row>
    <row r="43" spans="1:40" x14ac:dyDescent="0.2">
      <c r="A43" s="59" t="s">
        <v>1327</v>
      </c>
      <c r="B43" s="59" t="s">
        <v>1334</v>
      </c>
      <c r="C43" s="59" t="str">
        <f t="shared" si="13"/>
        <v>331400</v>
      </c>
      <c r="D43" s="59" t="str">
        <f>IFERROR(VLOOKUP(C43,'UPIS Acct PP to SAP mapping'!$C$6:$F$81,4,FALSE),0)</f>
        <v>WATER</v>
      </c>
      <c r="E43" s="60">
        <v>80897806.849999979</v>
      </c>
      <c r="F43" s="60">
        <v>-6736.6749999999993</v>
      </c>
      <c r="G43" s="60">
        <v>-6736.6749999999993</v>
      </c>
      <c r="H43" s="60">
        <v>-6736.6749999999993</v>
      </c>
      <c r="I43" s="60">
        <v>-6736.6749999999993</v>
      </c>
      <c r="J43" s="60">
        <v>-6736.6749999999993</v>
      </c>
      <c r="K43" s="60">
        <v>-6736.6749999999993</v>
      </c>
      <c r="L43" s="60">
        <v>-6736.6749999999993</v>
      </c>
      <c r="M43" s="60">
        <v>-6736.6749999999993</v>
      </c>
      <c r="N43" s="60">
        <v>-6736.6749999999993</v>
      </c>
      <c r="O43" s="60">
        <v>-6736.6749999999993</v>
      </c>
      <c r="P43" s="60">
        <v>-6736.6749999999993</v>
      </c>
      <c r="Q43" s="60">
        <v>-6736.6749999999993</v>
      </c>
      <c r="R43" s="60">
        <v>-6736.6749999999993</v>
      </c>
      <c r="S43" s="60">
        <v>-6736.6749999999993</v>
      </c>
      <c r="T43" s="60">
        <v>-6736.6749999999993</v>
      </c>
      <c r="U43" s="60">
        <v>-6736.6749999999993</v>
      </c>
      <c r="V43" s="60">
        <v>-6736.6749999999993</v>
      </c>
      <c r="W43" s="60">
        <v>-6736.6749999999993</v>
      </c>
      <c r="X43" s="60">
        <v>-6736.6749999999993</v>
      </c>
      <c r="Y43" s="60">
        <v>-6736.6749999999993</v>
      </c>
      <c r="Z43" s="60">
        <v>-6736.6749999999993</v>
      </c>
      <c r="AA43" s="60">
        <v>-6736.6749999999993</v>
      </c>
      <c r="AB43" s="60">
        <v>-629.2771823413608</v>
      </c>
      <c r="AC43" s="60">
        <v>-629.2771823413608</v>
      </c>
      <c r="AD43" s="60">
        <v>-629.2771823413608</v>
      </c>
      <c r="AE43" s="60">
        <v>-629.2771823413608</v>
      </c>
      <c r="AF43" s="60">
        <v>-629.2771823413608</v>
      </c>
      <c r="AG43" s="60">
        <v>-629.2771823413608</v>
      </c>
      <c r="AH43" s="60">
        <v>-629.2771823413608</v>
      </c>
      <c r="AI43" s="60">
        <v>-629.2771823413608</v>
      </c>
      <c r="AJ43" s="60">
        <v>-629.2771823413608</v>
      </c>
      <c r="AK43" s="60">
        <v>-629.2771823413608</v>
      </c>
      <c r="AL43" s="60">
        <v>-629.2771823413608</v>
      </c>
      <c r="AM43" s="60">
        <v>-629.2771823413608</v>
      </c>
      <c r="AN43" s="60">
        <v>-7551.3261880963291</v>
      </c>
    </row>
    <row r="44" spans="1:40" x14ac:dyDescent="0.2">
      <c r="A44" s="59" t="s">
        <v>1339</v>
      </c>
      <c r="B44" s="59" t="s">
        <v>1336</v>
      </c>
      <c r="C44" s="59" t="str">
        <f t="shared" si="13"/>
        <v>333000</v>
      </c>
      <c r="D44" s="59" t="str">
        <f>IFERROR(VLOOKUP(C44,'UPIS Acct PP to SAP mapping'!$C$6:$F$81,4,FALSE),0)</f>
        <v>WATER</v>
      </c>
      <c r="E44" s="60">
        <v>73822878.049999774</v>
      </c>
      <c r="F44" s="60">
        <v>-482.63277777777779</v>
      </c>
      <c r="G44" s="60">
        <v>-482.63277777777779</v>
      </c>
      <c r="H44" s="60">
        <v>-482.63277777777779</v>
      </c>
      <c r="I44" s="60">
        <v>-482.63277777777779</v>
      </c>
      <c r="J44" s="60">
        <v>-482.63277777777779</v>
      </c>
      <c r="K44" s="60">
        <v>-482.63277777777779</v>
      </c>
      <c r="L44" s="60">
        <v>-482.63277777777779</v>
      </c>
      <c r="M44" s="60">
        <v>-482.63277777777779</v>
      </c>
      <c r="N44" s="60">
        <v>-482.63277777777779</v>
      </c>
      <c r="O44" s="60">
        <v>-482.63277777777779</v>
      </c>
      <c r="P44" s="60">
        <v>-482.63277777777779</v>
      </c>
      <c r="Q44" s="60">
        <v>-482.63277777777779</v>
      </c>
      <c r="R44" s="60">
        <v>-482.63277777777779</v>
      </c>
      <c r="S44" s="60">
        <v>-482.63277777777779</v>
      </c>
      <c r="T44" s="60">
        <v>-482.63277777777779</v>
      </c>
      <c r="U44" s="60">
        <v>-482.63277777777779</v>
      </c>
      <c r="V44" s="60">
        <v>-482.63277777777779</v>
      </c>
      <c r="W44" s="60">
        <v>-482.63277777777779</v>
      </c>
      <c r="X44" s="60">
        <v>-482.63277777777779</v>
      </c>
      <c r="Y44" s="60">
        <v>-482.63277777777779</v>
      </c>
      <c r="Z44" s="60">
        <v>-482.63277777777779</v>
      </c>
      <c r="AA44" s="60">
        <v>-482.63277777777779</v>
      </c>
      <c r="AB44" s="60">
        <v>-41385.681944444441</v>
      </c>
      <c r="AC44" s="60">
        <v>-41385.681944444441</v>
      </c>
      <c r="AD44" s="60">
        <v>-41385.681944444441</v>
      </c>
      <c r="AE44" s="60">
        <v>-41385.681944444441</v>
      </c>
      <c r="AF44" s="60">
        <v>-41385.681944444441</v>
      </c>
      <c r="AG44" s="60">
        <v>-41385.681944444441</v>
      </c>
      <c r="AH44" s="60">
        <v>-41385.681944444441</v>
      </c>
      <c r="AI44" s="60">
        <v>-41385.681944444441</v>
      </c>
      <c r="AJ44" s="60">
        <v>-41385.681944444441</v>
      </c>
      <c r="AK44" s="60">
        <v>-41385.681944444441</v>
      </c>
      <c r="AL44" s="60">
        <v>-41385.681944444441</v>
      </c>
      <c r="AM44" s="60">
        <v>-41385.681944444441</v>
      </c>
      <c r="AN44" s="60">
        <v>-496628.18333333329</v>
      </c>
    </row>
    <row r="45" spans="1:40" x14ac:dyDescent="0.2">
      <c r="A45" s="59" t="s">
        <v>1343</v>
      </c>
      <c r="B45" s="59" t="s">
        <v>1340</v>
      </c>
      <c r="C45" s="59" t="str">
        <f t="shared" si="13"/>
        <v>334100</v>
      </c>
      <c r="D45" s="59" t="str">
        <f>IFERROR(VLOOKUP(C45,'UPIS Acct PP to SAP mapping'!$C$6:$F$81,4,FALSE),0)</f>
        <v>WATER</v>
      </c>
      <c r="E45" s="60">
        <v>43518282.730000034</v>
      </c>
      <c r="F45" s="60">
        <v>-41385.681944444441</v>
      </c>
      <c r="G45" s="60">
        <v>-41385.681944444441</v>
      </c>
      <c r="H45" s="60">
        <v>-41385.681944444441</v>
      </c>
      <c r="I45" s="60">
        <v>-41385.681944444441</v>
      </c>
      <c r="J45" s="60">
        <v>-41385.681944444441</v>
      </c>
      <c r="K45" s="60">
        <v>-41385.681944444441</v>
      </c>
      <c r="L45" s="60">
        <v>-41385.681944444441</v>
      </c>
      <c r="M45" s="60">
        <v>-41385.681944444441</v>
      </c>
      <c r="N45" s="60">
        <v>-41385.681944444441</v>
      </c>
      <c r="O45" s="60">
        <v>-41385.681944444441</v>
      </c>
      <c r="P45" s="60">
        <v>-41385.681944444441</v>
      </c>
      <c r="Q45" s="60">
        <v>-41385.681944444441</v>
      </c>
      <c r="R45" s="60">
        <v>-41385.681944444441</v>
      </c>
      <c r="S45" s="60">
        <v>-41385.681944444441</v>
      </c>
      <c r="T45" s="60">
        <v>-41385.681944444441</v>
      </c>
      <c r="U45" s="60">
        <v>-41385.681944444441</v>
      </c>
      <c r="V45" s="60">
        <v>-41385.681944444441</v>
      </c>
      <c r="W45" s="60">
        <v>-41385.681944444441</v>
      </c>
      <c r="X45" s="60">
        <v>-41385.681944444441</v>
      </c>
      <c r="Y45" s="60">
        <v>-41385.681944444441</v>
      </c>
      <c r="Z45" s="60">
        <v>-41385.681944444441</v>
      </c>
      <c r="AA45" s="60">
        <v>-41385.681944444441</v>
      </c>
      <c r="AB45" s="60">
        <v>-176474.8627777778</v>
      </c>
      <c r="AC45" s="60">
        <v>-176474.8627777778</v>
      </c>
      <c r="AD45" s="60">
        <v>-176474.8627777778</v>
      </c>
      <c r="AE45" s="60">
        <v>-176474.8627777778</v>
      </c>
      <c r="AF45" s="60">
        <v>-176474.8627777778</v>
      </c>
      <c r="AG45" s="60">
        <v>-176474.8627777778</v>
      </c>
      <c r="AH45" s="60">
        <v>-176474.8627777778</v>
      </c>
      <c r="AI45" s="60">
        <v>-176474.8627777778</v>
      </c>
      <c r="AJ45" s="60">
        <v>-176474.8627777778</v>
      </c>
      <c r="AK45" s="60">
        <v>-176474.8627777778</v>
      </c>
      <c r="AL45" s="60">
        <v>-176474.8627777778</v>
      </c>
      <c r="AM45" s="60">
        <v>-176474.8627777778</v>
      </c>
      <c r="AN45" s="60">
        <v>-2117698.3533333335</v>
      </c>
    </row>
    <row r="46" spans="1:40" x14ac:dyDescent="0.2">
      <c r="A46" s="59" t="s">
        <v>1343</v>
      </c>
      <c r="B46" s="59" t="s">
        <v>1344</v>
      </c>
      <c r="C46" s="59" t="str">
        <f t="shared" si="13"/>
        <v>334110</v>
      </c>
      <c r="D46" s="59" t="str">
        <f>IFERROR(VLOOKUP(C46,'UPIS Acct PP to SAP mapping'!$C$6:$F$81,4,FALSE),0)</f>
        <v>WATER</v>
      </c>
      <c r="E46" s="60">
        <v>2397802.4599999995</v>
      </c>
      <c r="F46" s="60">
        <v>-176474.8627777778</v>
      </c>
      <c r="G46" s="60">
        <v>-176474.8627777778</v>
      </c>
      <c r="H46" s="60">
        <v>-176474.8627777778</v>
      </c>
      <c r="I46" s="60">
        <v>-176474.8627777778</v>
      </c>
      <c r="J46" s="60">
        <v>-176474.8627777778</v>
      </c>
      <c r="K46" s="60">
        <v>-176474.8627777778</v>
      </c>
      <c r="L46" s="60">
        <v>-176474.8627777778</v>
      </c>
      <c r="M46" s="60">
        <v>-176474.8627777778</v>
      </c>
      <c r="N46" s="60">
        <v>-176474.8627777778</v>
      </c>
      <c r="O46" s="60">
        <v>-176474.8627777778</v>
      </c>
      <c r="P46" s="60">
        <v>-176474.8627777778</v>
      </c>
      <c r="Q46" s="60">
        <v>-176474.8627777778</v>
      </c>
      <c r="R46" s="60">
        <v>-176474.8627777778</v>
      </c>
      <c r="S46" s="60">
        <v>-176474.8627777778</v>
      </c>
      <c r="T46" s="60">
        <v>-176474.8627777778</v>
      </c>
      <c r="U46" s="60">
        <v>-176474.8627777778</v>
      </c>
      <c r="V46" s="60">
        <v>-176474.8627777778</v>
      </c>
      <c r="W46" s="60">
        <v>-176474.8627777778</v>
      </c>
      <c r="X46" s="60">
        <v>-176474.8627777778</v>
      </c>
      <c r="Y46" s="60">
        <v>-176474.8627777778</v>
      </c>
      <c r="Z46" s="60">
        <v>-176474.8627777778</v>
      </c>
      <c r="AA46" s="60">
        <v>-176474.8627777778</v>
      </c>
      <c r="AB46" s="60">
        <v>-900.95027777777784</v>
      </c>
      <c r="AC46" s="60">
        <v>-900.95027777777784</v>
      </c>
      <c r="AD46" s="60">
        <v>-900.95027777777784</v>
      </c>
      <c r="AE46" s="60">
        <v>-900.95027777777784</v>
      </c>
      <c r="AF46" s="60">
        <v>-900.95027777777784</v>
      </c>
      <c r="AG46" s="60">
        <v>-900.95027777777784</v>
      </c>
      <c r="AH46" s="60">
        <v>-900.95027777777784</v>
      </c>
      <c r="AI46" s="60">
        <v>-900.95027777777784</v>
      </c>
      <c r="AJ46" s="60">
        <v>-900.95027777777784</v>
      </c>
      <c r="AK46" s="60">
        <v>-900.95027777777784</v>
      </c>
      <c r="AL46" s="60">
        <v>-900.95027777777784</v>
      </c>
      <c r="AM46" s="60">
        <v>-900.95027777777784</v>
      </c>
      <c r="AN46" s="60">
        <v>-10811.403333333334</v>
      </c>
    </row>
    <row r="47" spans="1:40" x14ac:dyDescent="0.2">
      <c r="A47" s="59" t="s">
        <v>1343</v>
      </c>
      <c r="B47" s="59" t="s">
        <v>1346</v>
      </c>
      <c r="C47" s="59" t="str">
        <f t="shared" si="13"/>
        <v>334120</v>
      </c>
      <c r="D47" s="59" t="str">
        <f>IFERROR(VLOOKUP(C47,'UPIS Acct PP to SAP mapping'!$C$6:$F$81,4,FALSE),0)</f>
        <v>WATER</v>
      </c>
      <c r="E47" s="60">
        <v>474128.34</v>
      </c>
      <c r="F47" s="60">
        <v>-900.95027777777784</v>
      </c>
      <c r="G47" s="60">
        <v>-900.95027777777784</v>
      </c>
      <c r="H47" s="60">
        <v>-900.95027777777784</v>
      </c>
      <c r="I47" s="60">
        <v>-900.95027777777784</v>
      </c>
      <c r="J47" s="60">
        <v>-900.95027777777784</v>
      </c>
      <c r="K47" s="60">
        <v>-900.95027777777784</v>
      </c>
      <c r="L47" s="60">
        <v>-900.95027777777784</v>
      </c>
      <c r="M47" s="60">
        <v>-900.95027777777784</v>
      </c>
      <c r="N47" s="60">
        <v>-900.95027777777784</v>
      </c>
      <c r="O47" s="60">
        <v>-900.95027777777784</v>
      </c>
      <c r="P47" s="60">
        <v>-900.95027777777784</v>
      </c>
      <c r="Q47" s="60">
        <v>-900.95027777777784</v>
      </c>
      <c r="R47" s="60">
        <v>-900.95027777777784</v>
      </c>
      <c r="S47" s="60">
        <v>-900.95027777777784</v>
      </c>
      <c r="T47" s="60">
        <v>-900.95027777777784</v>
      </c>
      <c r="U47" s="60">
        <v>-900.95027777777784</v>
      </c>
      <c r="V47" s="60">
        <v>-900.95027777777784</v>
      </c>
      <c r="W47" s="60">
        <v>-900.95027777777784</v>
      </c>
      <c r="X47" s="60">
        <v>-900.95027777777784</v>
      </c>
      <c r="Y47" s="60">
        <v>-900.95027777777784</v>
      </c>
      <c r="Z47" s="60">
        <v>-900.95027777777784</v>
      </c>
      <c r="AA47" s="60">
        <v>-900.95027777777784</v>
      </c>
      <c r="AB47" s="60">
        <v>-55.867222222222232</v>
      </c>
      <c r="AC47" s="60">
        <v>-55.867222222222232</v>
      </c>
      <c r="AD47" s="60">
        <v>-55.867222222222232</v>
      </c>
      <c r="AE47" s="60">
        <v>-55.867222222222232</v>
      </c>
      <c r="AF47" s="60">
        <v>-55.867222222222232</v>
      </c>
      <c r="AG47" s="60">
        <v>-55.867222222222232</v>
      </c>
      <c r="AH47" s="60">
        <v>-55.867222222222232</v>
      </c>
      <c r="AI47" s="60">
        <v>-55.867222222222232</v>
      </c>
      <c r="AJ47" s="60">
        <v>-55.867222222222232</v>
      </c>
      <c r="AK47" s="60">
        <v>-55.867222222222232</v>
      </c>
      <c r="AL47" s="60">
        <v>-55.867222222222232</v>
      </c>
      <c r="AM47" s="60">
        <v>-55.867222222222232</v>
      </c>
      <c r="AN47" s="60">
        <v>-670.40666666666675</v>
      </c>
    </row>
    <row r="48" spans="1:40" x14ac:dyDescent="0.2">
      <c r="A48" s="59" t="s">
        <v>1343</v>
      </c>
      <c r="B48" s="59" t="s">
        <v>1348</v>
      </c>
      <c r="C48" s="59" t="str">
        <f t="shared" si="13"/>
        <v>334130</v>
      </c>
      <c r="D48" s="59" t="str">
        <f>IFERROR(VLOOKUP(C48,'UPIS Acct PP to SAP mapping'!$C$6:$F$81,4,FALSE),0)</f>
        <v>WATER</v>
      </c>
      <c r="E48" s="60">
        <v>6270324.5299999965</v>
      </c>
      <c r="F48" s="60">
        <v>-55.867222222222232</v>
      </c>
      <c r="G48" s="60">
        <v>-55.867222222222232</v>
      </c>
      <c r="H48" s="60">
        <v>-55.867222222222232</v>
      </c>
      <c r="I48" s="60">
        <v>-55.867222222222232</v>
      </c>
      <c r="J48" s="60">
        <v>-55.867222222222232</v>
      </c>
      <c r="K48" s="60">
        <v>-55.867222222222232</v>
      </c>
      <c r="L48" s="60">
        <v>-55.867222222222232</v>
      </c>
      <c r="M48" s="60">
        <v>-55.867222222222232</v>
      </c>
      <c r="N48" s="60">
        <v>-55.867222222222232</v>
      </c>
      <c r="O48" s="60">
        <v>-55.867222222222232</v>
      </c>
      <c r="P48" s="60">
        <v>-55.867222222222232</v>
      </c>
      <c r="Q48" s="60">
        <v>-55.867222222222232</v>
      </c>
      <c r="R48" s="60">
        <v>-55.867222222222232</v>
      </c>
      <c r="S48" s="60">
        <v>-55.867222222222232</v>
      </c>
      <c r="T48" s="60">
        <v>-55.867222222222232</v>
      </c>
      <c r="U48" s="60">
        <v>-55.867222222222232</v>
      </c>
      <c r="V48" s="60">
        <v>-55.867222222222232</v>
      </c>
      <c r="W48" s="60">
        <v>-55.867222222222232</v>
      </c>
      <c r="X48" s="60">
        <v>-55.867222222222232</v>
      </c>
      <c r="Y48" s="60">
        <v>-55.867222222222232</v>
      </c>
      <c r="Z48" s="60">
        <v>-55.867222222222232</v>
      </c>
      <c r="AA48" s="60">
        <v>-55.867222222222232</v>
      </c>
      <c r="AB48" s="60">
        <v>-10382.125</v>
      </c>
      <c r="AC48" s="60">
        <v>-10382.125</v>
      </c>
      <c r="AD48" s="60">
        <v>-10382.125</v>
      </c>
      <c r="AE48" s="60">
        <v>-10382.125</v>
      </c>
      <c r="AF48" s="60">
        <v>-10382.125</v>
      </c>
      <c r="AG48" s="60">
        <v>-10382.125</v>
      </c>
      <c r="AH48" s="60">
        <v>-10382.125</v>
      </c>
      <c r="AI48" s="60">
        <v>-10382.125</v>
      </c>
      <c r="AJ48" s="60">
        <v>-10382.125</v>
      </c>
      <c r="AK48" s="60">
        <v>-10382.125</v>
      </c>
      <c r="AL48" s="60">
        <v>-10382.125</v>
      </c>
      <c r="AM48" s="60">
        <v>-10382.125</v>
      </c>
      <c r="AN48" s="60">
        <v>-124585.5</v>
      </c>
    </row>
    <row r="49" spans="1:40" x14ac:dyDescent="0.2">
      <c r="A49" s="59" t="s">
        <v>1343</v>
      </c>
      <c r="B49" s="59" t="s">
        <v>1350</v>
      </c>
      <c r="C49" s="59" t="str">
        <f t="shared" si="13"/>
        <v>334131</v>
      </c>
      <c r="D49" s="59" t="str">
        <f>IFERROR(VLOOKUP(C49,'UPIS Acct PP to SAP mapping'!$C$6:$F$81,4,FALSE),0)</f>
        <v>WATER</v>
      </c>
      <c r="E49" s="60">
        <v>723078.65999999992</v>
      </c>
      <c r="F49" s="60">
        <v>-10382.125</v>
      </c>
      <c r="G49" s="60">
        <v>-10382.125</v>
      </c>
      <c r="H49" s="60">
        <v>-10382.125</v>
      </c>
      <c r="I49" s="60">
        <v>-10382.125</v>
      </c>
      <c r="J49" s="60">
        <v>-10382.125</v>
      </c>
      <c r="K49" s="60">
        <v>-10382.125</v>
      </c>
      <c r="L49" s="60">
        <v>-10382.125</v>
      </c>
      <c r="M49" s="60">
        <v>-10382.125</v>
      </c>
      <c r="N49" s="60">
        <v>-10382.125</v>
      </c>
      <c r="O49" s="60">
        <v>-10382.125</v>
      </c>
      <c r="P49" s="60">
        <v>-10382.125</v>
      </c>
      <c r="Q49" s="60">
        <v>-10382.125</v>
      </c>
      <c r="R49" s="60">
        <v>-10382.125</v>
      </c>
      <c r="S49" s="60">
        <v>-10382.125</v>
      </c>
      <c r="T49" s="60">
        <v>-10382.125</v>
      </c>
      <c r="U49" s="60">
        <v>-10382.125</v>
      </c>
      <c r="V49" s="60">
        <v>-10382.125</v>
      </c>
      <c r="W49" s="60">
        <v>-10382.125</v>
      </c>
      <c r="X49" s="60">
        <v>-10382.125</v>
      </c>
      <c r="Y49" s="60">
        <v>-10382.125</v>
      </c>
      <c r="Z49" s="60">
        <v>-10382.125</v>
      </c>
      <c r="AA49" s="60">
        <v>-10382.125</v>
      </c>
      <c r="AB49" s="60">
        <v>-126.36388888888889</v>
      </c>
      <c r="AC49" s="60">
        <v>-126.36388888888889</v>
      </c>
      <c r="AD49" s="60">
        <v>-126.36388888888889</v>
      </c>
      <c r="AE49" s="60">
        <v>-126.36388888888889</v>
      </c>
      <c r="AF49" s="60">
        <v>-126.36388888888889</v>
      </c>
      <c r="AG49" s="60">
        <v>-126.36388888888889</v>
      </c>
      <c r="AH49" s="60">
        <v>-126.36388888888889</v>
      </c>
      <c r="AI49" s="60">
        <v>-126.36388888888889</v>
      </c>
      <c r="AJ49" s="60">
        <v>-126.36388888888889</v>
      </c>
      <c r="AK49" s="60">
        <v>-126.36388888888889</v>
      </c>
      <c r="AL49" s="60">
        <v>-126.36388888888889</v>
      </c>
      <c r="AM49" s="60">
        <v>-126.36388888888889</v>
      </c>
      <c r="AN49" s="60">
        <v>-1516.3666666666668</v>
      </c>
    </row>
    <row r="50" spans="1:40" x14ac:dyDescent="0.2">
      <c r="A50" s="59" t="s">
        <v>1354</v>
      </c>
      <c r="B50" s="59" t="s">
        <v>1352</v>
      </c>
      <c r="C50" s="59" t="str">
        <f t="shared" si="13"/>
        <v>334200</v>
      </c>
      <c r="D50" s="59" t="str">
        <f>IFERROR(VLOOKUP(C50,'UPIS Acct PP to SAP mapping'!$C$6:$F$81,4,FALSE),0)</f>
        <v>WATER</v>
      </c>
      <c r="E50" s="60">
        <v>35827221.340000026</v>
      </c>
      <c r="F50" s="60">
        <v>-126.36388888888889</v>
      </c>
      <c r="G50" s="60">
        <v>-126.36388888888889</v>
      </c>
      <c r="H50" s="60">
        <v>-126.36388888888889</v>
      </c>
      <c r="I50" s="60">
        <v>-126.36388888888889</v>
      </c>
      <c r="J50" s="60">
        <v>-126.36388888888889</v>
      </c>
      <c r="K50" s="60">
        <v>-126.36388888888889</v>
      </c>
      <c r="L50" s="60">
        <v>-126.36388888888889</v>
      </c>
      <c r="M50" s="60">
        <v>-126.36388888888889</v>
      </c>
      <c r="N50" s="60">
        <v>-126.36388888888889</v>
      </c>
      <c r="O50" s="60">
        <v>-126.36388888888889</v>
      </c>
      <c r="P50" s="60">
        <v>-126.36388888888889</v>
      </c>
      <c r="Q50" s="60">
        <v>-126.36388888888889</v>
      </c>
      <c r="R50" s="60">
        <v>-126.36388888888889</v>
      </c>
      <c r="S50" s="60">
        <v>-126.36388888888889</v>
      </c>
      <c r="T50" s="60">
        <v>-126.36388888888889</v>
      </c>
      <c r="U50" s="60">
        <v>-126.36388888888889</v>
      </c>
      <c r="V50" s="60">
        <v>-126.36388888888889</v>
      </c>
      <c r="W50" s="60">
        <v>-126.36388888888889</v>
      </c>
      <c r="X50" s="60">
        <v>-126.36388888888889</v>
      </c>
      <c r="Y50" s="60">
        <v>-126.36388888888889</v>
      </c>
      <c r="Z50" s="60">
        <v>-126.36388888888889</v>
      </c>
      <c r="AA50" s="60">
        <v>-126.36388888888889</v>
      </c>
      <c r="AB50" s="60">
        <v>-11243.088333333333</v>
      </c>
      <c r="AC50" s="60">
        <v>-11243.088333333333</v>
      </c>
      <c r="AD50" s="60">
        <v>-11243.088333333333</v>
      </c>
      <c r="AE50" s="60">
        <v>-11243.088333333333</v>
      </c>
      <c r="AF50" s="60">
        <v>-11243.088333333333</v>
      </c>
      <c r="AG50" s="60">
        <v>-11243.088333333333</v>
      </c>
      <c r="AH50" s="60">
        <v>-11243.088333333333</v>
      </c>
      <c r="AI50" s="60">
        <v>-11243.088333333333</v>
      </c>
      <c r="AJ50" s="60">
        <v>-11243.088333333333</v>
      </c>
      <c r="AK50" s="60">
        <v>-11243.088333333333</v>
      </c>
      <c r="AL50" s="60">
        <v>-11243.088333333333</v>
      </c>
      <c r="AM50" s="60">
        <v>-11243.088333333333</v>
      </c>
      <c r="AN50" s="60">
        <v>-134917.06</v>
      </c>
    </row>
    <row r="51" spans="1:40" x14ac:dyDescent="0.2">
      <c r="A51" s="59" t="s">
        <v>1343</v>
      </c>
      <c r="B51" s="59" t="s">
        <v>1355</v>
      </c>
      <c r="C51" s="59" t="str">
        <f t="shared" si="13"/>
        <v>334300</v>
      </c>
      <c r="D51" s="59" t="str">
        <f>IFERROR(VLOOKUP(C51,'UPIS Acct PP to SAP mapping'!$C$6:$F$81,4,FALSE),0)</f>
        <v>WATER</v>
      </c>
      <c r="E51" s="60">
        <v>4711592.6500000004</v>
      </c>
      <c r="F51" s="60">
        <v>-11243.088333333333</v>
      </c>
      <c r="G51" s="60">
        <v>-11243.088333333333</v>
      </c>
      <c r="H51" s="60">
        <v>-11243.088333333333</v>
      </c>
      <c r="I51" s="60">
        <v>-11243.088333333333</v>
      </c>
      <c r="J51" s="60">
        <v>-11243.088333333333</v>
      </c>
      <c r="K51" s="60">
        <v>-11243.088333333333</v>
      </c>
      <c r="L51" s="60">
        <v>-11243.088333333333</v>
      </c>
      <c r="M51" s="60">
        <v>-11243.088333333333</v>
      </c>
      <c r="N51" s="60">
        <v>-11243.088333333333</v>
      </c>
      <c r="O51" s="60">
        <v>-11243.088333333333</v>
      </c>
      <c r="P51" s="60">
        <v>-11243.088333333333</v>
      </c>
      <c r="Q51" s="60">
        <v>-11243.088333333333</v>
      </c>
      <c r="R51" s="60">
        <v>-11243.088333333333</v>
      </c>
      <c r="S51" s="60">
        <v>-11243.088333333333</v>
      </c>
      <c r="T51" s="60">
        <v>-11243.088333333333</v>
      </c>
      <c r="U51" s="60">
        <v>-11243.088333333333</v>
      </c>
      <c r="V51" s="60">
        <v>-11243.088333333333</v>
      </c>
      <c r="W51" s="60">
        <v>-11243.088333333333</v>
      </c>
      <c r="X51" s="60">
        <v>-11243.088333333333</v>
      </c>
      <c r="Y51" s="60">
        <v>-11243.088333333333</v>
      </c>
      <c r="Z51" s="60">
        <v>-11243.088333333333</v>
      </c>
      <c r="AA51" s="60">
        <v>-11243.088333333333</v>
      </c>
      <c r="AB51" s="60">
        <v>-5910.5011111111098</v>
      </c>
      <c r="AC51" s="60">
        <v>-5910.5011111111098</v>
      </c>
      <c r="AD51" s="60">
        <v>-5910.5011111111098</v>
      </c>
      <c r="AE51" s="60">
        <v>-5910.5011111111098</v>
      </c>
      <c r="AF51" s="60">
        <v>-5910.5011111111098</v>
      </c>
      <c r="AG51" s="60">
        <v>-5910.5011111111098</v>
      </c>
      <c r="AH51" s="60">
        <v>-5910.5011111111098</v>
      </c>
      <c r="AI51" s="60">
        <v>-5910.5011111111098</v>
      </c>
      <c r="AJ51" s="60">
        <v>-5910.5011111111098</v>
      </c>
      <c r="AK51" s="60">
        <v>-5910.5011111111098</v>
      </c>
      <c r="AL51" s="60">
        <v>-5910.5011111111098</v>
      </c>
      <c r="AM51" s="60">
        <v>-5910.5011111111098</v>
      </c>
      <c r="AN51" s="60">
        <v>-70926.013333333321</v>
      </c>
    </row>
    <row r="52" spans="1:40" x14ac:dyDescent="0.2">
      <c r="A52" s="59" t="s">
        <v>1360</v>
      </c>
      <c r="B52" s="59" t="s">
        <v>1357</v>
      </c>
      <c r="C52" s="59" t="str">
        <f t="shared" si="13"/>
        <v>335000</v>
      </c>
      <c r="D52" s="59" t="str">
        <f>IFERROR(VLOOKUP(C52,'UPIS Acct PP to SAP mapping'!$C$6:$F$81,4,FALSE),0)</f>
        <v>WATER</v>
      </c>
      <c r="E52" s="60">
        <v>39679625.490000062</v>
      </c>
      <c r="F52" s="60">
        <v>-5910.5011111111098</v>
      </c>
      <c r="G52" s="60">
        <v>-5910.5011111111098</v>
      </c>
      <c r="H52" s="60">
        <v>-5910.5011111111098</v>
      </c>
      <c r="I52" s="60">
        <v>-5910.5011111111098</v>
      </c>
      <c r="J52" s="60">
        <v>-5910.5011111111098</v>
      </c>
      <c r="K52" s="60">
        <v>-5910.5011111111098</v>
      </c>
      <c r="L52" s="60">
        <v>-5910.5011111111098</v>
      </c>
      <c r="M52" s="60">
        <v>-5910.5011111111098</v>
      </c>
      <c r="N52" s="60">
        <v>-5910.5011111111098</v>
      </c>
      <c r="O52" s="60">
        <v>-5910.5011111111098</v>
      </c>
      <c r="P52" s="60">
        <v>-5910.5011111111098</v>
      </c>
      <c r="Q52" s="60">
        <v>-5910.5011111111098</v>
      </c>
      <c r="R52" s="60">
        <v>-5910.5011111111098</v>
      </c>
      <c r="S52" s="60">
        <v>-5910.5011111111098</v>
      </c>
      <c r="T52" s="60">
        <v>-5910.5011111111098</v>
      </c>
      <c r="U52" s="60">
        <v>-5910.5011111111098</v>
      </c>
      <c r="V52" s="60">
        <v>-5910.5011111111098</v>
      </c>
      <c r="W52" s="60">
        <v>-5910.5011111111098</v>
      </c>
      <c r="X52" s="60">
        <v>-5910.5011111111098</v>
      </c>
      <c r="Y52" s="60">
        <v>-5910.5011111111098</v>
      </c>
      <c r="Z52" s="60">
        <v>-5910.5011111111098</v>
      </c>
      <c r="AA52" s="60">
        <v>-5910.5011111111098</v>
      </c>
      <c r="AB52" s="60">
        <v>-31493.431666666667</v>
      </c>
      <c r="AC52" s="60">
        <v>-31493.431666666667</v>
      </c>
      <c r="AD52" s="60">
        <v>-31493.431666666667</v>
      </c>
      <c r="AE52" s="60">
        <v>-31493.431666666667</v>
      </c>
      <c r="AF52" s="60">
        <v>-31493.431666666667</v>
      </c>
      <c r="AG52" s="60">
        <v>-31493.431666666667</v>
      </c>
      <c r="AH52" s="60">
        <v>-31493.431666666667</v>
      </c>
      <c r="AI52" s="60">
        <v>-31493.431666666667</v>
      </c>
      <c r="AJ52" s="60">
        <v>-31493.431666666667</v>
      </c>
      <c r="AK52" s="60">
        <v>-31493.431666666667</v>
      </c>
      <c r="AL52" s="60">
        <v>-31493.431666666667</v>
      </c>
      <c r="AM52" s="60">
        <v>-31493.431666666667</v>
      </c>
      <c r="AN52" s="60">
        <v>-377921.18</v>
      </c>
    </row>
    <row r="53" spans="1:40" x14ac:dyDescent="0.2">
      <c r="A53" s="59" t="s">
        <v>1364</v>
      </c>
      <c r="B53" s="59" t="s">
        <v>1361</v>
      </c>
      <c r="C53" s="59" t="str">
        <f t="shared" si="13"/>
        <v>339100</v>
      </c>
      <c r="D53" s="59" t="str">
        <f>IFERROR(VLOOKUP(C53,'UPIS Acct PP to SAP mapping'!$C$6:$F$81,4,FALSE),0)</f>
        <v>WATER</v>
      </c>
      <c r="E53" s="60">
        <v>0</v>
      </c>
      <c r="F53" s="60">
        <v>-31493.431666666667</v>
      </c>
      <c r="G53" s="60">
        <v>-31493.431666666667</v>
      </c>
      <c r="H53" s="60">
        <v>-31493.431666666667</v>
      </c>
      <c r="I53" s="60">
        <v>-31493.431666666667</v>
      </c>
      <c r="J53" s="60">
        <v>-31493.431666666667</v>
      </c>
      <c r="K53" s="60">
        <v>-31493.431666666667</v>
      </c>
      <c r="L53" s="60">
        <v>-31493.431666666667</v>
      </c>
      <c r="M53" s="60">
        <v>-31493.431666666667</v>
      </c>
      <c r="N53" s="60">
        <v>-31493.431666666667</v>
      </c>
      <c r="O53" s="60">
        <v>-31493.431666666667</v>
      </c>
      <c r="P53" s="60">
        <v>-31493.431666666667</v>
      </c>
      <c r="Q53" s="60">
        <v>-31493.431666666667</v>
      </c>
      <c r="R53" s="60">
        <v>-31493.431666666667</v>
      </c>
      <c r="S53" s="60">
        <v>-31493.431666666667</v>
      </c>
      <c r="T53" s="60">
        <v>-31493.431666666667</v>
      </c>
      <c r="U53" s="60">
        <v>-31493.431666666667</v>
      </c>
      <c r="V53" s="60">
        <v>-31493.431666666667</v>
      </c>
      <c r="W53" s="60">
        <v>-31493.431666666667</v>
      </c>
      <c r="X53" s="60">
        <v>-31493.431666666667</v>
      </c>
      <c r="Y53" s="60">
        <v>-31493.431666666667</v>
      </c>
      <c r="Z53" s="60">
        <v>-31493.431666666667</v>
      </c>
      <c r="AA53" s="60">
        <v>-31493.431666666667</v>
      </c>
      <c r="AB53" s="60">
        <v>0</v>
      </c>
      <c r="AC53" s="60">
        <v>0</v>
      </c>
      <c r="AD53" s="60">
        <v>0</v>
      </c>
      <c r="AE53" s="60">
        <v>0</v>
      </c>
      <c r="AF53" s="60">
        <v>0</v>
      </c>
      <c r="AG53" s="60">
        <v>0</v>
      </c>
      <c r="AH53" s="60">
        <v>0</v>
      </c>
      <c r="AI53" s="60">
        <v>0</v>
      </c>
      <c r="AJ53" s="60">
        <v>0</v>
      </c>
      <c r="AK53" s="60">
        <v>0</v>
      </c>
      <c r="AL53" s="60">
        <v>0</v>
      </c>
      <c r="AM53" s="60">
        <v>0</v>
      </c>
      <c r="AN53" s="60">
        <v>0</v>
      </c>
    </row>
    <row r="54" spans="1:40" x14ac:dyDescent="0.2">
      <c r="A54" s="59" t="s">
        <v>1364</v>
      </c>
      <c r="B54" s="59" t="s">
        <v>1367</v>
      </c>
      <c r="C54" s="59" t="str">
        <f t="shared" si="13"/>
        <v>339600</v>
      </c>
      <c r="D54" s="59" t="str">
        <f>IFERROR(VLOOKUP(C54,'UPIS Acct PP to SAP mapping'!$C$6:$F$81,4,FALSE),0)</f>
        <v>WATER</v>
      </c>
      <c r="E54" s="60">
        <v>1118400.9199999997</v>
      </c>
      <c r="F54" s="60">
        <v>0</v>
      </c>
      <c r="G54" s="60">
        <v>0</v>
      </c>
      <c r="H54" s="60">
        <v>0</v>
      </c>
      <c r="I54" s="60">
        <v>0</v>
      </c>
      <c r="J54" s="60">
        <v>0</v>
      </c>
      <c r="K54" s="60">
        <v>0</v>
      </c>
      <c r="L54" s="60">
        <v>0</v>
      </c>
      <c r="M54" s="60">
        <v>0</v>
      </c>
      <c r="N54" s="60">
        <v>0</v>
      </c>
      <c r="O54" s="60">
        <v>0</v>
      </c>
      <c r="P54" s="60">
        <v>0</v>
      </c>
      <c r="Q54" s="60">
        <v>0</v>
      </c>
      <c r="R54" s="60">
        <v>0</v>
      </c>
      <c r="S54" s="60">
        <v>0</v>
      </c>
      <c r="T54" s="60">
        <v>0</v>
      </c>
      <c r="U54" s="60">
        <v>0</v>
      </c>
      <c r="V54" s="60">
        <v>0</v>
      </c>
      <c r="W54" s="60">
        <v>0</v>
      </c>
      <c r="X54" s="60">
        <v>0</v>
      </c>
      <c r="Y54" s="60">
        <v>0</v>
      </c>
      <c r="Z54" s="60">
        <v>0</v>
      </c>
      <c r="AA54" s="60">
        <v>0</v>
      </c>
      <c r="AB54" s="60">
        <v>0</v>
      </c>
      <c r="AC54" s="60">
        <v>0</v>
      </c>
      <c r="AD54" s="60">
        <v>0</v>
      </c>
      <c r="AE54" s="60">
        <v>0</v>
      </c>
      <c r="AF54" s="60">
        <v>0</v>
      </c>
      <c r="AG54" s="60">
        <v>0</v>
      </c>
      <c r="AH54" s="60">
        <v>0</v>
      </c>
      <c r="AI54" s="60">
        <v>0</v>
      </c>
      <c r="AJ54" s="60">
        <v>0</v>
      </c>
      <c r="AK54" s="60">
        <v>0</v>
      </c>
      <c r="AL54" s="60">
        <v>0</v>
      </c>
      <c r="AM54" s="60">
        <v>0</v>
      </c>
      <c r="AN54" s="60">
        <v>0</v>
      </c>
    </row>
    <row r="55" spans="1:40" x14ac:dyDescent="0.2">
      <c r="A55" s="59" t="s">
        <v>1372</v>
      </c>
      <c r="B55" s="59" t="s">
        <v>1369</v>
      </c>
      <c r="C55" s="59" t="str">
        <f t="shared" si="13"/>
        <v>340100</v>
      </c>
      <c r="D55" s="59" t="str">
        <f>IFERROR(VLOOKUP(C55,'UPIS Acct PP to SAP mapping'!$C$6:$F$81,4,FALSE),0)</f>
        <v>FURNITURE</v>
      </c>
      <c r="E55" s="60">
        <v>1931529.3699991989</v>
      </c>
      <c r="F55" s="60">
        <v>0</v>
      </c>
      <c r="G55" s="60">
        <v>0</v>
      </c>
      <c r="H55" s="60">
        <v>0</v>
      </c>
      <c r="I55" s="60">
        <v>0</v>
      </c>
      <c r="J55" s="60">
        <v>0</v>
      </c>
      <c r="K55" s="60">
        <v>0</v>
      </c>
      <c r="L55" s="60">
        <v>0</v>
      </c>
      <c r="M55" s="60">
        <v>0</v>
      </c>
      <c r="N55" s="60">
        <v>0</v>
      </c>
      <c r="O55" s="60">
        <v>0</v>
      </c>
      <c r="P55" s="60">
        <v>0</v>
      </c>
      <c r="Q55" s="60">
        <v>0</v>
      </c>
      <c r="R55" s="60">
        <v>0</v>
      </c>
      <c r="S55" s="60">
        <v>0</v>
      </c>
      <c r="T55" s="60">
        <v>0</v>
      </c>
      <c r="U55" s="60">
        <v>0</v>
      </c>
      <c r="V55" s="60">
        <v>0</v>
      </c>
      <c r="W55" s="60">
        <v>0</v>
      </c>
      <c r="X55" s="60">
        <v>0</v>
      </c>
      <c r="Y55" s="60">
        <v>0</v>
      </c>
      <c r="Z55" s="60">
        <v>0</v>
      </c>
      <c r="AA55" s="60">
        <v>0</v>
      </c>
      <c r="AB55" s="60">
        <v>-847.0002777777778</v>
      </c>
      <c r="AC55" s="60">
        <v>-847.0002777777778</v>
      </c>
      <c r="AD55" s="60">
        <v>-847.0002777777778</v>
      </c>
      <c r="AE55" s="60">
        <v>-847.0002777777778</v>
      </c>
      <c r="AF55" s="60">
        <v>-847.0002777777778</v>
      </c>
      <c r="AG55" s="60">
        <v>-847.0002777777778</v>
      </c>
      <c r="AH55" s="60">
        <v>-847.0002777777778</v>
      </c>
      <c r="AI55" s="60">
        <v>-847.0002777777778</v>
      </c>
      <c r="AJ55" s="60">
        <v>-847.0002777777778</v>
      </c>
      <c r="AK55" s="60">
        <v>-847.0002777777778</v>
      </c>
      <c r="AL55" s="60">
        <v>-847.0002777777778</v>
      </c>
      <c r="AM55" s="60">
        <v>-847.0002777777778</v>
      </c>
      <c r="AN55" s="60">
        <v>-10164.003333333334</v>
      </c>
    </row>
    <row r="56" spans="1:40" x14ac:dyDescent="0.2">
      <c r="A56" s="59" t="s">
        <v>1372</v>
      </c>
      <c r="B56" s="59" t="s">
        <v>1373</v>
      </c>
      <c r="C56" s="59" t="str">
        <f t="shared" si="13"/>
        <v>340200</v>
      </c>
      <c r="D56" s="59" t="str">
        <f>IFERROR(VLOOKUP(C56,'UPIS Acct PP to SAP mapping'!$C$6:$F$81,4,FALSE),0)</f>
        <v>COMPUTER</v>
      </c>
      <c r="E56" s="60">
        <v>62020.600000000006</v>
      </c>
      <c r="F56" s="60">
        <v>-847.0002777777778</v>
      </c>
      <c r="G56" s="60">
        <v>-847.0002777777778</v>
      </c>
      <c r="H56" s="60">
        <v>-847.0002777777778</v>
      </c>
      <c r="I56" s="60">
        <v>-847.0002777777778</v>
      </c>
      <c r="J56" s="60">
        <v>-847.0002777777778</v>
      </c>
      <c r="K56" s="60">
        <v>-847.0002777777778</v>
      </c>
      <c r="L56" s="60">
        <v>-847.0002777777778</v>
      </c>
      <c r="M56" s="60">
        <v>-847.0002777777778</v>
      </c>
      <c r="N56" s="60">
        <v>-847.0002777777778</v>
      </c>
      <c r="O56" s="60">
        <v>-847.0002777777778</v>
      </c>
      <c r="P56" s="60">
        <v>-847.0002777777778</v>
      </c>
      <c r="Q56" s="60">
        <v>-847.0002777777778</v>
      </c>
      <c r="R56" s="60">
        <v>-847.0002777777778</v>
      </c>
      <c r="S56" s="60">
        <v>-847.0002777777778</v>
      </c>
      <c r="T56" s="60">
        <v>-847.0002777777778</v>
      </c>
      <c r="U56" s="60">
        <v>-847.0002777777778</v>
      </c>
      <c r="V56" s="60">
        <v>-847.0002777777778</v>
      </c>
      <c r="W56" s="60">
        <v>-847.0002777777778</v>
      </c>
      <c r="X56" s="60">
        <v>-847.0002777777778</v>
      </c>
      <c r="Y56" s="60">
        <v>-847.0002777777778</v>
      </c>
      <c r="Z56" s="60">
        <v>-847.0002777777778</v>
      </c>
      <c r="AA56" s="60">
        <v>-847.0002777777778</v>
      </c>
      <c r="AB56" s="60">
        <v>0</v>
      </c>
      <c r="AC56" s="60">
        <v>0</v>
      </c>
      <c r="AD56" s="60">
        <v>0</v>
      </c>
      <c r="AE56" s="60">
        <v>0</v>
      </c>
      <c r="AF56" s="60">
        <v>0</v>
      </c>
      <c r="AG56" s="60">
        <v>0</v>
      </c>
      <c r="AH56" s="60">
        <v>0</v>
      </c>
      <c r="AI56" s="60">
        <v>0</v>
      </c>
      <c r="AJ56" s="60">
        <v>0</v>
      </c>
      <c r="AK56" s="60">
        <v>0</v>
      </c>
      <c r="AL56" s="60">
        <v>0</v>
      </c>
      <c r="AM56" s="60">
        <v>0</v>
      </c>
      <c r="AN56" s="60">
        <v>0</v>
      </c>
    </row>
    <row r="57" spans="1:40" x14ac:dyDescent="0.2">
      <c r="A57" s="59" t="s">
        <v>1372</v>
      </c>
      <c r="B57" s="59" t="s">
        <v>1375</v>
      </c>
      <c r="C57" s="59" t="str">
        <f t="shared" si="13"/>
        <v>340210</v>
      </c>
      <c r="D57" s="59" t="str">
        <f>IFERROR(VLOOKUP(C57,'UPIS Acct PP to SAP mapping'!$C$6:$F$81,4,FALSE),0)</f>
        <v>COMPUTER</v>
      </c>
      <c r="E57" s="60">
        <v>0</v>
      </c>
      <c r="F57" s="60">
        <v>0</v>
      </c>
      <c r="G57" s="60">
        <v>0</v>
      </c>
      <c r="H57" s="60">
        <v>0</v>
      </c>
      <c r="I57" s="60">
        <v>0</v>
      </c>
      <c r="J57" s="60">
        <v>0</v>
      </c>
      <c r="K57" s="60">
        <v>0</v>
      </c>
      <c r="L57" s="60">
        <v>0</v>
      </c>
      <c r="M57" s="60">
        <v>0</v>
      </c>
      <c r="N57" s="60">
        <v>0</v>
      </c>
      <c r="O57" s="60">
        <v>0</v>
      </c>
      <c r="P57" s="60">
        <v>0</v>
      </c>
      <c r="Q57" s="60">
        <v>0</v>
      </c>
      <c r="R57" s="60">
        <v>0</v>
      </c>
      <c r="S57" s="60">
        <v>0</v>
      </c>
      <c r="T57" s="60">
        <v>0</v>
      </c>
      <c r="U57" s="60">
        <v>0</v>
      </c>
      <c r="V57" s="60">
        <v>0</v>
      </c>
      <c r="W57" s="60">
        <v>0</v>
      </c>
      <c r="X57" s="60">
        <v>0</v>
      </c>
      <c r="Y57" s="60">
        <v>0</v>
      </c>
      <c r="Z57" s="60">
        <v>0</v>
      </c>
      <c r="AA57" s="60">
        <v>0</v>
      </c>
      <c r="AB57" s="60">
        <v>0</v>
      </c>
      <c r="AC57" s="60">
        <v>0</v>
      </c>
      <c r="AD57" s="60">
        <v>0</v>
      </c>
      <c r="AE57" s="60">
        <v>0</v>
      </c>
      <c r="AF57" s="60">
        <v>0</v>
      </c>
      <c r="AG57" s="60">
        <v>0</v>
      </c>
      <c r="AH57" s="60">
        <v>0</v>
      </c>
      <c r="AI57" s="60">
        <v>0</v>
      </c>
      <c r="AJ57" s="60">
        <v>0</v>
      </c>
      <c r="AK57" s="60">
        <v>0</v>
      </c>
      <c r="AL57" s="60">
        <v>0</v>
      </c>
      <c r="AM57" s="60">
        <v>0</v>
      </c>
      <c r="AN57" s="60">
        <v>-23380.076666666664</v>
      </c>
    </row>
    <row r="58" spans="1:40" x14ac:dyDescent="0.2">
      <c r="A58" s="59" t="s">
        <v>1372</v>
      </c>
      <c r="B58" s="59" t="s">
        <v>1376</v>
      </c>
      <c r="C58" s="59" t="str">
        <f t="shared" si="13"/>
        <v>340220</v>
      </c>
      <c r="D58" s="59" t="str">
        <f>IFERROR(VLOOKUP(C58,'UPIS Acct PP to SAP mapping'!$C$6:$F$81,4,FALSE),0)</f>
        <v>COMPUTER</v>
      </c>
      <c r="E58" s="60">
        <v>511020.27</v>
      </c>
      <c r="F58" s="60">
        <v>-1948.339722222222</v>
      </c>
      <c r="G58" s="60">
        <v>-1948.339722222222</v>
      </c>
      <c r="H58" s="60">
        <v>-1948.339722222222</v>
      </c>
      <c r="I58" s="60">
        <v>-1948.339722222222</v>
      </c>
      <c r="J58" s="60">
        <v>-1948.339722222222</v>
      </c>
      <c r="K58" s="60">
        <v>-1948.339722222222</v>
      </c>
      <c r="L58" s="60">
        <v>-1948.339722222222</v>
      </c>
      <c r="M58" s="60">
        <v>-1948.339722222222</v>
      </c>
      <c r="N58" s="60">
        <v>-1948.339722222222</v>
      </c>
      <c r="O58" s="60">
        <v>-1948.339722222222</v>
      </c>
      <c r="P58" s="60">
        <v>-1948.339722222222</v>
      </c>
      <c r="Q58" s="60">
        <v>-1948.339722222222</v>
      </c>
      <c r="R58" s="60">
        <v>-1948.339722222222</v>
      </c>
      <c r="S58" s="60">
        <v>-1948.339722222222</v>
      </c>
      <c r="T58" s="60">
        <v>-1948.339722222222</v>
      </c>
      <c r="U58" s="60">
        <v>-1948.339722222222</v>
      </c>
      <c r="V58" s="60">
        <v>-1948.339722222222</v>
      </c>
      <c r="W58" s="60">
        <v>-1948.339722222222</v>
      </c>
      <c r="X58" s="60">
        <v>-1948.339722222222</v>
      </c>
      <c r="Y58" s="60">
        <v>-1948.339722222222</v>
      </c>
      <c r="Z58" s="60">
        <v>-1948.339722222222</v>
      </c>
      <c r="AA58" s="60">
        <v>-1948.339722222222</v>
      </c>
      <c r="AB58" s="60">
        <v>-11268.066666666666</v>
      </c>
      <c r="AC58" s="60">
        <v>-11268.066666666666</v>
      </c>
      <c r="AD58" s="60">
        <v>-11268.066666666666</v>
      </c>
      <c r="AE58" s="60">
        <v>-11268.066666666666</v>
      </c>
      <c r="AF58" s="60">
        <v>-11268.066666666666</v>
      </c>
      <c r="AG58" s="60">
        <v>-11268.066666666666</v>
      </c>
      <c r="AH58" s="60">
        <v>-11268.066666666666</v>
      </c>
      <c r="AI58" s="60">
        <v>-11268.066666666666</v>
      </c>
      <c r="AJ58" s="60">
        <v>-11268.066666666666</v>
      </c>
      <c r="AK58" s="60">
        <v>-11268.066666666666</v>
      </c>
      <c r="AL58" s="60">
        <v>-11268.066666666666</v>
      </c>
      <c r="AM58" s="60">
        <v>-11268.066666666666</v>
      </c>
      <c r="AN58" s="60">
        <v>-135216.79999999999</v>
      </c>
    </row>
    <row r="59" spans="1:40" x14ac:dyDescent="0.2">
      <c r="A59" s="59" t="s">
        <v>1372</v>
      </c>
      <c r="B59" s="59" t="s">
        <v>1378</v>
      </c>
      <c r="C59" s="59" t="str">
        <f t="shared" si="13"/>
        <v>340230</v>
      </c>
      <c r="D59" s="59" t="str">
        <f>IFERROR(VLOOKUP(C59,'UPIS Acct PP to SAP mapping'!$C$6:$F$81,4,FALSE),0)</f>
        <v>COMPUTER</v>
      </c>
      <c r="E59" s="60">
        <v>1627406.3199999998</v>
      </c>
      <c r="F59" s="60">
        <v>-11268.066666666666</v>
      </c>
      <c r="G59" s="60">
        <v>-11268.066666666666</v>
      </c>
      <c r="H59" s="60">
        <v>-11268.066666666666</v>
      </c>
      <c r="I59" s="60">
        <v>-11268.066666666666</v>
      </c>
      <c r="J59" s="60">
        <v>-11268.066666666666</v>
      </c>
      <c r="K59" s="60">
        <v>-11268.066666666666</v>
      </c>
      <c r="L59" s="60">
        <v>-11268.066666666666</v>
      </c>
      <c r="M59" s="60">
        <v>-11268.066666666666</v>
      </c>
      <c r="N59" s="60">
        <v>-11268.066666666666</v>
      </c>
      <c r="O59" s="60">
        <v>-11268.066666666666</v>
      </c>
      <c r="P59" s="60">
        <v>-11268.066666666666</v>
      </c>
      <c r="Q59" s="60">
        <v>-11268.066666666666</v>
      </c>
      <c r="R59" s="60">
        <v>-11268.066666666666</v>
      </c>
      <c r="S59" s="60">
        <v>-11268.066666666666</v>
      </c>
      <c r="T59" s="60">
        <v>-11268.066666666666</v>
      </c>
      <c r="U59" s="60">
        <v>-11268.066666666666</v>
      </c>
      <c r="V59" s="60">
        <v>-11268.066666666666</v>
      </c>
      <c r="W59" s="60">
        <v>-11268.066666666666</v>
      </c>
      <c r="X59" s="60">
        <v>-11268.066666666666</v>
      </c>
      <c r="Y59" s="60">
        <v>-11268.066666666666</v>
      </c>
      <c r="Z59" s="60">
        <v>-11268.066666666666</v>
      </c>
      <c r="AA59" s="60">
        <v>-11268.066666666666</v>
      </c>
      <c r="AB59" s="60">
        <v>-6231.0802777777781</v>
      </c>
      <c r="AC59" s="60">
        <v>-6231.0802777777781</v>
      </c>
      <c r="AD59" s="60">
        <v>-6231.0802777777781</v>
      </c>
      <c r="AE59" s="60">
        <v>-6231.0802777777781</v>
      </c>
      <c r="AF59" s="60">
        <v>-6231.0802777777781</v>
      </c>
      <c r="AG59" s="60">
        <v>-6231.0802777777781</v>
      </c>
      <c r="AH59" s="60">
        <v>-6231.0802777777781</v>
      </c>
      <c r="AI59" s="60">
        <v>-6231.0802777777781</v>
      </c>
      <c r="AJ59" s="60">
        <v>-6231.0802777777781</v>
      </c>
      <c r="AK59" s="60">
        <v>-6231.0802777777781</v>
      </c>
      <c r="AL59" s="60">
        <v>-6231.0802777777781</v>
      </c>
      <c r="AM59" s="60">
        <v>-6231.0802777777781</v>
      </c>
      <c r="AN59" s="60">
        <v>-74772.963333333333</v>
      </c>
    </row>
    <row r="60" spans="1:40" x14ac:dyDescent="0.2">
      <c r="A60" s="59" t="s">
        <v>1372</v>
      </c>
      <c r="B60" s="59" t="s">
        <v>1380</v>
      </c>
      <c r="C60" s="59" t="str">
        <f t="shared" si="13"/>
        <v>340240</v>
      </c>
      <c r="D60" s="59" t="str">
        <f>IFERROR(VLOOKUP(C60,'UPIS Acct PP to SAP mapping'!$C$6:$F$81,4,FALSE),0)</f>
        <v>COMPUTER</v>
      </c>
      <c r="E60" s="60">
        <v>0</v>
      </c>
      <c r="F60" s="60">
        <v>-6231.0802777777781</v>
      </c>
      <c r="G60" s="60">
        <v>-6231.0802777777781</v>
      </c>
      <c r="H60" s="60">
        <v>-6231.0802777777781</v>
      </c>
      <c r="I60" s="60">
        <v>-6231.0802777777781</v>
      </c>
      <c r="J60" s="60">
        <v>-6231.0802777777781</v>
      </c>
      <c r="K60" s="60">
        <v>-6231.0802777777781</v>
      </c>
      <c r="L60" s="60">
        <v>-6231.0802777777781</v>
      </c>
      <c r="M60" s="60">
        <v>-6231.0802777777781</v>
      </c>
      <c r="N60" s="60">
        <v>-6231.0802777777781</v>
      </c>
      <c r="O60" s="60">
        <v>-6231.0802777777781</v>
      </c>
      <c r="P60" s="60">
        <v>-6231.0802777777781</v>
      </c>
      <c r="Q60" s="60">
        <v>-6231.0802777777781</v>
      </c>
      <c r="R60" s="60">
        <v>-6231.0802777777781</v>
      </c>
      <c r="S60" s="60">
        <v>-6231.0802777777781</v>
      </c>
      <c r="T60" s="60">
        <v>-6231.0802777777781</v>
      </c>
      <c r="U60" s="60">
        <v>-6231.0802777777781</v>
      </c>
      <c r="V60" s="60">
        <v>-6231.0802777777781</v>
      </c>
      <c r="W60" s="60">
        <v>-6231.0802777777781</v>
      </c>
      <c r="X60" s="60">
        <v>-6231.0802777777781</v>
      </c>
      <c r="Y60" s="60">
        <v>-6231.0802777777781</v>
      </c>
      <c r="Z60" s="60">
        <v>-6231.0802777777781</v>
      </c>
      <c r="AA60" s="60">
        <v>-6231.0802777777781</v>
      </c>
      <c r="AB60" s="60">
        <v>0</v>
      </c>
      <c r="AC60" s="60">
        <v>0</v>
      </c>
      <c r="AD60" s="60">
        <v>0</v>
      </c>
      <c r="AE60" s="60">
        <v>0</v>
      </c>
      <c r="AF60" s="60">
        <v>0</v>
      </c>
      <c r="AG60" s="60">
        <v>0</v>
      </c>
      <c r="AH60" s="60">
        <v>0</v>
      </c>
      <c r="AI60" s="60">
        <v>0</v>
      </c>
      <c r="AJ60" s="60">
        <v>0</v>
      </c>
      <c r="AK60" s="60">
        <v>0</v>
      </c>
      <c r="AL60" s="60">
        <v>0</v>
      </c>
      <c r="AM60" s="60">
        <v>0</v>
      </c>
      <c r="AN60" s="60">
        <v>0</v>
      </c>
    </row>
    <row r="61" spans="1:40" x14ac:dyDescent="0.2">
      <c r="A61" s="59" t="s">
        <v>1372</v>
      </c>
      <c r="B61" s="59" t="s">
        <v>1382</v>
      </c>
      <c r="C61" s="59" t="str">
        <f t="shared" si="13"/>
        <v>340300</v>
      </c>
      <c r="D61" s="59" t="str">
        <f>IFERROR(VLOOKUP(C61,'UPIS Acct PP to SAP mapping'!$C$6:$F$81,4,FALSE),0)</f>
        <v>SOFTWARE</v>
      </c>
      <c r="E61" s="60">
        <v>13985127.310000008</v>
      </c>
      <c r="F61" s="60">
        <v>0</v>
      </c>
      <c r="G61" s="60">
        <v>0</v>
      </c>
      <c r="H61" s="60">
        <v>0</v>
      </c>
      <c r="I61" s="60">
        <v>0</v>
      </c>
      <c r="J61" s="60">
        <v>0</v>
      </c>
      <c r="K61" s="60">
        <v>0</v>
      </c>
      <c r="L61" s="60">
        <v>0</v>
      </c>
      <c r="M61" s="60">
        <v>0</v>
      </c>
      <c r="N61" s="60">
        <v>0</v>
      </c>
      <c r="O61" s="60">
        <v>0</v>
      </c>
      <c r="P61" s="60">
        <v>0</v>
      </c>
      <c r="Q61" s="60">
        <v>0</v>
      </c>
      <c r="R61" s="60">
        <v>0</v>
      </c>
      <c r="S61" s="60">
        <v>0</v>
      </c>
      <c r="T61" s="60">
        <v>0</v>
      </c>
      <c r="U61" s="60">
        <v>0</v>
      </c>
      <c r="V61" s="60">
        <v>0</v>
      </c>
      <c r="W61" s="60">
        <v>0</v>
      </c>
      <c r="X61" s="60">
        <v>0</v>
      </c>
      <c r="Y61" s="60">
        <v>0</v>
      </c>
      <c r="Z61" s="60">
        <v>0</v>
      </c>
      <c r="AA61" s="60">
        <v>0</v>
      </c>
      <c r="AB61" s="60">
        <v>-125940.92583333334</v>
      </c>
      <c r="AC61" s="60">
        <v>-125940.92583333334</v>
      </c>
      <c r="AD61" s="60">
        <v>-125940.92583333334</v>
      </c>
      <c r="AE61" s="60">
        <v>-125940.92583333334</v>
      </c>
      <c r="AF61" s="60">
        <v>-125940.92583333334</v>
      </c>
      <c r="AG61" s="60">
        <v>-125940.92583333334</v>
      </c>
      <c r="AH61" s="60">
        <v>-125940.92583333334</v>
      </c>
      <c r="AI61" s="60">
        <v>-125940.92583333334</v>
      </c>
      <c r="AJ61" s="60">
        <v>-125940.92583333334</v>
      </c>
      <c r="AK61" s="60">
        <v>-125940.92583333334</v>
      </c>
      <c r="AL61" s="60">
        <v>-125940.92583333334</v>
      </c>
      <c r="AM61" s="60">
        <v>-125940.92583333334</v>
      </c>
      <c r="AN61" s="60">
        <v>-1511291.11</v>
      </c>
    </row>
    <row r="62" spans="1:40" x14ac:dyDescent="0.2">
      <c r="A62" s="59" t="s">
        <v>1372</v>
      </c>
      <c r="B62" s="59" t="s">
        <v>1894</v>
      </c>
      <c r="C62" s="59" t="str">
        <f t="shared" si="13"/>
        <v>340315</v>
      </c>
      <c r="D62" s="59" t="str">
        <f>IFERROR(VLOOKUP(C62,'UPIS Acct PP to SAP mapping'!$C$6:$F$81,4,FALSE),0)</f>
        <v>SOFTWARE</v>
      </c>
      <c r="E62" s="60">
        <v>0</v>
      </c>
      <c r="F62" s="60">
        <v>-125940.92583333334</v>
      </c>
      <c r="G62" s="60">
        <v>-125940.92583333334</v>
      </c>
      <c r="H62" s="60">
        <v>-125940.92583333334</v>
      </c>
      <c r="I62" s="60">
        <v>-125940.92583333334</v>
      </c>
      <c r="J62" s="60">
        <v>-125940.92583333334</v>
      </c>
      <c r="K62" s="60">
        <v>-125940.92583333334</v>
      </c>
      <c r="L62" s="60">
        <v>-125940.92583333334</v>
      </c>
      <c r="M62" s="60">
        <v>-125940.92583333334</v>
      </c>
      <c r="N62" s="60">
        <v>-125940.92583333334</v>
      </c>
      <c r="O62" s="60">
        <v>-125940.92583333334</v>
      </c>
      <c r="P62" s="60">
        <v>-125940.92583333334</v>
      </c>
      <c r="Q62" s="60">
        <v>-125940.92583333334</v>
      </c>
      <c r="R62" s="60">
        <v>-125940.92583333334</v>
      </c>
      <c r="S62" s="60">
        <v>-125940.92583333334</v>
      </c>
      <c r="T62" s="60">
        <v>-125940.92583333334</v>
      </c>
      <c r="U62" s="60">
        <v>-125940.92583333334</v>
      </c>
      <c r="V62" s="60">
        <v>-125940.92583333334</v>
      </c>
      <c r="W62" s="60">
        <v>-125940.92583333334</v>
      </c>
      <c r="X62" s="60">
        <v>-125940.92583333334</v>
      </c>
      <c r="Y62" s="60">
        <v>-125940.92583333334</v>
      </c>
      <c r="Z62" s="60">
        <v>-125940.92583333334</v>
      </c>
      <c r="AA62" s="60">
        <v>-125940.92583333334</v>
      </c>
      <c r="AB62" s="60">
        <v>0</v>
      </c>
      <c r="AC62" s="60">
        <v>0</v>
      </c>
      <c r="AD62" s="60">
        <v>0</v>
      </c>
      <c r="AE62" s="60">
        <v>0</v>
      </c>
      <c r="AF62" s="60">
        <v>0</v>
      </c>
      <c r="AG62" s="60">
        <v>0</v>
      </c>
      <c r="AH62" s="60">
        <v>0</v>
      </c>
      <c r="AI62" s="60">
        <v>0</v>
      </c>
      <c r="AJ62" s="60">
        <v>0</v>
      </c>
      <c r="AK62" s="60">
        <v>0</v>
      </c>
      <c r="AL62" s="60">
        <v>0</v>
      </c>
      <c r="AM62" s="60">
        <v>0</v>
      </c>
      <c r="AN62" s="60">
        <v>-3929524.5733333337</v>
      </c>
    </row>
    <row r="63" spans="1:40" x14ac:dyDescent="0.2">
      <c r="A63" s="59" t="s">
        <v>1372</v>
      </c>
      <c r="B63" s="59" t="s">
        <v>1386</v>
      </c>
      <c r="C63" s="59" t="str">
        <f t="shared" si="13"/>
        <v>340320</v>
      </c>
      <c r="D63" s="59" t="str">
        <f>IFERROR(VLOOKUP(C63,'UPIS Acct PP to SAP mapping'!$C$6:$F$81,4,FALSE),0)</f>
        <v>SOFTWARE</v>
      </c>
      <c r="E63" s="60">
        <v>0</v>
      </c>
      <c r="F63" s="60">
        <v>-327460.38111111114</v>
      </c>
      <c r="G63" s="60">
        <v>-327460.38111111114</v>
      </c>
      <c r="H63" s="60">
        <v>-327460.38111111114</v>
      </c>
      <c r="I63" s="60">
        <v>-327460.38111111114</v>
      </c>
      <c r="J63" s="60">
        <v>-327460.38111111114</v>
      </c>
      <c r="K63" s="60">
        <v>-327460.38111111114</v>
      </c>
      <c r="L63" s="60">
        <v>-327460.38111111114</v>
      </c>
      <c r="M63" s="60">
        <v>-327460.38111111114</v>
      </c>
      <c r="N63" s="60">
        <v>-327460.38111111114</v>
      </c>
      <c r="O63" s="60">
        <v>-327460.38111111114</v>
      </c>
      <c r="P63" s="60">
        <v>-327460.38111111114</v>
      </c>
      <c r="Q63" s="60">
        <v>-327460.38111111114</v>
      </c>
      <c r="R63" s="60">
        <v>-327460.38111111114</v>
      </c>
      <c r="S63" s="60">
        <v>-327460.38111111114</v>
      </c>
      <c r="T63" s="60">
        <v>-327460.38111111114</v>
      </c>
      <c r="U63" s="60">
        <v>-327460.38111111114</v>
      </c>
      <c r="V63" s="60">
        <v>-327460.38111111114</v>
      </c>
      <c r="W63" s="60">
        <v>-327460.38111111114</v>
      </c>
      <c r="X63" s="60">
        <v>-327460.38111111114</v>
      </c>
      <c r="Y63" s="60">
        <v>-327460.38111111114</v>
      </c>
      <c r="Z63" s="60">
        <v>-327460.38111111114</v>
      </c>
      <c r="AA63" s="60">
        <v>-327460.38111111114</v>
      </c>
      <c r="AB63" s="60">
        <v>0</v>
      </c>
      <c r="AC63" s="60">
        <v>0</v>
      </c>
      <c r="AD63" s="60">
        <v>0</v>
      </c>
      <c r="AE63" s="60">
        <v>0</v>
      </c>
      <c r="AF63" s="60">
        <v>0</v>
      </c>
      <c r="AG63" s="60">
        <v>0</v>
      </c>
      <c r="AH63" s="60">
        <v>0</v>
      </c>
      <c r="AI63" s="60">
        <v>0</v>
      </c>
      <c r="AJ63" s="60">
        <v>0</v>
      </c>
      <c r="AK63" s="60">
        <v>0</v>
      </c>
      <c r="AL63" s="60">
        <v>0</v>
      </c>
      <c r="AM63" s="60">
        <v>0</v>
      </c>
      <c r="AN63" s="60">
        <v>0</v>
      </c>
    </row>
    <row r="64" spans="1:40" x14ac:dyDescent="0.2">
      <c r="A64" s="59" t="s">
        <v>1372</v>
      </c>
      <c r="B64" s="59" t="s">
        <v>1388</v>
      </c>
      <c r="C64" s="59" t="str">
        <f t="shared" si="13"/>
        <v>340325</v>
      </c>
      <c r="D64" s="59" t="str">
        <f>IFERROR(VLOOKUP(C64,'UPIS Acct PP to SAP mapping'!$C$6:$F$81,4,FALSE),0)</f>
        <v>SOFTWARE</v>
      </c>
      <c r="E64" s="60">
        <v>25565.21</v>
      </c>
      <c r="F64" s="60">
        <v>0</v>
      </c>
      <c r="G64" s="60">
        <v>0</v>
      </c>
      <c r="H64" s="60">
        <v>0</v>
      </c>
      <c r="I64" s="60">
        <v>0</v>
      </c>
      <c r="J64" s="60">
        <v>0</v>
      </c>
      <c r="K64" s="60">
        <v>0</v>
      </c>
      <c r="L64" s="60">
        <v>0</v>
      </c>
      <c r="M64" s="60">
        <v>0</v>
      </c>
      <c r="N64" s="60">
        <v>0</v>
      </c>
      <c r="O64" s="60">
        <v>0</v>
      </c>
      <c r="P64" s="60">
        <v>0</v>
      </c>
      <c r="Q64" s="60">
        <v>0</v>
      </c>
      <c r="R64" s="60">
        <v>0</v>
      </c>
      <c r="S64" s="60">
        <v>0</v>
      </c>
      <c r="T64" s="60">
        <v>0</v>
      </c>
      <c r="U64" s="60">
        <v>0</v>
      </c>
      <c r="V64" s="60">
        <v>0</v>
      </c>
      <c r="W64" s="60">
        <v>0</v>
      </c>
      <c r="X64" s="60">
        <v>0</v>
      </c>
      <c r="Y64" s="60">
        <v>0</v>
      </c>
      <c r="Z64" s="60">
        <v>0</v>
      </c>
      <c r="AA64" s="60">
        <v>0</v>
      </c>
      <c r="AB64" s="60">
        <v>0</v>
      </c>
      <c r="AC64" s="60">
        <v>0</v>
      </c>
      <c r="AD64" s="60">
        <v>0</v>
      </c>
      <c r="AE64" s="60">
        <v>0</v>
      </c>
      <c r="AF64" s="60">
        <v>0</v>
      </c>
      <c r="AG64" s="60">
        <v>0</v>
      </c>
      <c r="AH64" s="60">
        <v>0</v>
      </c>
      <c r="AI64" s="60">
        <v>0</v>
      </c>
      <c r="AJ64" s="60">
        <v>0</v>
      </c>
      <c r="AK64" s="60">
        <v>0</v>
      </c>
      <c r="AL64" s="60">
        <v>0</v>
      </c>
      <c r="AM64" s="60">
        <v>0</v>
      </c>
      <c r="AN64" s="60">
        <v>-642610.12666666659</v>
      </c>
    </row>
    <row r="65" spans="1:40" x14ac:dyDescent="0.2">
      <c r="A65" s="59" t="s">
        <v>1372</v>
      </c>
      <c r="B65" s="59" t="s">
        <v>1390</v>
      </c>
      <c r="C65" s="59" t="str">
        <f t="shared" si="13"/>
        <v>340330</v>
      </c>
      <c r="D65" s="59" t="str">
        <f>IFERROR(VLOOKUP(C65,'UPIS Acct PP to SAP mapping'!$C$6:$F$81,4,FALSE),0)</f>
        <v>SOFTWARE</v>
      </c>
      <c r="E65" s="60">
        <v>192916.40000000002</v>
      </c>
      <c r="F65" s="60">
        <v>-53550.843888888885</v>
      </c>
      <c r="G65" s="60">
        <v>-53550.843888888885</v>
      </c>
      <c r="H65" s="60">
        <v>-53550.843888888885</v>
      </c>
      <c r="I65" s="60">
        <v>-53550.843888888885</v>
      </c>
      <c r="J65" s="60">
        <v>-53550.843888888885</v>
      </c>
      <c r="K65" s="60">
        <v>-53550.843888888885</v>
      </c>
      <c r="L65" s="60">
        <v>-53550.843888888885</v>
      </c>
      <c r="M65" s="60">
        <v>-53550.843888888885</v>
      </c>
      <c r="N65" s="60">
        <v>-53550.843888888885</v>
      </c>
      <c r="O65" s="60">
        <v>-53550.843888888885</v>
      </c>
      <c r="P65" s="60">
        <v>-53550.843888888885</v>
      </c>
      <c r="Q65" s="60">
        <v>-53550.843888888885</v>
      </c>
      <c r="R65" s="60">
        <v>-53550.843888888885</v>
      </c>
      <c r="S65" s="60">
        <v>-53550.843888888885</v>
      </c>
      <c r="T65" s="60">
        <v>-53550.843888888885</v>
      </c>
      <c r="U65" s="60">
        <v>-53550.843888888885</v>
      </c>
      <c r="V65" s="60">
        <v>-53550.843888888885</v>
      </c>
      <c r="W65" s="60">
        <v>-53550.843888888885</v>
      </c>
      <c r="X65" s="60">
        <v>-53550.843888888885</v>
      </c>
      <c r="Y65" s="60">
        <v>-53550.843888888885</v>
      </c>
      <c r="Z65" s="60">
        <v>-53550.843888888885</v>
      </c>
      <c r="AA65" s="60">
        <v>-53550.843888888885</v>
      </c>
      <c r="AB65" s="60">
        <v>-1279.3705555555557</v>
      </c>
      <c r="AC65" s="60">
        <v>-1279.3705555555557</v>
      </c>
      <c r="AD65" s="60">
        <v>-1279.3705555555557</v>
      </c>
      <c r="AE65" s="60">
        <v>-1279.3705555555557</v>
      </c>
      <c r="AF65" s="60">
        <v>-1279.3705555555557</v>
      </c>
      <c r="AG65" s="60">
        <v>-1279.3705555555557</v>
      </c>
      <c r="AH65" s="60">
        <v>-1279.3705555555557</v>
      </c>
      <c r="AI65" s="60">
        <v>-1279.3705555555557</v>
      </c>
      <c r="AJ65" s="60">
        <v>-1279.3705555555557</v>
      </c>
      <c r="AK65" s="60">
        <v>-1279.3705555555557</v>
      </c>
      <c r="AL65" s="60">
        <v>-1279.3705555555557</v>
      </c>
      <c r="AM65" s="60">
        <v>-1279.3705555555557</v>
      </c>
      <c r="AN65" s="60">
        <v>-15352.446666666669</v>
      </c>
    </row>
    <row r="66" spans="1:40" x14ac:dyDescent="0.2">
      <c r="A66" s="59" t="s">
        <v>1372</v>
      </c>
      <c r="B66" s="59" t="s">
        <v>1392</v>
      </c>
      <c r="C66" s="59" t="str">
        <f t="shared" si="13"/>
        <v>340500</v>
      </c>
      <c r="D66" s="59" t="str">
        <f>IFERROR(VLOOKUP(C66,'UPIS Acct PP to SAP mapping'!$C$6:$F$81,4,FALSE),0)</f>
        <v>OFFICE EQUIPMENT</v>
      </c>
      <c r="E66" s="60">
        <v>54544.270000000004</v>
      </c>
      <c r="F66" s="60">
        <v>-1279.3705555555557</v>
      </c>
      <c r="G66" s="60">
        <v>-1279.3705555555557</v>
      </c>
      <c r="H66" s="60">
        <v>-1279.3705555555557</v>
      </c>
      <c r="I66" s="60">
        <v>-1279.3705555555557</v>
      </c>
      <c r="J66" s="60">
        <v>-1279.3705555555557</v>
      </c>
      <c r="K66" s="60">
        <v>-1279.3705555555557</v>
      </c>
      <c r="L66" s="60">
        <v>-1279.3705555555557</v>
      </c>
      <c r="M66" s="60">
        <v>-1279.3705555555557</v>
      </c>
      <c r="N66" s="60">
        <v>-1279.3705555555557</v>
      </c>
      <c r="O66" s="60">
        <v>-1279.3705555555557</v>
      </c>
      <c r="P66" s="60">
        <v>-1279.3705555555557</v>
      </c>
      <c r="Q66" s="60">
        <v>-1279.3705555555557</v>
      </c>
      <c r="R66" s="60">
        <v>-1279.3705555555557</v>
      </c>
      <c r="S66" s="60">
        <v>-1279.3705555555557</v>
      </c>
      <c r="T66" s="60">
        <v>-1279.3705555555557</v>
      </c>
      <c r="U66" s="60">
        <v>-1279.3705555555557</v>
      </c>
      <c r="V66" s="60">
        <v>-1279.3705555555557</v>
      </c>
      <c r="W66" s="60">
        <v>-1279.3705555555557</v>
      </c>
      <c r="X66" s="60">
        <v>-1279.3705555555557</v>
      </c>
      <c r="Y66" s="60">
        <v>-1279.3705555555557</v>
      </c>
      <c r="Z66" s="60">
        <v>-1279.3705555555557</v>
      </c>
      <c r="AA66" s="60">
        <v>-1279.3705555555557</v>
      </c>
      <c r="AB66" s="60">
        <v>0</v>
      </c>
      <c r="AC66" s="60">
        <v>0</v>
      </c>
      <c r="AD66" s="60">
        <v>0</v>
      </c>
      <c r="AE66" s="60">
        <v>0</v>
      </c>
      <c r="AF66" s="60">
        <v>0</v>
      </c>
      <c r="AG66" s="60">
        <v>0</v>
      </c>
      <c r="AH66" s="60">
        <v>0</v>
      </c>
      <c r="AI66" s="60">
        <v>0</v>
      </c>
      <c r="AJ66" s="60">
        <v>0</v>
      </c>
      <c r="AK66" s="60">
        <v>0</v>
      </c>
      <c r="AL66" s="60">
        <v>0</v>
      </c>
      <c r="AM66" s="60">
        <v>0</v>
      </c>
      <c r="AN66" s="60">
        <v>0</v>
      </c>
    </row>
    <row r="67" spans="1:40" x14ac:dyDescent="0.2">
      <c r="A67" s="59" t="s">
        <v>1397</v>
      </c>
      <c r="B67" s="59" t="s">
        <v>1394</v>
      </c>
      <c r="C67" s="59" t="str">
        <f t="shared" si="13"/>
        <v>341100</v>
      </c>
      <c r="D67" s="59" t="str">
        <f>IFERROR(VLOOKUP(C67,'UPIS Acct PP to SAP mapping'!$C$6:$F$81,4,FALSE),0)</f>
        <v>VEHICLE</v>
      </c>
      <c r="E67" s="60">
        <v>5871487.0499999989</v>
      </c>
      <c r="F67" s="60">
        <v>0</v>
      </c>
      <c r="G67" s="60">
        <v>0</v>
      </c>
      <c r="H67" s="60">
        <v>0</v>
      </c>
      <c r="I67" s="60">
        <v>0</v>
      </c>
      <c r="J67" s="60">
        <v>0</v>
      </c>
      <c r="K67" s="60">
        <v>0</v>
      </c>
      <c r="L67" s="60">
        <v>0</v>
      </c>
      <c r="M67" s="60">
        <v>0</v>
      </c>
      <c r="N67" s="60">
        <v>0</v>
      </c>
      <c r="O67" s="60">
        <v>0</v>
      </c>
      <c r="P67" s="60">
        <v>0</v>
      </c>
      <c r="Q67" s="60">
        <v>0</v>
      </c>
      <c r="R67" s="60">
        <v>0</v>
      </c>
      <c r="S67" s="60">
        <v>0</v>
      </c>
      <c r="T67" s="60">
        <v>0</v>
      </c>
      <c r="U67" s="60">
        <v>0</v>
      </c>
      <c r="V67" s="60">
        <v>0</v>
      </c>
      <c r="W67" s="60">
        <v>0</v>
      </c>
      <c r="X67" s="60">
        <v>0</v>
      </c>
      <c r="Y67" s="60">
        <v>0</v>
      </c>
      <c r="Z67" s="60">
        <v>0</v>
      </c>
      <c r="AA67" s="60">
        <v>0</v>
      </c>
      <c r="AB67" s="60">
        <v>-8495.0466666666671</v>
      </c>
      <c r="AC67" s="60">
        <v>-8495.0466666666671</v>
      </c>
      <c r="AD67" s="60">
        <v>-8495.0466666666671</v>
      </c>
      <c r="AE67" s="60">
        <v>-8495.0466666666671</v>
      </c>
      <c r="AF67" s="60">
        <v>-8495.0466666666671</v>
      </c>
      <c r="AG67" s="60">
        <v>-8495.0466666666671</v>
      </c>
      <c r="AH67" s="60">
        <v>-8495.0466666666671</v>
      </c>
      <c r="AI67" s="60">
        <v>-8495.0466666666671</v>
      </c>
      <c r="AJ67" s="60">
        <v>-8495.0466666666671</v>
      </c>
      <c r="AK67" s="60">
        <v>-8495.0466666666671</v>
      </c>
      <c r="AL67" s="60">
        <v>-8495.0466666666671</v>
      </c>
      <c r="AM67" s="60">
        <v>-8495.0466666666671</v>
      </c>
      <c r="AN67" s="60">
        <v>-101940.56</v>
      </c>
    </row>
    <row r="68" spans="1:40" x14ac:dyDescent="0.2">
      <c r="A68" s="59" t="s">
        <v>1397</v>
      </c>
      <c r="B68" s="59" t="s">
        <v>1398</v>
      </c>
      <c r="C68" s="59" t="str">
        <f t="shared" si="13"/>
        <v>341200</v>
      </c>
      <c r="D68" s="59" t="str">
        <f>IFERROR(VLOOKUP(C68,'UPIS Acct PP to SAP mapping'!$C$6:$F$81,4,FALSE),0)</f>
        <v>VEHICLE</v>
      </c>
      <c r="E68" s="60">
        <v>5190379.9900000021</v>
      </c>
      <c r="F68" s="60">
        <v>-8495.0466666666671</v>
      </c>
      <c r="G68" s="60">
        <v>-8495.0466666666671</v>
      </c>
      <c r="H68" s="60">
        <v>-8495.0466666666671</v>
      </c>
      <c r="I68" s="60">
        <v>-8495.0466666666671</v>
      </c>
      <c r="J68" s="60">
        <v>-8495.0466666666671</v>
      </c>
      <c r="K68" s="60">
        <v>-8495.0466666666671</v>
      </c>
      <c r="L68" s="60">
        <v>-8495.0466666666671</v>
      </c>
      <c r="M68" s="60">
        <v>-8495.0466666666671</v>
      </c>
      <c r="N68" s="60">
        <v>-8495.0466666666671</v>
      </c>
      <c r="O68" s="60">
        <v>-8495.0466666666671</v>
      </c>
      <c r="P68" s="60">
        <v>-8495.0466666666671</v>
      </c>
      <c r="Q68" s="60">
        <v>-8495.0466666666671</v>
      </c>
      <c r="R68" s="60">
        <v>-8495.0466666666671</v>
      </c>
      <c r="S68" s="60">
        <v>-8495.0466666666671</v>
      </c>
      <c r="T68" s="60">
        <v>-8495.0466666666671</v>
      </c>
      <c r="U68" s="60">
        <v>-8495.0466666666671</v>
      </c>
      <c r="V68" s="60">
        <v>-8495.0466666666671</v>
      </c>
      <c r="W68" s="60">
        <v>-8495.0466666666671</v>
      </c>
      <c r="X68" s="60">
        <v>-8495.0466666666671</v>
      </c>
      <c r="Y68" s="60">
        <v>-8495.0466666666671</v>
      </c>
      <c r="Z68" s="60">
        <v>-8495.0466666666671</v>
      </c>
      <c r="AA68" s="60">
        <v>-8495.0466666666671</v>
      </c>
      <c r="AB68" s="60">
        <v>-10160.241944444444</v>
      </c>
      <c r="AC68" s="60">
        <v>-10160.241944444444</v>
      </c>
      <c r="AD68" s="60">
        <v>-10160.241944444444</v>
      </c>
      <c r="AE68" s="60">
        <v>-10160.241944444444</v>
      </c>
      <c r="AF68" s="60">
        <v>-10160.241944444444</v>
      </c>
      <c r="AG68" s="60">
        <v>-10160.241944444444</v>
      </c>
      <c r="AH68" s="60">
        <v>-10160.241944444444</v>
      </c>
      <c r="AI68" s="60">
        <v>-10160.241944444444</v>
      </c>
      <c r="AJ68" s="60">
        <v>-10160.241944444444</v>
      </c>
      <c r="AK68" s="60">
        <v>-10160.241944444444</v>
      </c>
      <c r="AL68" s="60">
        <v>-10160.241944444444</v>
      </c>
      <c r="AM68" s="60">
        <v>-10160.241944444444</v>
      </c>
      <c r="AN68" s="60">
        <v>-121922.90333333334</v>
      </c>
    </row>
    <row r="69" spans="1:40" x14ac:dyDescent="0.2">
      <c r="A69" s="59" t="s">
        <v>1397</v>
      </c>
      <c r="B69" s="59" t="s">
        <v>1400</v>
      </c>
      <c r="C69" s="59" t="str">
        <f t="shared" si="13"/>
        <v>341300</v>
      </c>
      <c r="D69" s="59" t="str">
        <f>IFERROR(VLOOKUP(C69,'UPIS Acct PP to SAP mapping'!$C$6:$F$81,4,FALSE),0)</f>
        <v>VEHICLE</v>
      </c>
      <c r="E69" s="60">
        <v>925256.49</v>
      </c>
      <c r="F69" s="60">
        <v>-10160.241944444444</v>
      </c>
      <c r="G69" s="60">
        <v>-10160.241944444444</v>
      </c>
      <c r="H69" s="60">
        <v>-10160.241944444444</v>
      </c>
      <c r="I69" s="60">
        <v>-10160.241944444444</v>
      </c>
      <c r="J69" s="60">
        <v>-10160.241944444444</v>
      </c>
      <c r="K69" s="60">
        <v>-10160.241944444444</v>
      </c>
      <c r="L69" s="60">
        <v>-10160.241944444444</v>
      </c>
      <c r="M69" s="60">
        <v>-10160.241944444444</v>
      </c>
      <c r="N69" s="60">
        <v>-10160.241944444444</v>
      </c>
      <c r="O69" s="60">
        <v>-10160.241944444444</v>
      </c>
      <c r="P69" s="60">
        <v>-10160.241944444444</v>
      </c>
      <c r="Q69" s="60">
        <v>-10160.241944444444</v>
      </c>
      <c r="R69" s="60">
        <v>-10160.241944444444</v>
      </c>
      <c r="S69" s="60">
        <v>-10160.241944444444</v>
      </c>
      <c r="T69" s="60">
        <v>-10160.241944444444</v>
      </c>
      <c r="U69" s="60">
        <v>-10160.241944444444</v>
      </c>
      <c r="V69" s="60">
        <v>-10160.241944444444</v>
      </c>
      <c r="W69" s="60">
        <v>-10160.241944444444</v>
      </c>
      <c r="X69" s="60">
        <v>-10160.241944444444</v>
      </c>
      <c r="Y69" s="60">
        <v>-10160.241944444444</v>
      </c>
      <c r="Z69" s="60">
        <v>-10160.241944444444</v>
      </c>
      <c r="AA69" s="60">
        <v>-10160.241944444444</v>
      </c>
      <c r="AB69" s="60">
        <v>0</v>
      </c>
      <c r="AC69" s="60">
        <v>0</v>
      </c>
      <c r="AD69" s="60">
        <v>0</v>
      </c>
      <c r="AE69" s="60">
        <v>0</v>
      </c>
      <c r="AF69" s="60">
        <v>0</v>
      </c>
      <c r="AG69" s="60">
        <v>0</v>
      </c>
      <c r="AH69" s="60">
        <v>0</v>
      </c>
      <c r="AI69" s="60">
        <v>0</v>
      </c>
      <c r="AJ69" s="60">
        <v>0</v>
      </c>
      <c r="AK69" s="60">
        <v>0</v>
      </c>
      <c r="AL69" s="60">
        <v>0</v>
      </c>
      <c r="AM69" s="60">
        <v>0</v>
      </c>
      <c r="AN69" s="60">
        <v>0</v>
      </c>
    </row>
    <row r="70" spans="1:40" x14ac:dyDescent="0.2">
      <c r="A70" s="59" t="s">
        <v>1397</v>
      </c>
      <c r="B70" s="59" t="s">
        <v>1402</v>
      </c>
      <c r="C70" s="59" t="str">
        <f t="shared" si="13"/>
        <v>341400</v>
      </c>
      <c r="D70" s="59" t="str">
        <f>IFERROR(VLOOKUP(C70,'UPIS Acct PP to SAP mapping'!$C$6:$F$81,4,FALSE),0)</f>
        <v>VEHICLE</v>
      </c>
      <c r="E70" s="60">
        <v>1815086.0599999998</v>
      </c>
      <c r="F70" s="60">
        <v>0</v>
      </c>
      <c r="G70" s="60">
        <v>0</v>
      </c>
      <c r="H70" s="60">
        <v>0</v>
      </c>
      <c r="I70" s="60">
        <v>0</v>
      </c>
      <c r="J70" s="60">
        <v>0</v>
      </c>
      <c r="K70" s="60">
        <v>0</v>
      </c>
      <c r="L70" s="60">
        <v>0</v>
      </c>
      <c r="M70" s="60">
        <v>0</v>
      </c>
      <c r="N70" s="60">
        <v>0</v>
      </c>
      <c r="O70" s="60">
        <v>0</v>
      </c>
      <c r="P70" s="60">
        <v>0</v>
      </c>
      <c r="Q70" s="60">
        <v>0</v>
      </c>
      <c r="R70" s="60">
        <v>0</v>
      </c>
      <c r="S70" s="60">
        <v>0</v>
      </c>
      <c r="T70" s="60">
        <v>0</v>
      </c>
      <c r="U70" s="60">
        <v>0</v>
      </c>
      <c r="V70" s="60">
        <v>0</v>
      </c>
      <c r="W70" s="60">
        <v>0</v>
      </c>
      <c r="X70" s="60">
        <v>0</v>
      </c>
      <c r="Y70" s="60">
        <v>0</v>
      </c>
      <c r="Z70" s="60">
        <v>0</v>
      </c>
      <c r="AA70" s="60">
        <v>0</v>
      </c>
      <c r="AB70" s="60">
        <v>-9189.4250000000011</v>
      </c>
      <c r="AC70" s="60">
        <v>-9189.4250000000011</v>
      </c>
      <c r="AD70" s="60">
        <v>-9189.4250000000011</v>
      </c>
      <c r="AE70" s="60">
        <v>-9189.4250000000011</v>
      </c>
      <c r="AF70" s="60">
        <v>-9189.4250000000011</v>
      </c>
      <c r="AG70" s="60">
        <v>-9189.4250000000011</v>
      </c>
      <c r="AH70" s="60">
        <v>-9189.4250000000011</v>
      </c>
      <c r="AI70" s="60">
        <v>-9189.4250000000011</v>
      </c>
      <c r="AJ70" s="60">
        <v>-9189.4250000000011</v>
      </c>
      <c r="AK70" s="60">
        <v>-9189.4250000000011</v>
      </c>
      <c r="AL70" s="60">
        <v>-9189.4250000000011</v>
      </c>
      <c r="AM70" s="60">
        <v>-9189.4250000000011</v>
      </c>
      <c r="AN70" s="60">
        <v>-110273.10000000002</v>
      </c>
    </row>
    <row r="71" spans="1:40" x14ac:dyDescent="0.2">
      <c r="A71" s="59" t="s">
        <v>1407</v>
      </c>
      <c r="B71" s="59" t="s">
        <v>1404</v>
      </c>
      <c r="C71" s="59" t="str">
        <f t="shared" ref="C71:C79" si="14">LEFT(B71,6)</f>
        <v>342000</v>
      </c>
      <c r="D71" s="59" t="str">
        <f>IFERROR(VLOOKUP(C71,'UPIS Acct PP to SAP mapping'!$C$6:$F$81,4,FALSE),0)</f>
        <v>WATER</v>
      </c>
      <c r="E71" s="60">
        <v>339130.29000000004</v>
      </c>
      <c r="F71" s="60">
        <v>-9189.4250000000011</v>
      </c>
      <c r="G71" s="60">
        <v>-9189.4250000000011</v>
      </c>
      <c r="H71" s="60">
        <v>-9189.4250000000011</v>
      </c>
      <c r="I71" s="60">
        <v>-9189.4250000000011</v>
      </c>
      <c r="J71" s="60">
        <v>-9189.4250000000011</v>
      </c>
      <c r="K71" s="60">
        <v>-9189.4250000000011</v>
      </c>
      <c r="L71" s="60">
        <v>-9189.4250000000011</v>
      </c>
      <c r="M71" s="60">
        <v>-9189.4250000000011</v>
      </c>
      <c r="N71" s="60">
        <v>-9189.4250000000011</v>
      </c>
      <c r="O71" s="60">
        <v>-9189.4250000000011</v>
      </c>
      <c r="P71" s="60">
        <v>-9189.4250000000011</v>
      </c>
      <c r="Q71" s="60">
        <v>-9189.4250000000011</v>
      </c>
      <c r="R71" s="60">
        <v>-9189.4250000000011</v>
      </c>
      <c r="S71" s="60">
        <v>-9189.4250000000011</v>
      </c>
      <c r="T71" s="60">
        <v>-9189.4250000000011</v>
      </c>
      <c r="U71" s="60">
        <v>-9189.4250000000011</v>
      </c>
      <c r="V71" s="60">
        <v>-9189.4250000000011</v>
      </c>
      <c r="W71" s="60">
        <v>-9189.4250000000011</v>
      </c>
      <c r="X71" s="60">
        <v>-9189.4250000000011</v>
      </c>
      <c r="Y71" s="60">
        <v>-9189.4250000000011</v>
      </c>
      <c r="Z71" s="60">
        <v>-9189.4250000000011</v>
      </c>
      <c r="AA71" s="60">
        <v>-9189.4250000000011</v>
      </c>
      <c r="AB71" s="60">
        <v>-71.405277777777783</v>
      </c>
      <c r="AC71" s="60">
        <v>-71.405277777777783</v>
      </c>
      <c r="AD71" s="60">
        <v>-71.405277777777783</v>
      </c>
      <c r="AE71" s="60">
        <v>-71.405277777777783</v>
      </c>
      <c r="AF71" s="60">
        <v>-71.405277777777783</v>
      </c>
      <c r="AG71" s="60">
        <v>-71.405277777777783</v>
      </c>
      <c r="AH71" s="60">
        <v>-71.405277777777783</v>
      </c>
      <c r="AI71" s="60">
        <v>-71.405277777777783</v>
      </c>
      <c r="AJ71" s="60">
        <v>-71.405277777777783</v>
      </c>
      <c r="AK71" s="60">
        <v>-71.405277777777783</v>
      </c>
      <c r="AL71" s="60">
        <v>-71.405277777777783</v>
      </c>
      <c r="AM71" s="60">
        <v>-71.405277777777783</v>
      </c>
      <c r="AN71" s="60">
        <v>-856.86333333333334</v>
      </c>
    </row>
    <row r="72" spans="1:40" x14ac:dyDescent="0.2">
      <c r="A72" s="59" t="s">
        <v>1411</v>
      </c>
      <c r="B72" s="59" t="s">
        <v>1408</v>
      </c>
      <c r="C72" s="59" t="str">
        <f t="shared" si="14"/>
        <v>343000</v>
      </c>
      <c r="D72" s="59" t="str">
        <f>IFERROR(VLOOKUP(C72,'UPIS Acct PP to SAP mapping'!$C$6:$F$81,4,FALSE),0)</f>
        <v>WATER</v>
      </c>
      <c r="E72" s="60">
        <v>4236262.370000001</v>
      </c>
      <c r="F72" s="60">
        <v>-71.405277777777783</v>
      </c>
      <c r="G72" s="60">
        <v>-71.405277777777783</v>
      </c>
      <c r="H72" s="60">
        <v>-71.405277777777783</v>
      </c>
      <c r="I72" s="60">
        <v>-71.405277777777783</v>
      </c>
      <c r="J72" s="60">
        <v>-71.405277777777783</v>
      </c>
      <c r="K72" s="60">
        <v>-71.405277777777783</v>
      </c>
      <c r="L72" s="60">
        <v>-71.405277777777783</v>
      </c>
      <c r="M72" s="60">
        <v>-71.405277777777783</v>
      </c>
      <c r="N72" s="60">
        <v>-71.405277777777783</v>
      </c>
      <c r="O72" s="60">
        <v>-71.405277777777783</v>
      </c>
      <c r="P72" s="60">
        <v>-71.405277777777783</v>
      </c>
      <c r="Q72" s="60">
        <v>-71.405277777777783</v>
      </c>
      <c r="R72" s="60">
        <v>-71.405277777777783</v>
      </c>
      <c r="S72" s="60">
        <v>-71.405277777777783</v>
      </c>
      <c r="T72" s="60">
        <v>-71.405277777777783</v>
      </c>
      <c r="U72" s="60">
        <v>-71.405277777777783</v>
      </c>
      <c r="V72" s="60">
        <v>-71.405277777777783</v>
      </c>
      <c r="W72" s="60">
        <v>-71.405277777777783</v>
      </c>
      <c r="X72" s="60">
        <v>-71.405277777777783</v>
      </c>
      <c r="Y72" s="60">
        <v>-71.405277777777783</v>
      </c>
      <c r="Z72" s="60">
        <v>-71.405277777777783</v>
      </c>
      <c r="AA72" s="60">
        <v>-71.405277777777783</v>
      </c>
      <c r="AB72" s="60">
        <v>-640.63777777777773</v>
      </c>
      <c r="AC72" s="60">
        <v>-640.63777777777773</v>
      </c>
      <c r="AD72" s="60">
        <v>-640.63777777777773</v>
      </c>
      <c r="AE72" s="60">
        <v>-640.63777777777773</v>
      </c>
      <c r="AF72" s="60">
        <v>-640.63777777777773</v>
      </c>
      <c r="AG72" s="60">
        <v>-640.63777777777773</v>
      </c>
      <c r="AH72" s="60">
        <v>-640.63777777777773</v>
      </c>
      <c r="AI72" s="60">
        <v>-640.63777777777773</v>
      </c>
      <c r="AJ72" s="60">
        <v>-640.63777777777773</v>
      </c>
      <c r="AK72" s="60">
        <v>-640.63777777777773</v>
      </c>
      <c r="AL72" s="60">
        <v>-640.63777777777773</v>
      </c>
      <c r="AM72" s="60">
        <v>-640.63777777777773</v>
      </c>
      <c r="AN72" s="60">
        <v>-7687.6533333333327</v>
      </c>
    </row>
    <row r="73" spans="1:40" x14ac:dyDescent="0.2">
      <c r="A73" s="59" t="s">
        <v>1415</v>
      </c>
      <c r="B73" s="59" t="s">
        <v>1412</v>
      </c>
      <c r="C73" s="59" t="str">
        <f t="shared" si="14"/>
        <v>344000</v>
      </c>
      <c r="D73" s="59" t="str">
        <f>IFERROR(VLOOKUP(C73,'UPIS Acct PP to SAP mapping'!$C$6:$F$81,4,FALSE),0)</f>
        <v>WATER</v>
      </c>
      <c r="E73" s="60">
        <v>818910.06000000017</v>
      </c>
      <c r="F73" s="60">
        <v>-640.63777777777773</v>
      </c>
      <c r="G73" s="60">
        <v>-640.63777777777773</v>
      </c>
      <c r="H73" s="60">
        <v>-640.63777777777773</v>
      </c>
      <c r="I73" s="60">
        <v>-640.63777777777773</v>
      </c>
      <c r="J73" s="60">
        <v>-640.63777777777773</v>
      </c>
      <c r="K73" s="60">
        <v>-640.63777777777773</v>
      </c>
      <c r="L73" s="60">
        <v>-640.63777777777773</v>
      </c>
      <c r="M73" s="60">
        <v>-640.63777777777773</v>
      </c>
      <c r="N73" s="60">
        <v>-640.63777777777773</v>
      </c>
      <c r="O73" s="60">
        <v>-640.63777777777773</v>
      </c>
      <c r="P73" s="60">
        <v>-640.63777777777773</v>
      </c>
      <c r="Q73" s="60">
        <v>-640.63777777777773</v>
      </c>
      <c r="R73" s="60">
        <v>-640.63777777777773</v>
      </c>
      <c r="S73" s="60">
        <v>-640.63777777777773</v>
      </c>
      <c r="T73" s="60">
        <v>-640.63777777777773</v>
      </c>
      <c r="U73" s="60">
        <v>-640.63777777777773</v>
      </c>
      <c r="V73" s="60">
        <v>-640.63777777777773</v>
      </c>
      <c r="W73" s="60">
        <v>-640.63777777777773</v>
      </c>
      <c r="X73" s="60">
        <v>-640.63777777777773</v>
      </c>
      <c r="Y73" s="60">
        <v>-640.63777777777773</v>
      </c>
      <c r="Z73" s="60">
        <v>-640.63777777777773</v>
      </c>
      <c r="AA73" s="60">
        <v>-640.63777777777773</v>
      </c>
      <c r="AB73" s="60">
        <v>-31866.257777777777</v>
      </c>
      <c r="AC73" s="60">
        <v>-31866.257777777777</v>
      </c>
      <c r="AD73" s="60">
        <v>-31866.257777777777</v>
      </c>
      <c r="AE73" s="60">
        <v>-31866.257777777777</v>
      </c>
      <c r="AF73" s="60">
        <v>-31866.257777777777</v>
      </c>
      <c r="AG73" s="60">
        <v>-31866.257777777777</v>
      </c>
      <c r="AH73" s="60">
        <v>-31866.257777777777</v>
      </c>
      <c r="AI73" s="60">
        <v>-31866.257777777777</v>
      </c>
      <c r="AJ73" s="60">
        <v>-31866.257777777777</v>
      </c>
      <c r="AK73" s="60">
        <v>-31866.257777777777</v>
      </c>
      <c r="AL73" s="60">
        <v>-31866.257777777777</v>
      </c>
      <c r="AM73" s="60">
        <v>-31866.257777777777</v>
      </c>
      <c r="AN73" s="60">
        <v>-382395.09333333332</v>
      </c>
    </row>
    <row r="74" spans="1:40" x14ac:dyDescent="0.2">
      <c r="A74" s="59" t="s">
        <v>1419</v>
      </c>
      <c r="B74" s="59" t="s">
        <v>1416</v>
      </c>
      <c r="C74" s="59" t="str">
        <f t="shared" si="14"/>
        <v>345000</v>
      </c>
      <c r="D74" s="59" t="str">
        <f>IFERROR(VLOOKUP(C74,'UPIS Acct PP to SAP mapping'!$C$6:$F$81,4,FALSE),0)</f>
        <v>WATER</v>
      </c>
      <c r="E74" s="60">
        <v>1745663.6899999997</v>
      </c>
      <c r="F74" s="60">
        <v>-31866.257777777777</v>
      </c>
      <c r="G74" s="60">
        <v>-31866.257777777777</v>
      </c>
      <c r="H74" s="60">
        <v>-31866.257777777777</v>
      </c>
      <c r="I74" s="60">
        <v>-31866.257777777777</v>
      </c>
      <c r="J74" s="60">
        <v>-31866.257777777777</v>
      </c>
      <c r="K74" s="60">
        <v>-31866.257777777777</v>
      </c>
      <c r="L74" s="60">
        <v>-31866.257777777777</v>
      </c>
      <c r="M74" s="60">
        <v>-31866.257777777777</v>
      </c>
      <c r="N74" s="60">
        <v>-31866.257777777777</v>
      </c>
      <c r="O74" s="60">
        <v>-31866.257777777777</v>
      </c>
      <c r="P74" s="60">
        <v>-31866.257777777777</v>
      </c>
      <c r="Q74" s="60">
        <v>-31866.257777777777</v>
      </c>
      <c r="R74" s="60">
        <v>-31866.257777777777</v>
      </c>
      <c r="S74" s="60">
        <v>-31866.257777777777</v>
      </c>
      <c r="T74" s="60">
        <v>-31866.257777777777</v>
      </c>
      <c r="U74" s="60">
        <v>-31866.257777777777</v>
      </c>
      <c r="V74" s="60">
        <v>-31866.257777777777</v>
      </c>
      <c r="W74" s="60">
        <v>-31866.257777777777</v>
      </c>
      <c r="X74" s="60">
        <v>-31866.257777777777</v>
      </c>
      <c r="Y74" s="60">
        <v>-31866.257777777777</v>
      </c>
      <c r="Z74" s="60">
        <v>-31866.257777777777</v>
      </c>
      <c r="AA74" s="60">
        <v>-31866.257777777777</v>
      </c>
      <c r="AB74" s="60">
        <v>-605.245</v>
      </c>
      <c r="AC74" s="60">
        <v>-605.245</v>
      </c>
      <c r="AD74" s="60">
        <v>-605.245</v>
      </c>
      <c r="AE74" s="60">
        <v>-605.245</v>
      </c>
      <c r="AF74" s="60">
        <v>-605.245</v>
      </c>
      <c r="AG74" s="60">
        <v>-605.245</v>
      </c>
      <c r="AH74" s="60">
        <v>-605.245</v>
      </c>
      <c r="AI74" s="60">
        <v>-605.245</v>
      </c>
      <c r="AJ74" s="60">
        <v>-605.245</v>
      </c>
      <c r="AK74" s="60">
        <v>-605.245</v>
      </c>
      <c r="AL74" s="60">
        <v>-605.245</v>
      </c>
      <c r="AM74" s="60">
        <v>-605.245</v>
      </c>
      <c r="AN74" s="60">
        <v>-7262.94</v>
      </c>
    </row>
    <row r="75" spans="1:40" x14ac:dyDescent="0.2">
      <c r="A75" s="59" t="s">
        <v>1424</v>
      </c>
      <c r="B75" s="59" t="s">
        <v>1421</v>
      </c>
      <c r="C75" s="59" t="str">
        <f t="shared" si="14"/>
        <v>346100</v>
      </c>
      <c r="D75" s="59" t="str">
        <f>IFERROR(VLOOKUP(C75,'UPIS Acct PP to SAP mapping'!$C$6:$F$81,4,FALSE),0)</f>
        <v>WATER</v>
      </c>
      <c r="E75" s="60">
        <v>2517112.5</v>
      </c>
      <c r="F75" s="60">
        <v>-605.245</v>
      </c>
      <c r="G75" s="60">
        <v>-605.245</v>
      </c>
      <c r="H75" s="60">
        <v>-605.245</v>
      </c>
      <c r="I75" s="60">
        <v>-605.245</v>
      </c>
      <c r="J75" s="60">
        <v>-605.245</v>
      </c>
      <c r="K75" s="60">
        <v>-605.245</v>
      </c>
      <c r="L75" s="60">
        <v>-605.245</v>
      </c>
      <c r="M75" s="60">
        <v>-605.245</v>
      </c>
      <c r="N75" s="60">
        <v>-605.245</v>
      </c>
      <c r="O75" s="60">
        <v>-605.245</v>
      </c>
      <c r="P75" s="60">
        <v>-605.245</v>
      </c>
      <c r="Q75" s="60">
        <v>-605.245</v>
      </c>
      <c r="R75" s="60">
        <v>-605.245</v>
      </c>
      <c r="S75" s="60">
        <v>-605.245</v>
      </c>
      <c r="T75" s="60">
        <v>-605.245</v>
      </c>
      <c r="U75" s="60">
        <v>-605.245</v>
      </c>
      <c r="V75" s="60">
        <v>-605.245</v>
      </c>
      <c r="W75" s="60">
        <v>-605.245</v>
      </c>
      <c r="X75" s="60">
        <v>-605.245</v>
      </c>
      <c r="Y75" s="60">
        <v>-605.245</v>
      </c>
      <c r="Z75" s="60">
        <v>-605.245</v>
      </c>
      <c r="AA75" s="60">
        <v>-605.245</v>
      </c>
      <c r="AB75" s="60">
        <v>-2196.0755555555556</v>
      </c>
      <c r="AC75" s="60">
        <v>-2196.0755555555556</v>
      </c>
      <c r="AD75" s="60">
        <v>-2196.0755555555556</v>
      </c>
      <c r="AE75" s="60">
        <v>-2196.0755555555556</v>
      </c>
      <c r="AF75" s="60">
        <v>-2196.0755555555556</v>
      </c>
      <c r="AG75" s="60">
        <v>-2196.0755555555556</v>
      </c>
      <c r="AH75" s="60">
        <v>-2196.0755555555556</v>
      </c>
      <c r="AI75" s="60">
        <v>-2196.0755555555556</v>
      </c>
      <c r="AJ75" s="60">
        <v>-2196.0755555555556</v>
      </c>
      <c r="AK75" s="60">
        <v>-2196.0755555555556</v>
      </c>
      <c r="AL75" s="60">
        <v>-2196.0755555555556</v>
      </c>
      <c r="AM75" s="60">
        <v>-2196.0755555555556</v>
      </c>
      <c r="AN75" s="60">
        <v>-26352.906666666666</v>
      </c>
    </row>
    <row r="76" spans="1:40" x14ac:dyDescent="0.2">
      <c r="A76" s="59" t="s">
        <v>1424</v>
      </c>
      <c r="B76" s="59" t="s">
        <v>1425</v>
      </c>
      <c r="C76" s="59" t="str">
        <f t="shared" si="14"/>
        <v>346190</v>
      </c>
      <c r="D76" s="59" t="str">
        <f>IFERROR(VLOOKUP(C76,'UPIS Acct PP to SAP mapping'!$C$6:$F$81,4,FALSE),0)</f>
        <v>WATER</v>
      </c>
      <c r="E76" s="60">
        <v>3571573.0699999994</v>
      </c>
      <c r="F76" s="60">
        <v>-2196.0755555555556</v>
      </c>
      <c r="G76" s="60">
        <v>-2196.0755555555556</v>
      </c>
      <c r="H76" s="60">
        <v>-2196.0755555555556</v>
      </c>
      <c r="I76" s="60">
        <v>-2196.0755555555556</v>
      </c>
      <c r="J76" s="60">
        <v>-2196.0755555555556</v>
      </c>
      <c r="K76" s="60">
        <v>-2196.0755555555556</v>
      </c>
      <c r="L76" s="60">
        <v>-2196.0755555555556</v>
      </c>
      <c r="M76" s="60">
        <v>-2196.0755555555556</v>
      </c>
      <c r="N76" s="60">
        <v>-2196.0755555555556</v>
      </c>
      <c r="O76" s="60">
        <v>-2196.0755555555556</v>
      </c>
      <c r="P76" s="60">
        <v>-2196.0755555555556</v>
      </c>
      <c r="Q76" s="60">
        <v>-2196.0755555555556</v>
      </c>
      <c r="R76" s="60">
        <v>-2196.0755555555556</v>
      </c>
      <c r="S76" s="60">
        <v>-2196.0755555555556</v>
      </c>
      <c r="T76" s="60">
        <v>-2196.0755555555556</v>
      </c>
      <c r="U76" s="60">
        <v>-2196.0755555555556</v>
      </c>
      <c r="V76" s="60">
        <v>-2196.0755555555556</v>
      </c>
      <c r="W76" s="60">
        <v>-2196.0755555555556</v>
      </c>
      <c r="X76" s="60">
        <v>-2196.0755555555556</v>
      </c>
      <c r="Y76" s="60">
        <v>-2196.0755555555556</v>
      </c>
      <c r="Z76" s="60">
        <v>-2196.0755555555556</v>
      </c>
      <c r="AA76" s="60">
        <v>-2196.0755555555556</v>
      </c>
      <c r="AB76" s="60">
        <v>-719.6144444444443</v>
      </c>
      <c r="AC76" s="60">
        <v>-719.6144444444443</v>
      </c>
      <c r="AD76" s="60">
        <v>-719.6144444444443</v>
      </c>
      <c r="AE76" s="60">
        <v>-719.6144444444443</v>
      </c>
      <c r="AF76" s="60">
        <v>-719.6144444444443</v>
      </c>
      <c r="AG76" s="60">
        <v>-719.6144444444443</v>
      </c>
      <c r="AH76" s="60">
        <v>-719.6144444444443</v>
      </c>
      <c r="AI76" s="60">
        <v>-719.6144444444443</v>
      </c>
      <c r="AJ76" s="60">
        <v>-719.6144444444443</v>
      </c>
      <c r="AK76" s="60">
        <v>-719.6144444444443</v>
      </c>
      <c r="AL76" s="60">
        <v>-719.6144444444443</v>
      </c>
      <c r="AM76" s="60">
        <v>-719.6144444444443</v>
      </c>
      <c r="AN76" s="60">
        <v>-8635.3733333333312</v>
      </c>
    </row>
    <row r="77" spans="1:40" x14ac:dyDescent="0.2">
      <c r="A77" s="59" t="s">
        <v>1424</v>
      </c>
      <c r="B77" s="59" t="s">
        <v>1427</v>
      </c>
      <c r="C77" s="59" t="str">
        <f t="shared" si="14"/>
        <v>346200</v>
      </c>
      <c r="D77" s="59" t="str">
        <f>IFERROR(VLOOKUP(C77,'UPIS Acct PP to SAP mapping'!$C$6:$F$81,4,FALSE),0)</f>
        <v>WATER</v>
      </c>
      <c r="E77" s="60">
        <v>177074.33000000007</v>
      </c>
      <c r="F77" s="60">
        <v>-719.6144444444443</v>
      </c>
      <c r="G77" s="60">
        <v>-719.6144444444443</v>
      </c>
      <c r="H77" s="60">
        <v>-719.6144444444443</v>
      </c>
      <c r="I77" s="60">
        <v>-719.6144444444443</v>
      </c>
      <c r="J77" s="60">
        <v>-719.6144444444443</v>
      </c>
      <c r="K77" s="60">
        <v>-719.6144444444443</v>
      </c>
      <c r="L77" s="60">
        <v>-719.6144444444443</v>
      </c>
      <c r="M77" s="60">
        <v>-719.6144444444443</v>
      </c>
      <c r="N77" s="60">
        <v>-719.6144444444443</v>
      </c>
      <c r="O77" s="60">
        <v>-719.6144444444443</v>
      </c>
      <c r="P77" s="60">
        <v>-719.6144444444443</v>
      </c>
      <c r="Q77" s="60">
        <v>-719.6144444444443</v>
      </c>
      <c r="R77" s="60">
        <v>-719.6144444444443</v>
      </c>
      <c r="S77" s="60">
        <v>-719.6144444444443</v>
      </c>
      <c r="T77" s="60">
        <v>-719.6144444444443</v>
      </c>
      <c r="U77" s="60">
        <v>-719.6144444444443</v>
      </c>
      <c r="V77" s="60">
        <v>-719.6144444444443</v>
      </c>
      <c r="W77" s="60">
        <v>-719.6144444444443</v>
      </c>
      <c r="X77" s="60">
        <v>-719.6144444444443</v>
      </c>
      <c r="Y77" s="60">
        <v>-719.6144444444443</v>
      </c>
      <c r="Z77" s="60">
        <v>-719.6144444444443</v>
      </c>
      <c r="AA77" s="60">
        <v>-719.6144444444443</v>
      </c>
      <c r="AB77" s="60">
        <v>-1066.4205555555557</v>
      </c>
      <c r="AC77" s="60">
        <v>-1066.4205555555557</v>
      </c>
      <c r="AD77" s="60">
        <v>-1066.4205555555557</v>
      </c>
      <c r="AE77" s="60">
        <v>-1066.4205555555557</v>
      </c>
      <c r="AF77" s="60">
        <v>-1066.4205555555557</v>
      </c>
      <c r="AG77" s="60">
        <v>-1066.4205555555557</v>
      </c>
      <c r="AH77" s="60">
        <v>-1066.4205555555557</v>
      </c>
      <c r="AI77" s="60">
        <v>-1066.4205555555557</v>
      </c>
      <c r="AJ77" s="60">
        <v>-1066.4205555555557</v>
      </c>
      <c r="AK77" s="60">
        <v>-1066.4205555555557</v>
      </c>
      <c r="AL77" s="60">
        <v>-1066.4205555555557</v>
      </c>
      <c r="AM77" s="60">
        <v>-1066.4205555555557</v>
      </c>
      <c r="AN77" s="60">
        <v>-12797.046666666667</v>
      </c>
    </row>
    <row r="78" spans="1:40" x14ac:dyDescent="0.2">
      <c r="A78" s="59" t="s">
        <v>1432</v>
      </c>
      <c r="B78" s="59" t="s">
        <v>1429</v>
      </c>
      <c r="C78" s="59" t="str">
        <f t="shared" si="14"/>
        <v>347000</v>
      </c>
      <c r="D78" s="59" t="str">
        <f>IFERROR(VLOOKUP(C78,'UPIS Acct PP to SAP mapping'!$C$6:$F$81,4,FALSE),0)</f>
        <v>WATER</v>
      </c>
      <c r="E78" s="60">
        <v>3751365.1999999969</v>
      </c>
      <c r="F78" s="60">
        <v>-1066.4205555555557</v>
      </c>
      <c r="G78" s="60">
        <v>-1066.4205555555557</v>
      </c>
      <c r="H78" s="60">
        <v>-1066.4205555555557</v>
      </c>
      <c r="I78" s="60">
        <v>-1066.4205555555557</v>
      </c>
      <c r="J78" s="60">
        <v>-1066.4205555555557</v>
      </c>
      <c r="K78" s="60">
        <v>-1066.4205555555557</v>
      </c>
      <c r="L78" s="60">
        <v>-1066.4205555555557</v>
      </c>
      <c r="M78" s="60">
        <v>-1066.4205555555557</v>
      </c>
      <c r="N78" s="60">
        <v>-1066.4205555555557</v>
      </c>
      <c r="O78" s="60">
        <v>-1066.4205555555557</v>
      </c>
      <c r="P78" s="60">
        <v>-1066.4205555555557</v>
      </c>
      <c r="Q78" s="60">
        <v>-1066.4205555555557</v>
      </c>
      <c r="R78" s="60">
        <v>-1066.4205555555557</v>
      </c>
      <c r="S78" s="60">
        <v>-1066.4205555555557</v>
      </c>
      <c r="T78" s="60">
        <v>-1066.4205555555557</v>
      </c>
      <c r="U78" s="60">
        <v>-1066.4205555555557</v>
      </c>
      <c r="V78" s="60">
        <v>-1066.4205555555557</v>
      </c>
      <c r="W78" s="60">
        <v>-1066.4205555555557</v>
      </c>
      <c r="X78" s="60">
        <v>-1066.4205555555557</v>
      </c>
      <c r="Y78" s="60">
        <v>-1066.4205555555557</v>
      </c>
      <c r="Z78" s="60">
        <v>-1066.4205555555557</v>
      </c>
      <c r="AA78" s="60">
        <v>-1066.4205555555557</v>
      </c>
      <c r="AB78" s="60">
        <v>-8203.7213888888891</v>
      </c>
      <c r="AC78" s="60">
        <v>-8203.7213888888891</v>
      </c>
      <c r="AD78" s="60">
        <v>-8203.7213888888891</v>
      </c>
      <c r="AE78" s="60">
        <v>-8203.7213888888891</v>
      </c>
      <c r="AF78" s="60">
        <v>-8203.7213888888891</v>
      </c>
      <c r="AG78" s="60">
        <v>-8203.7213888888891</v>
      </c>
      <c r="AH78" s="60">
        <v>-8203.7213888888891</v>
      </c>
      <c r="AI78" s="60">
        <v>-8203.7213888888891</v>
      </c>
      <c r="AJ78" s="60">
        <v>-8203.7213888888891</v>
      </c>
      <c r="AK78" s="60">
        <v>-8203.7213888888891</v>
      </c>
      <c r="AL78" s="60">
        <v>-8203.7213888888891</v>
      </c>
      <c r="AM78" s="60">
        <v>-8203.7213888888891</v>
      </c>
      <c r="AN78" s="60">
        <v>-98444.656666666662</v>
      </c>
    </row>
    <row r="79" spans="1:40" x14ac:dyDescent="0.2">
      <c r="A79" s="59" t="s">
        <v>1436</v>
      </c>
      <c r="B79" s="59" t="s">
        <v>1433</v>
      </c>
      <c r="C79" s="59" t="str">
        <f t="shared" si="14"/>
        <v>348000</v>
      </c>
      <c r="D79" s="59" t="str">
        <f>IFERROR(VLOOKUP(C79,'UPIS Acct PP to SAP mapping'!$C$6:$F$81,4,FALSE),0)</f>
        <v>WATER</v>
      </c>
      <c r="E79" s="60">
        <v>12906.9</v>
      </c>
      <c r="F79" s="60">
        <v>-8203.7213888888891</v>
      </c>
      <c r="G79" s="60">
        <v>-8203.7213888888891</v>
      </c>
      <c r="H79" s="60">
        <v>-8203.7213888888891</v>
      </c>
      <c r="I79" s="60">
        <v>-8203.7213888888891</v>
      </c>
      <c r="J79" s="60">
        <v>-8203.7213888888891</v>
      </c>
      <c r="K79" s="60">
        <v>-8203.7213888888891</v>
      </c>
      <c r="L79" s="60">
        <v>-8203.7213888888891</v>
      </c>
      <c r="M79" s="60">
        <v>-8203.7213888888891</v>
      </c>
      <c r="N79" s="60">
        <v>-8203.7213888888891</v>
      </c>
      <c r="O79" s="60">
        <v>-8203.7213888888891</v>
      </c>
      <c r="P79" s="60">
        <v>-8203.7213888888891</v>
      </c>
      <c r="Q79" s="60">
        <v>-8203.7213888888891</v>
      </c>
      <c r="R79" s="60">
        <v>-8203.7213888888891</v>
      </c>
      <c r="S79" s="60">
        <v>-8203.7213888888891</v>
      </c>
      <c r="T79" s="60">
        <v>-8203.7213888888891</v>
      </c>
      <c r="U79" s="60">
        <v>-8203.7213888888891</v>
      </c>
      <c r="V79" s="60">
        <v>-8203.7213888888891</v>
      </c>
      <c r="W79" s="60">
        <v>-8203.7213888888891</v>
      </c>
      <c r="X79" s="60">
        <v>-8203.7213888888891</v>
      </c>
      <c r="Y79" s="60">
        <v>-8203.7213888888891</v>
      </c>
      <c r="Z79" s="60">
        <v>-8203.7213888888891</v>
      </c>
      <c r="AA79" s="60">
        <v>-8203.7213888888891</v>
      </c>
      <c r="AB79" s="60">
        <v>0</v>
      </c>
      <c r="AC79" s="60">
        <v>0</v>
      </c>
      <c r="AD79" s="60">
        <v>0</v>
      </c>
      <c r="AE79" s="60">
        <v>0</v>
      </c>
      <c r="AF79" s="60">
        <v>0</v>
      </c>
      <c r="AG79" s="60">
        <v>0</v>
      </c>
      <c r="AH79" s="60">
        <v>0</v>
      </c>
      <c r="AI79" s="60">
        <v>0</v>
      </c>
      <c r="AJ79" s="60">
        <v>0</v>
      </c>
      <c r="AK79" s="60">
        <v>0</v>
      </c>
      <c r="AL79" s="60">
        <v>0</v>
      </c>
      <c r="AM79" s="60">
        <v>0</v>
      </c>
      <c r="AN79" s="60">
        <v>0</v>
      </c>
    </row>
    <row r="81" spans="2:40" x14ac:dyDescent="0.2">
      <c r="E81" s="60">
        <v>1027505200.12</v>
      </c>
      <c r="F81" s="60">
        <v>0</v>
      </c>
      <c r="G81" s="60">
        <v>0</v>
      </c>
      <c r="H81" s="60">
        <v>0</v>
      </c>
      <c r="I81" s="60">
        <v>0</v>
      </c>
      <c r="J81" s="60">
        <v>0</v>
      </c>
      <c r="K81" s="60">
        <v>0</v>
      </c>
      <c r="L81" s="60">
        <v>0</v>
      </c>
      <c r="M81" s="60">
        <v>0</v>
      </c>
      <c r="N81" s="60">
        <v>0</v>
      </c>
      <c r="O81" s="60">
        <v>0</v>
      </c>
      <c r="P81" s="60">
        <v>0</v>
      </c>
      <c r="Q81" s="60">
        <v>0</v>
      </c>
      <c r="R81" s="60">
        <v>0</v>
      </c>
      <c r="S81" s="60">
        <v>0</v>
      </c>
      <c r="T81" s="60">
        <v>0</v>
      </c>
      <c r="U81" s="60">
        <v>0</v>
      </c>
      <c r="V81" s="60">
        <v>0</v>
      </c>
      <c r="W81" s="60">
        <v>0</v>
      </c>
      <c r="X81" s="60">
        <v>0</v>
      </c>
      <c r="Y81" s="60">
        <v>0</v>
      </c>
      <c r="Z81" s="60">
        <v>0</v>
      </c>
      <c r="AA81" s="60">
        <v>0</v>
      </c>
      <c r="AB81" s="60">
        <v>0</v>
      </c>
      <c r="AC81" s="60">
        <v>0</v>
      </c>
      <c r="AD81" s="60">
        <v>0</v>
      </c>
      <c r="AE81" s="60">
        <v>0</v>
      </c>
      <c r="AF81" s="60">
        <v>0</v>
      </c>
      <c r="AG81" s="60">
        <v>0</v>
      </c>
      <c r="AH81" s="60">
        <v>0</v>
      </c>
      <c r="AI81" s="60">
        <v>0</v>
      </c>
      <c r="AJ81" s="60">
        <v>0</v>
      </c>
      <c r="AK81" s="60">
        <v>0</v>
      </c>
      <c r="AL81" s="60">
        <v>0</v>
      </c>
      <c r="AM81" s="60">
        <v>0</v>
      </c>
      <c r="AN81" s="60">
        <v>0</v>
      </c>
    </row>
    <row r="82" spans="2:40" x14ac:dyDescent="0.2">
      <c r="B82" s="255"/>
      <c r="C82" s="255"/>
      <c r="D82" s="256"/>
      <c r="E82" s="60"/>
      <c r="F82" s="60"/>
      <c r="G82" s="60"/>
      <c r="H82" s="60"/>
      <c r="I82" s="60"/>
      <c r="J82" s="60"/>
      <c r="K82" s="60"/>
      <c r="L82" s="60"/>
      <c r="M82" s="60"/>
      <c r="N82" s="60"/>
      <c r="O82" s="60"/>
      <c r="P82" s="60"/>
      <c r="Q82" s="60"/>
      <c r="R82" s="60"/>
      <c r="S82" s="60"/>
      <c r="T82" s="60"/>
      <c r="U82" s="60"/>
      <c r="V82" s="60"/>
      <c r="W82" s="60"/>
      <c r="X82" s="60"/>
      <c r="Y82" s="60"/>
      <c r="Z82" s="60"/>
      <c r="AA82" s="60"/>
      <c r="AB82" s="60"/>
      <c r="AC82" s="60"/>
      <c r="AD82" s="60"/>
      <c r="AE82" s="60"/>
      <c r="AF82" s="60"/>
      <c r="AG82" s="60"/>
      <c r="AH82" s="60"/>
      <c r="AI82" s="60"/>
      <c r="AJ82" s="60"/>
      <c r="AK82" s="60"/>
      <c r="AL82" s="60"/>
      <c r="AM82" s="60"/>
      <c r="AN82" s="60"/>
    </row>
    <row r="83" spans="2:40" x14ac:dyDescent="0.2">
      <c r="B83" s="57"/>
      <c r="C83" s="57"/>
      <c r="D83" s="194"/>
      <c r="E83" s="60">
        <v>1027505200.12</v>
      </c>
      <c r="F83" s="60">
        <v>0</v>
      </c>
      <c r="G83" s="60">
        <v>0</v>
      </c>
      <c r="H83" s="60">
        <v>0</v>
      </c>
      <c r="I83" s="60">
        <v>0</v>
      </c>
      <c r="J83" s="60">
        <v>0</v>
      </c>
      <c r="K83" s="60">
        <v>0</v>
      </c>
      <c r="L83" s="60">
        <v>0</v>
      </c>
      <c r="M83" s="60">
        <v>0</v>
      </c>
      <c r="N83" s="60">
        <v>0</v>
      </c>
      <c r="O83" s="60">
        <v>0</v>
      </c>
      <c r="P83" s="60">
        <v>0</v>
      </c>
      <c r="Q83" s="60">
        <v>0</v>
      </c>
      <c r="R83" s="60">
        <v>0</v>
      </c>
      <c r="S83" s="60">
        <v>0</v>
      </c>
      <c r="T83" s="60">
        <v>0</v>
      </c>
      <c r="U83" s="60">
        <v>0</v>
      </c>
      <c r="V83" s="60">
        <v>0</v>
      </c>
      <c r="W83" s="60">
        <v>0</v>
      </c>
      <c r="X83" s="60">
        <v>0</v>
      </c>
      <c r="Y83" s="60">
        <v>0</v>
      </c>
      <c r="Z83" s="60">
        <v>0</v>
      </c>
      <c r="AA83" s="60">
        <v>0</v>
      </c>
      <c r="AB83" s="60">
        <v>0</v>
      </c>
      <c r="AC83" s="60">
        <v>0</v>
      </c>
      <c r="AD83" s="60">
        <v>0</v>
      </c>
      <c r="AE83" s="60">
        <v>0</v>
      </c>
      <c r="AF83" s="60">
        <v>0</v>
      </c>
      <c r="AG83" s="60">
        <v>0</v>
      </c>
      <c r="AH83" s="60">
        <v>0</v>
      </c>
      <c r="AI83" s="60">
        <v>0</v>
      </c>
      <c r="AJ83" s="60">
        <v>0</v>
      </c>
      <c r="AK83" s="60">
        <v>0</v>
      </c>
      <c r="AL83" s="60">
        <v>0</v>
      </c>
      <c r="AM83" s="60">
        <v>0</v>
      </c>
      <c r="AN83" s="60">
        <v>0</v>
      </c>
    </row>
    <row r="84" spans="2:40" x14ac:dyDescent="0.2">
      <c r="B84" s="195"/>
      <c r="C84" s="195"/>
      <c r="D84" s="196"/>
      <c r="E84" s="60"/>
      <c r="F84" s="197">
        <f>SUM(F6:F79)</f>
        <v>-1094635.2794444442</v>
      </c>
      <c r="G84" s="197">
        <f t="shared" ref="G84:AA84" si="15">SUM(G6:G79)</f>
        <v>-1094635.2794444442</v>
      </c>
      <c r="H84" s="197">
        <f t="shared" si="15"/>
        <v>-1094635.2794444442</v>
      </c>
      <c r="I84" s="197">
        <f t="shared" si="15"/>
        <v>-1094635.2794444442</v>
      </c>
      <c r="J84" s="197">
        <f t="shared" si="15"/>
        <v>-1094635.2794444442</v>
      </c>
      <c r="K84" s="197">
        <f t="shared" si="15"/>
        <v>-1094635.2794444442</v>
      </c>
      <c r="L84" s="197">
        <f t="shared" si="15"/>
        <v>-1094635.2794444442</v>
      </c>
      <c r="M84" s="197">
        <f t="shared" si="15"/>
        <v>-1094635.2794444442</v>
      </c>
      <c r="N84" s="197">
        <f t="shared" si="15"/>
        <v>-1094635.2794444442</v>
      </c>
      <c r="O84" s="197">
        <f t="shared" si="15"/>
        <v>-1094635.2794444442</v>
      </c>
      <c r="P84" s="197">
        <f t="shared" si="15"/>
        <v>-1094635.2794444442</v>
      </c>
      <c r="Q84" s="197">
        <f t="shared" si="15"/>
        <v>-1094635.2794444442</v>
      </c>
      <c r="R84" s="197">
        <f t="shared" si="15"/>
        <v>-1094635.2794444442</v>
      </c>
      <c r="S84" s="197">
        <f t="shared" si="15"/>
        <v>-1094635.2794444442</v>
      </c>
      <c r="T84" s="197">
        <f t="shared" si="15"/>
        <v>-1094635.2794444442</v>
      </c>
      <c r="U84" s="197">
        <f t="shared" si="15"/>
        <v>-1094635.2794444442</v>
      </c>
      <c r="V84" s="197">
        <f t="shared" si="15"/>
        <v>-1094635.2794444442</v>
      </c>
      <c r="W84" s="197">
        <f t="shared" si="15"/>
        <v>-1094635.2794444442</v>
      </c>
      <c r="X84" s="197">
        <f t="shared" si="15"/>
        <v>-1094635.2794444442</v>
      </c>
      <c r="Y84" s="197">
        <f t="shared" si="15"/>
        <v>-1094635.2794444442</v>
      </c>
      <c r="Z84" s="197">
        <f t="shared" si="15"/>
        <v>-1094635.2794444442</v>
      </c>
      <c r="AA84" s="197">
        <f t="shared" si="15"/>
        <v>-1094635.2794444442</v>
      </c>
      <c r="AB84" s="197">
        <f t="shared" ref="AB84:AL84" si="16">SUM(AB6:AB79)</f>
        <v>-711675.7147222223</v>
      </c>
      <c r="AC84" s="197">
        <f t="shared" si="16"/>
        <v>-711675.7147222223</v>
      </c>
      <c r="AD84" s="197">
        <f t="shared" si="16"/>
        <v>-711675.7147222223</v>
      </c>
      <c r="AE84" s="197">
        <f t="shared" si="16"/>
        <v>-711675.7147222223</v>
      </c>
      <c r="AF84" s="197">
        <f t="shared" si="16"/>
        <v>-711675.7147222223</v>
      </c>
      <c r="AG84" s="197">
        <f t="shared" si="16"/>
        <v>-711675.7147222223</v>
      </c>
      <c r="AH84" s="197">
        <f t="shared" si="16"/>
        <v>-711675.7147222223</v>
      </c>
      <c r="AI84" s="197">
        <f t="shared" si="16"/>
        <v>-711675.7147222223</v>
      </c>
      <c r="AJ84" s="197">
        <f t="shared" si="16"/>
        <v>-711675.7147222223</v>
      </c>
      <c r="AK84" s="197">
        <f t="shared" si="16"/>
        <v>-711675.7147222223</v>
      </c>
      <c r="AL84" s="197">
        <f t="shared" si="16"/>
        <v>-711675.7147222223</v>
      </c>
      <c r="AM84" s="197">
        <f t="shared" ref="AM84:AN84" si="17">SUM(AM6:AM79)</f>
        <v>-711675.7147222223</v>
      </c>
      <c r="AN84" s="197">
        <f t="shared" si="17"/>
        <v>-13135623.353333334</v>
      </c>
    </row>
    <row r="85" spans="2:40" x14ac:dyDescent="0.2">
      <c r="B85" s="195"/>
      <c r="C85" s="195"/>
      <c r="D85" s="196"/>
      <c r="E85" s="60"/>
    </row>
    <row r="86" spans="2:40" x14ac:dyDescent="0.2">
      <c r="B86" s="195"/>
      <c r="C86" s="195"/>
      <c r="D86" s="196"/>
      <c r="E86" s="60"/>
    </row>
    <row r="87" spans="2:40" x14ac:dyDescent="0.2">
      <c r="B87" s="60"/>
      <c r="C87" s="60"/>
      <c r="D87" s="196"/>
      <c r="E87" s="188">
        <f>E5</f>
        <v>45716</v>
      </c>
      <c r="F87" s="189">
        <f t="shared" ref="F87:AA87" si="18">F5</f>
        <v>45747</v>
      </c>
      <c r="G87" s="189">
        <f t="shared" si="18"/>
        <v>45777</v>
      </c>
      <c r="H87" s="189">
        <f t="shared" si="18"/>
        <v>45808</v>
      </c>
      <c r="I87" s="189">
        <f t="shared" si="18"/>
        <v>45838</v>
      </c>
      <c r="J87" s="189">
        <f t="shared" si="18"/>
        <v>45869</v>
      </c>
      <c r="K87" s="189">
        <f t="shared" si="18"/>
        <v>45900</v>
      </c>
      <c r="L87" s="189">
        <f t="shared" si="18"/>
        <v>45930</v>
      </c>
      <c r="M87" s="189">
        <f t="shared" si="18"/>
        <v>45961</v>
      </c>
      <c r="N87" s="189">
        <f t="shared" si="18"/>
        <v>45991</v>
      </c>
      <c r="O87" s="189">
        <f t="shared" si="18"/>
        <v>46022</v>
      </c>
      <c r="P87" s="189">
        <f t="shared" si="18"/>
        <v>46053</v>
      </c>
      <c r="Q87" s="189">
        <f t="shared" si="18"/>
        <v>46081</v>
      </c>
      <c r="R87" s="189">
        <f t="shared" si="18"/>
        <v>46112</v>
      </c>
      <c r="S87" s="189">
        <f t="shared" si="18"/>
        <v>46142</v>
      </c>
      <c r="T87" s="189">
        <f t="shared" si="18"/>
        <v>46173</v>
      </c>
      <c r="U87" s="189">
        <f t="shared" si="18"/>
        <v>46203</v>
      </c>
      <c r="V87" s="189">
        <f t="shared" si="18"/>
        <v>46234</v>
      </c>
      <c r="W87" s="189">
        <f t="shared" si="18"/>
        <v>46265</v>
      </c>
      <c r="X87" s="189">
        <f t="shared" si="18"/>
        <v>46295</v>
      </c>
      <c r="Y87" s="189">
        <f t="shared" si="18"/>
        <v>46326</v>
      </c>
      <c r="Z87" s="189">
        <f t="shared" si="18"/>
        <v>46356</v>
      </c>
      <c r="AA87" s="189">
        <f t="shared" si="18"/>
        <v>46387</v>
      </c>
      <c r="AB87" s="189">
        <f t="shared" ref="AB87:AL87" si="19">AB5</f>
        <v>46418</v>
      </c>
      <c r="AC87" s="189">
        <f t="shared" si="19"/>
        <v>46446</v>
      </c>
      <c r="AD87" s="189">
        <f t="shared" si="19"/>
        <v>46477</v>
      </c>
      <c r="AE87" s="189">
        <f t="shared" si="19"/>
        <v>46507</v>
      </c>
      <c r="AF87" s="189">
        <f t="shared" si="19"/>
        <v>46538</v>
      </c>
      <c r="AG87" s="189">
        <f t="shared" si="19"/>
        <v>46568</v>
      </c>
      <c r="AH87" s="189">
        <f t="shared" si="19"/>
        <v>46599</v>
      </c>
      <c r="AI87" s="189">
        <f t="shared" si="19"/>
        <v>46630</v>
      </c>
      <c r="AJ87" s="189">
        <f t="shared" si="19"/>
        <v>46660</v>
      </c>
      <c r="AK87" s="189">
        <f t="shared" si="19"/>
        <v>46691</v>
      </c>
      <c r="AL87" s="189">
        <f t="shared" si="19"/>
        <v>46721</v>
      </c>
      <c r="AM87" s="189">
        <f t="shared" ref="AM87:AN87" si="20">AM5</f>
        <v>46752</v>
      </c>
      <c r="AN87" s="190" t="str">
        <f t="shared" si="20"/>
        <v>2028</v>
      </c>
    </row>
    <row r="88" spans="2:40" ht="15" x14ac:dyDescent="0.25">
      <c r="B88" s="60"/>
      <c r="C88" s="60"/>
      <c r="D88" s="196"/>
      <c r="E88" s="12"/>
      <c r="F88" s="12"/>
      <c r="G88" s="12"/>
      <c r="H88" s="12"/>
      <c r="I88" s="12"/>
      <c r="J88" s="12"/>
      <c r="K88" s="12"/>
      <c r="L88" s="12"/>
      <c r="M88" s="12"/>
      <c r="N88" s="12"/>
      <c r="O88" s="12"/>
      <c r="P88" s="12"/>
      <c r="Q88" s="12"/>
      <c r="R88" s="12"/>
      <c r="S88" s="12"/>
      <c r="T88" s="12"/>
      <c r="U88" s="12"/>
      <c r="V88" s="12"/>
      <c r="W88" s="12"/>
      <c r="X88" s="12"/>
      <c r="Y88" s="12"/>
      <c r="Z88" s="12"/>
      <c r="AA88" s="12"/>
      <c r="AB88" s="12"/>
      <c r="AC88" s="12"/>
      <c r="AD88" s="12"/>
      <c r="AE88" s="12"/>
      <c r="AF88" s="12"/>
      <c r="AG88" s="12"/>
      <c r="AH88" s="12"/>
      <c r="AI88" s="12"/>
      <c r="AJ88" s="12"/>
      <c r="AK88" s="12"/>
      <c r="AL88" s="12"/>
      <c r="AM88" s="12"/>
    </row>
    <row r="89" spans="2:40" ht="15" x14ac:dyDescent="0.25">
      <c r="D89" s="168" t="s">
        <v>1139</v>
      </c>
      <c r="E89" s="12">
        <f t="shared" ref="E89:T97" si="21">SUMIF($D$6:$D$80,$D89,E$6:E$80)</f>
        <v>9769663.8500000164</v>
      </c>
      <c r="F89" s="12">
        <f t="shared" si="21"/>
        <v>0</v>
      </c>
      <c r="G89" s="12">
        <f t="shared" si="21"/>
        <v>0</v>
      </c>
      <c r="H89" s="12">
        <f t="shared" si="21"/>
        <v>0</v>
      </c>
      <c r="I89" s="12">
        <f t="shared" si="21"/>
        <v>0</v>
      </c>
      <c r="J89" s="12">
        <f t="shared" si="21"/>
        <v>0</v>
      </c>
      <c r="K89" s="12">
        <f t="shared" si="21"/>
        <v>0</v>
      </c>
      <c r="L89" s="12">
        <f t="shared" si="21"/>
        <v>0</v>
      </c>
      <c r="M89" s="12">
        <f t="shared" si="21"/>
        <v>0</v>
      </c>
      <c r="N89" s="12">
        <f t="shared" si="21"/>
        <v>0</v>
      </c>
      <c r="O89" s="12">
        <f t="shared" si="21"/>
        <v>0</v>
      </c>
      <c r="P89" s="12">
        <f t="shared" si="21"/>
        <v>0</v>
      </c>
      <c r="Q89" s="12">
        <f t="shared" si="21"/>
        <v>0</v>
      </c>
      <c r="R89" s="12">
        <f t="shared" si="21"/>
        <v>0</v>
      </c>
      <c r="S89" s="12">
        <f t="shared" si="21"/>
        <v>0</v>
      </c>
      <c r="T89" s="12">
        <f t="shared" si="21"/>
        <v>0</v>
      </c>
      <c r="U89" s="12">
        <f t="shared" ref="F89:AB97" si="22">SUMIF($D$6:$D$80,$D89,U$6:U$80)</f>
        <v>0</v>
      </c>
      <c r="V89" s="12">
        <f t="shared" si="22"/>
        <v>0</v>
      </c>
      <c r="W89" s="12">
        <f t="shared" si="22"/>
        <v>0</v>
      </c>
      <c r="X89" s="12">
        <f t="shared" si="22"/>
        <v>0</v>
      </c>
      <c r="Y89" s="12">
        <f t="shared" si="22"/>
        <v>0</v>
      </c>
      <c r="Z89" s="12">
        <f t="shared" si="22"/>
        <v>0</v>
      </c>
      <c r="AA89" s="12">
        <f t="shared" si="22"/>
        <v>0</v>
      </c>
      <c r="AB89" s="12">
        <f t="shared" si="22"/>
        <v>0</v>
      </c>
      <c r="AC89" s="12">
        <f t="shared" ref="AB89:AN97" si="23">SUMIF($D$6:$D$80,$D89,AC$6:AC$80)</f>
        <v>0</v>
      </c>
      <c r="AD89" s="12">
        <f t="shared" si="23"/>
        <v>0</v>
      </c>
      <c r="AE89" s="12">
        <f t="shared" si="23"/>
        <v>0</v>
      </c>
      <c r="AF89" s="12">
        <f t="shared" si="23"/>
        <v>0</v>
      </c>
      <c r="AG89" s="12">
        <f t="shared" si="23"/>
        <v>0</v>
      </c>
      <c r="AH89" s="12">
        <f t="shared" si="23"/>
        <v>0</v>
      </c>
      <c r="AI89" s="12">
        <f t="shared" si="23"/>
        <v>0</v>
      </c>
      <c r="AJ89" s="12">
        <f t="shared" si="23"/>
        <v>0</v>
      </c>
      <c r="AK89" s="12">
        <f t="shared" si="23"/>
        <v>0</v>
      </c>
      <c r="AL89" s="12">
        <f t="shared" si="23"/>
        <v>0</v>
      </c>
      <c r="AM89" s="12">
        <f t="shared" si="23"/>
        <v>0</v>
      </c>
      <c r="AN89" s="12">
        <f t="shared" si="23"/>
        <v>0</v>
      </c>
    </row>
    <row r="90" spans="2:40" ht="15" x14ac:dyDescent="0.25">
      <c r="D90" s="10" t="s">
        <v>1140</v>
      </c>
      <c r="E90" s="12">
        <f t="shared" si="21"/>
        <v>107711.25</v>
      </c>
      <c r="F90" s="12">
        <f t="shared" si="22"/>
        <v>0</v>
      </c>
      <c r="G90" s="12">
        <f t="shared" si="22"/>
        <v>0</v>
      </c>
      <c r="H90" s="12">
        <f t="shared" si="22"/>
        <v>0</v>
      </c>
      <c r="I90" s="12">
        <f t="shared" si="22"/>
        <v>0</v>
      </c>
      <c r="J90" s="12">
        <f t="shared" si="22"/>
        <v>0</v>
      </c>
      <c r="K90" s="12">
        <f t="shared" si="22"/>
        <v>0</v>
      </c>
      <c r="L90" s="12">
        <f t="shared" si="22"/>
        <v>0</v>
      </c>
      <c r="M90" s="12">
        <f t="shared" si="22"/>
        <v>0</v>
      </c>
      <c r="N90" s="12">
        <f t="shared" si="22"/>
        <v>0</v>
      </c>
      <c r="O90" s="12">
        <f t="shared" si="22"/>
        <v>0</v>
      </c>
      <c r="P90" s="12">
        <f t="shared" si="22"/>
        <v>0</v>
      </c>
      <c r="Q90" s="12">
        <f t="shared" si="22"/>
        <v>0</v>
      </c>
      <c r="R90" s="12">
        <f t="shared" si="22"/>
        <v>0</v>
      </c>
      <c r="S90" s="12">
        <f t="shared" si="22"/>
        <v>0</v>
      </c>
      <c r="T90" s="12">
        <f t="shared" si="22"/>
        <v>0</v>
      </c>
      <c r="U90" s="12">
        <f t="shared" si="22"/>
        <v>0</v>
      </c>
      <c r="V90" s="12">
        <f t="shared" si="22"/>
        <v>0</v>
      </c>
      <c r="W90" s="12">
        <f t="shared" si="22"/>
        <v>0</v>
      </c>
      <c r="X90" s="12">
        <f t="shared" si="22"/>
        <v>0</v>
      </c>
      <c r="Y90" s="12">
        <f t="shared" si="22"/>
        <v>0</v>
      </c>
      <c r="Z90" s="12">
        <f t="shared" si="22"/>
        <v>0</v>
      </c>
      <c r="AA90" s="12">
        <f t="shared" si="22"/>
        <v>0</v>
      </c>
      <c r="AB90" s="12">
        <f t="shared" si="23"/>
        <v>0</v>
      </c>
      <c r="AC90" s="12">
        <f t="shared" si="23"/>
        <v>0</v>
      </c>
      <c r="AD90" s="12">
        <f t="shared" si="23"/>
        <v>0</v>
      </c>
      <c r="AE90" s="12">
        <f t="shared" si="23"/>
        <v>0</v>
      </c>
      <c r="AF90" s="12">
        <f t="shared" si="23"/>
        <v>0</v>
      </c>
      <c r="AG90" s="12">
        <f t="shared" si="23"/>
        <v>0</v>
      </c>
      <c r="AH90" s="12">
        <f t="shared" si="23"/>
        <v>0</v>
      </c>
      <c r="AI90" s="12">
        <f t="shared" si="23"/>
        <v>0</v>
      </c>
      <c r="AJ90" s="12">
        <f t="shared" si="23"/>
        <v>0</v>
      </c>
      <c r="AK90" s="12">
        <f t="shared" si="23"/>
        <v>0</v>
      </c>
      <c r="AL90" s="12">
        <f t="shared" si="23"/>
        <v>0</v>
      </c>
      <c r="AM90" s="12">
        <f t="shared" si="23"/>
        <v>0</v>
      </c>
      <c r="AN90" s="12">
        <f t="shared" si="23"/>
        <v>0</v>
      </c>
    </row>
    <row r="91" spans="2:40" ht="15" x14ac:dyDescent="0.25">
      <c r="D91" s="10" t="s">
        <v>1141</v>
      </c>
      <c r="E91" s="12">
        <f t="shared" si="21"/>
        <v>124973373.45999995</v>
      </c>
      <c r="F91" s="12">
        <f t="shared" si="22"/>
        <v>-73602.028055555566</v>
      </c>
      <c r="G91" s="12">
        <f t="shared" si="22"/>
        <v>-73602.028055555566</v>
      </c>
      <c r="H91" s="12">
        <f t="shared" si="22"/>
        <v>-73602.028055555566</v>
      </c>
      <c r="I91" s="12">
        <f t="shared" si="22"/>
        <v>-73602.028055555566</v>
      </c>
      <c r="J91" s="12">
        <f t="shared" si="22"/>
        <v>-73602.028055555566</v>
      </c>
      <c r="K91" s="12">
        <f t="shared" si="22"/>
        <v>-73602.028055555566</v>
      </c>
      <c r="L91" s="12">
        <f t="shared" si="22"/>
        <v>-73602.028055555566</v>
      </c>
      <c r="M91" s="12">
        <f t="shared" si="22"/>
        <v>-73602.028055555566</v>
      </c>
      <c r="N91" s="12">
        <f t="shared" si="22"/>
        <v>-73602.028055555566</v>
      </c>
      <c r="O91" s="12">
        <f t="shared" si="22"/>
        <v>-73602.028055555566</v>
      </c>
      <c r="P91" s="12">
        <f t="shared" si="22"/>
        <v>-73602.028055555566</v>
      </c>
      <c r="Q91" s="12">
        <f t="shared" si="22"/>
        <v>-73602.028055555566</v>
      </c>
      <c r="R91" s="12">
        <f t="shared" si="22"/>
        <v>-73602.028055555566</v>
      </c>
      <c r="S91" s="12">
        <f t="shared" si="22"/>
        <v>-73602.028055555566</v>
      </c>
      <c r="T91" s="12">
        <f t="shared" si="22"/>
        <v>-73602.028055555566</v>
      </c>
      <c r="U91" s="12">
        <f t="shared" si="22"/>
        <v>-73602.028055555566</v>
      </c>
      <c r="V91" s="12">
        <f t="shared" si="22"/>
        <v>-73602.028055555566</v>
      </c>
      <c r="W91" s="12">
        <f t="shared" si="22"/>
        <v>-73602.028055555566</v>
      </c>
      <c r="X91" s="12">
        <f t="shared" si="22"/>
        <v>-73602.028055555566</v>
      </c>
      <c r="Y91" s="12">
        <f t="shared" si="22"/>
        <v>-73602.028055555566</v>
      </c>
      <c r="Z91" s="12">
        <f t="shared" si="22"/>
        <v>-73602.028055555566</v>
      </c>
      <c r="AA91" s="12">
        <f t="shared" si="22"/>
        <v>-73602.028055555566</v>
      </c>
      <c r="AB91" s="12">
        <f t="shared" si="23"/>
        <v>-73602.028055555566</v>
      </c>
      <c r="AC91" s="12">
        <f t="shared" si="23"/>
        <v>-73602.028055555566</v>
      </c>
      <c r="AD91" s="12">
        <f t="shared" si="23"/>
        <v>-73602.028055555566</v>
      </c>
      <c r="AE91" s="12">
        <f t="shared" si="23"/>
        <v>-73602.028055555566</v>
      </c>
      <c r="AF91" s="12">
        <f t="shared" si="23"/>
        <v>-73602.028055555566</v>
      </c>
      <c r="AG91" s="12">
        <f t="shared" si="23"/>
        <v>-73602.028055555566</v>
      </c>
      <c r="AH91" s="12">
        <f t="shared" si="23"/>
        <v>-73602.028055555566</v>
      </c>
      <c r="AI91" s="12">
        <f t="shared" si="23"/>
        <v>-73602.028055555566</v>
      </c>
      <c r="AJ91" s="12">
        <f t="shared" si="23"/>
        <v>-73602.028055555566</v>
      </c>
      <c r="AK91" s="12">
        <f t="shared" si="23"/>
        <v>-73602.028055555566</v>
      </c>
      <c r="AL91" s="12">
        <f t="shared" si="23"/>
        <v>-73602.028055555566</v>
      </c>
      <c r="AM91" s="12">
        <f t="shared" si="23"/>
        <v>-73602.028055555566</v>
      </c>
      <c r="AN91" s="12">
        <f t="shared" si="23"/>
        <v>-883224.33666666667</v>
      </c>
    </row>
    <row r="92" spans="2:40" ht="15" x14ac:dyDescent="0.25">
      <c r="D92" s="10" t="s">
        <v>1142</v>
      </c>
      <c r="E92" s="12">
        <f t="shared" si="21"/>
        <v>860462112.22000062</v>
      </c>
      <c r="F92" s="12">
        <f t="shared" si="22"/>
        <v>-473851.95444444451</v>
      </c>
      <c r="G92" s="12">
        <f t="shared" si="22"/>
        <v>-473851.95444444451</v>
      </c>
      <c r="H92" s="12">
        <f t="shared" si="22"/>
        <v>-473851.95444444451</v>
      </c>
      <c r="I92" s="12">
        <f t="shared" si="22"/>
        <v>-473851.95444444451</v>
      </c>
      <c r="J92" s="12">
        <f t="shared" si="22"/>
        <v>-473851.95444444451</v>
      </c>
      <c r="K92" s="12">
        <f t="shared" si="22"/>
        <v>-473851.95444444451</v>
      </c>
      <c r="L92" s="12">
        <f t="shared" si="22"/>
        <v>-473851.95444444451</v>
      </c>
      <c r="M92" s="12">
        <f t="shared" si="22"/>
        <v>-473851.95444444451</v>
      </c>
      <c r="N92" s="12">
        <f t="shared" si="22"/>
        <v>-473851.95444444451</v>
      </c>
      <c r="O92" s="12">
        <f t="shared" si="22"/>
        <v>-473851.95444444451</v>
      </c>
      <c r="P92" s="12">
        <f t="shared" si="22"/>
        <v>-473851.95444444451</v>
      </c>
      <c r="Q92" s="12">
        <f t="shared" si="22"/>
        <v>-473851.95444444451</v>
      </c>
      <c r="R92" s="12">
        <f t="shared" si="22"/>
        <v>-473851.95444444451</v>
      </c>
      <c r="S92" s="12">
        <f t="shared" si="22"/>
        <v>-473851.95444444451</v>
      </c>
      <c r="T92" s="12">
        <f t="shared" si="22"/>
        <v>-473851.95444444451</v>
      </c>
      <c r="U92" s="12">
        <f t="shared" si="22"/>
        <v>-473851.95444444451</v>
      </c>
      <c r="V92" s="12">
        <f t="shared" si="22"/>
        <v>-473851.95444444451</v>
      </c>
      <c r="W92" s="12">
        <f t="shared" si="22"/>
        <v>-473851.95444444451</v>
      </c>
      <c r="X92" s="12">
        <f t="shared" si="22"/>
        <v>-473851.95444444451</v>
      </c>
      <c r="Y92" s="12">
        <f t="shared" si="22"/>
        <v>-473851.95444444451</v>
      </c>
      <c r="Z92" s="12">
        <f t="shared" si="22"/>
        <v>-473851.95444444451</v>
      </c>
      <c r="AA92" s="12">
        <f t="shared" si="22"/>
        <v>-473851.95444444451</v>
      </c>
      <c r="AB92" s="12">
        <f t="shared" si="23"/>
        <v>-464662.52944444452</v>
      </c>
      <c r="AC92" s="12">
        <f t="shared" si="23"/>
        <v>-464662.52944444452</v>
      </c>
      <c r="AD92" s="12">
        <f t="shared" si="23"/>
        <v>-464662.52944444452</v>
      </c>
      <c r="AE92" s="12">
        <f t="shared" si="23"/>
        <v>-464662.52944444452</v>
      </c>
      <c r="AF92" s="12">
        <f t="shared" si="23"/>
        <v>-464662.52944444452</v>
      </c>
      <c r="AG92" s="12">
        <f t="shared" si="23"/>
        <v>-464662.52944444452</v>
      </c>
      <c r="AH92" s="12">
        <f t="shared" si="23"/>
        <v>-464662.52944444452</v>
      </c>
      <c r="AI92" s="12">
        <f t="shared" si="23"/>
        <v>-464662.52944444452</v>
      </c>
      <c r="AJ92" s="12">
        <f t="shared" si="23"/>
        <v>-464662.52944444452</v>
      </c>
      <c r="AK92" s="12">
        <f t="shared" si="23"/>
        <v>-464662.52944444452</v>
      </c>
      <c r="AL92" s="12">
        <f t="shared" si="23"/>
        <v>-464662.52944444452</v>
      </c>
      <c r="AM92" s="12">
        <f t="shared" si="23"/>
        <v>-464662.52944444452</v>
      </c>
      <c r="AN92" s="12">
        <f t="shared" si="23"/>
        <v>-5575950.3533333326</v>
      </c>
    </row>
    <row r="93" spans="2:40" ht="15" x14ac:dyDescent="0.25">
      <c r="D93" s="10" t="s">
        <v>1143</v>
      </c>
      <c r="E93" s="12">
        <f t="shared" si="21"/>
        <v>1931529.3699991989</v>
      </c>
      <c r="F93" s="12">
        <f t="shared" si="22"/>
        <v>0</v>
      </c>
      <c r="G93" s="12">
        <f t="shared" si="22"/>
        <v>0</v>
      </c>
      <c r="H93" s="12">
        <f t="shared" si="22"/>
        <v>0</v>
      </c>
      <c r="I93" s="12">
        <f t="shared" si="22"/>
        <v>0</v>
      </c>
      <c r="J93" s="12">
        <f t="shared" si="22"/>
        <v>0</v>
      </c>
      <c r="K93" s="12">
        <f t="shared" si="22"/>
        <v>0</v>
      </c>
      <c r="L93" s="12">
        <f t="shared" si="22"/>
        <v>0</v>
      </c>
      <c r="M93" s="12">
        <f t="shared" si="22"/>
        <v>0</v>
      </c>
      <c r="N93" s="12">
        <f t="shared" si="22"/>
        <v>0</v>
      </c>
      <c r="O93" s="12">
        <f t="shared" si="22"/>
        <v>0</v>
      </c>
      <c r="P93" s="12">
        <f t="shared" si="22"/>
        <v>0</v>
      </c>
      <c r="Q93" s="12">
        <f t="shared" si="22"/>
        <v>0</v>
      </c>
      <c r="R93" s="12">
        <f t="shared" si="22"/>
        <v>0</v>
      </c>
      <c r="S93" s="12">
        <f t="shared" si="22"/>
        <v>0</v>
      </c>
      <c r="T93" s="12">
        <f t="shared" si="22"/>
        <v>0</v>
      </c>
      <c r="U93" s="12">
        <f t="shared" si="22"/>
        <v>0</v>
      </c>
      <c r="V93" s="12">
        <f t="shared" si="22"/>
        <v>0</v>
      </c>
      <c r="W93" s="12">
        <f t="shared" si="22"/>
        <v>0</v>
      </c>
      <c r="X93" s="12">
        <f t="shared" si="22"/>
        <v>0</v>
      </c>
      <c r="Y93" s="12">
        <f t="shared" si="22"/>
        <v>0</v>
      </c>
      <c r="Z93" s="12">
        <f t="shared" si="22"/>
        <v>0</v>
      </c>
      <c r="AA93" s="12">
        <f t="shared" si="22"/>
        <v>0</v>
      </c>
      <c r="AB93" s="12">
        <f t="shared" si="23"/>
        <v>-847.0002777777778</v>
      </c>
      <c r="AC93" s="12">
        <f t="shared" si="23"/>
        <v>-847.0002777777778</v>
      </c>
      <c r="AD93" s="12">
        <f t="shared" si="23"/>
        <v>-847.0002777777778</v>
      </c>
      <c r="AE93" s="12">
        <f t="shared" si="23"/>
        <v>-847.0002777777778</v>
      </c>
      <c r="AF93" s="12">
        <f t="shared" si="23"/>
        <v>-847.0002777777778</v>
      </c>
      <c r="AG93" s="12">
        <f t="shared" si="23"/>
        <v>-847.0002777777778</v>
      </c>
      <c r="AH93" s="12">
        <f t="shared" si="23"/>
        <v>-847.0002777777778</v>
      </c>
      <c r="AI93" s="12">
        <f t="shared" si="23"/>
        <v>-847.0002777777778</v>
      </c>
      <c r="AJ93" s="12">
        <f t="shared" si="23"/>
        <v>-847.0002777777778</v>
      </c>
      <c r="AK93" s="12">
        <f t="shared" si="23"/>
        <v>-847.0002777777778</v>
      </c>
      <c r="AL93" s="12">
        <f t="shared" si="23"/>
        <v>-847.0002777777778</v>
      </c>
      <c r="AM93" s="12">
        <f t="shared" si="23"/>
        <v>-847.0002777777778</v>
      </c>
      <c r="AN93" s="12">
        <f t="shared" si="23"/>
        <v>-10164.003333333334</v>
      </c>
    </row>
    <row r="94" spans="2:40" ht="15" x14ac:dyDescent="0.25">
      <c r="D94" s="10" t="s">
        <v>1144</v>
      </c>
      <c r="E94" s="12">
        <f t="shared" si="21"/>
        <v>2200447.19</v>
      </c>
      <c r="F94" s="12">
        <f t="shared" si="22"/>
        <v>-20294.486944444445</v>
      </c>
      <c r="G94" s="12">
        <f t="shared" si="22"/>
        <v>-20294.486944444445</v>
      </c>
      <c r="H94" s="12">
        <f t="shared" si="22"/>
        <v>-20294.486944444445</v>
      </c>
      <c r="I94" s="12">
        <f t="shared" si="22"/>
        <v>-20294.486944444445</v>
      </c>
      <c r="J94" s="12">
        <f t="shared" si="22"/>
        <v>-20294.486944444445</v>
      </c>
      <c r="K94" s="12">
        <f t="shared" si="22"/>
        <v>-20294.486944444445</v>
      </c>
      <c r="L94" s="12">
        <f t="shared" si="22"/>
        <v>-20294.486944444445</v>
      </c>
      <c r="M94" s="12">
        <f t="shared" si="22"/>
        <v>-20294.486944444445</v>
      </c>
      <c r="N94" s="12">
        <f t="shared" si="22"/>
        <v>-20294.486944444445</v>
      </c>
      <c r="O94" s="12">
        <f t="shared" si="22"/>
        <v>-20294.486944444445</v>
      </c>
      <c r="P94" s="12">
        <f t="shared" si="22"/>
        <v>-20294.486944444445</v>
      </c>
      <c r="Q94" s="12">
        <f t="shared" si="22"/>
        <v>-20294.486944444445</v>
      </c>
      <c r="R94" s="12">
        <f t="shared" si="22"/>
        <v>-20294.486944444445</v>
      </c>
      <c r="S94" s="12">
        <f t="shared" si="22"/>
        <v>-20294.486944444445</v>
      </c>
      <c r="T94" s="12">
        <f t="shared" si="22"/>
        <v>-20294.486944444445</v>
      </c>
      <c r="U94" s="12">
        <f t="shared" si="22"/>
        <v>-20294.486944444445</v>
      </c>
      <c r="V94" s="12">
        <f t="shared" si="22"/>
        <v>-20294.486944444445</v>
      </c>
      <c r="W94" s="12">
        <f t="shared" si="22"/>
        <v>-20294.486944444445</v>
      </c>
      <c r="X94" s="12">
        <f t="shared" si="22"/>
        <v>-20294.486944444445</v>
      </c>
      <c r="Y94" s="12">
        <f t="shared" si="22"/>
        <v>-20294.486944444445</v>
      </c>
      <c r="Z94" s="12">
        <f t="shared" si="22"/>
        <v>-20294.486944444445</v>
      </c>
      <c r="AA94" s="12">
        <f t="shared" si="22"/>
        <v>-20294.486944444445</v>
      </c>
      <c r="AB94" s="12">
        <f t="shared" si="23"/>
        <v>-17499.146944444445</v>
      </c>
      <c r="AC94" s="12">
        <f t="shared" si="23"/>
        <v>-17499.146944444445</v>
      </c>
      <c r="AD94" s="12">
        <f t="shared" si="23"/>
        <v>-17499.146944444445</v>
      </c>
      <c r="AE94" s="12">
        <f t="shared" si="23"/>
        <v>-17499.146944444445</v>
      </c>
      <c r="AF94" s="12">
        <f t="shared" si="23"/>
        <v>-17499.146944444445</v>
      </c>
      <c r="AG94" s="12">
        <f t="shared" si="23"/>
        <v>-17499.146944444445</v>
      </c>
      <c r="AH94" s="12">
        <f t="shared" si="23"/>
        <v>-17499.146944444445</v>
      </c>
      <c r="AI94" s="12">
        <f t="shared" si="23"/>
        <v>-17499.146944444445</v>
      </c>
      <c r="AJ94" s="12">
        <f t="shared" si="23"/>
        <v>-17499.146944444445</v>
      </c>
      <c r="AK94" s="12">
        <f t="shared" si="23"/>
        <v>-17499.146944444445</v>
      </c>
      <c r="AL94" s="12">
        <f t="shared" si="23"/>
        <v>-17499.146944444445</v>
      </c>
      <c r="AM94" s="12">
        <f t="shared" si="23"/>
        <v>-17499.146944444445</v>
      </c>
      <c r="AN94" s="12">
        <f t="shared" si="23"/>
        <v>-233369.83999999997</v>
      </c>
    </row>
    <row r="95" spans="2:40" ht="15" x14ac:dyDescent="0.25">
      <c r="D95" s="10" t="s">
        <v>1145</v>
      </c>
      <c r="E95" s="12">
        <f t="shared" si="21"/>
        <v>14203608.920000009</v>
      </c>
      <c r="F95" s="12">
        <f t="shared" si="22"/>
        <v>-506952.15083333338</v>
      </c>
      <c r="G95" s="12">
        <f t="shared" si="22"/>
        <v>-506952.15083333338</v>
      </c>
      <c r="H95" s="12">
        <f t="shared" si="22"/>
        <v>-506952.15083333338</v>
      </c>
      <c r="I95" s="12">
        <f t="shared" si="22"/>
        <v>-506952.15083333338</v>
      </c>
      <c r="J95" s="12">
        <f t="shared" si="22"/>
        <v>-506952.15083333338</v>
      </c>
      <c r="K95" s="12">
        <f t="shared" si="22"/>
        <v>-506952.15083333338</v>
      </c>
      <c r="L95" s="12">
        <f t="shared" si="22"/>
        <v>-506952.15083333338</v>
      </c>
      <c r="M95" s="12">
        <f t="shared" si="22"/>
        <v>-506952.15083333338</v>
      </c>
      <c r="N95" s="12">
        <f t="shared" si="22"/>
        <v>-506952.15083333338</v>
      </c>
      <c r="O95" s="12">
        <f t="shared" si="22"/>
        <v>-506952.15083333338</v>
      </c>
      <c r="P95" s="12">
        <f t="shared" si="22"/>
        <v>-506952.15083333338</v>
      </c>
      <c r="Q95" s="12">
        <f t="shared" si="22"/>
        <v>-506952.15083333338</v>
      </c>
      <c r="R95" s="12">
        <f t="shared" si="22"/>
        <v>-506952.15083333338</v>
      </c>
      <c r="S95" s="12">
        <f t="shared" si="22"/>
        <v>-506952.15083333338</v>
      </c>
      <c r="T95" s="12">
        <f t="shared" si="22"/>
        <v>-506952.15083333338</v>
      </c>
      <c r="U95" s="12">
        <f t="shared" si="22"/>
        <v>-506952.15083333338</v>
      </c>
      <c r="V95" s="12">
        <f t="shared" si="22"/>
        <v>-506952.15083333338</v>
      </c>
      <c r="W95" s="12">
        <f t="shared" si="22"/>
        <v>-506952.15083333338</v>
      </c>
      <c r="X95" s="12">
        <f t="shared" si="22"/>
        <v>-506952.15083333338</v>
      </c>
      <c r="Y95" s="12">
        <f t="shared" si="22"/>
        <v>-506952.15083333338</v>
      </c>
      <c r="Z95" s="12">
        <f t="shared" si="22"/>
        <v>-506952.15083333338</v>
      </c>
      <c r="AA95" s="12">
        <f t="shared" si="22"/>
        <v>-506952.15083333338</v>
      </c>
      <c r="AB95" s="12">
        <f t="shared" si="23"/>
        <v>-127220.29638888889</v>
      </c>
      <c r="AC95" s="12">
        <f t="shared" si="23"/>
        <v>-127220.29638888889</v>
      </c>
      <c r="AD95" s="12">
        <f t="shared" si="23"/>
        <v>-127220.29638888889</v>
      </c>
      <c r="AE95" s="12">
        <f t="shared" si="23"/>
        <v>-127220.29638888889</v>
      </c>
      <c r="AF95" s="12">
        <f t="shared" si="23"/>
        <v>-127220.29638888889</v>
      </c>
      <c r="AG95" s="12">
        <f t="shared" si="23"/>
        <v>-127220.29638888889</v>
      </c>
      <c r="AH95" s="12">
        <f t="shared" si="23"/>
        <v>-127220.29638888889</v>
      </c>
      <c r="AI95" s="12">
        <f t="shared" si="23"/>
        <v>-127220.29638888889</v>
      </c>
      <c r="AJ95" s="12">
        <f t="shared" si="23"/>
        <v>-127220.29638888889</v>
      </c>
      <c r="AK95" s="12">
        <f t="shared" si="23"/>
        <v>-127220.29638888889</v>
      </c>
      <c r="AL95" s="12">
        <f t="shared" si="23"/>
        <v>-127220.29638888889</v>
      </c>
      <c r="AM95" s="12">
        <f t="shared" si="23"/>
        <v>-127220.29638888889</v>
      </c>
      <c r="AN95" s="12">
        <f t="shared" si="23"/>
        <v>-6098778.2566666668</v>
      </c>
    </row>
    <row r="96" spans="2:40" ht="15" x14ac:dyDescent="0.25">
      <c r="D96" s="10" t="s">
        <v>1146</v>
      </c>
      <c r="E96" s="12">
        <f t="shared" si="21"/>
        <v>54544.270000000004</v>
      </c>
      <c r="F96" s="12">
        <f t="shared" si="22"/>
        <v>-1279.3705555555557</v>
      </c>
      <c r="G96" s="12">
        <f t="shared" si="22"/>
        <v>-1279.3705555555557</v>
      </c>
      <c r="H96" s="12">
        <f t="shared" si="22"/>
        <v>-1279.3705555555557</v>
      </c>
      <c r="I96" s="12">
        <f t="shared" si="22"/>
        <v>-1279.3705555555557</v>
      </c>
      <c r="J96" s="12">
        <f t="shared" si="22"/>
        <v>-1279.3705555555557</v>
      </c>
      <c r="K96" s="12">
        <f t="shared" si="22"/>
        <v>-1279.3705555555557</v>
      </c>
      <c r="L96" s="12">
        <f t="shared" si="22"/>
        <v>-1279.3705555555557</v>
      </c>
      <c r="M96" s="12">
        <f t="shared" si="22"/>
        <v>-1279.3705555555557</v>
      </c>
      <c r="N96" s="12">
        <f t="shared" si="22"/>
        <v>-1279.3705555555557</v>
      </c>
      <c r="O96" s="12">
        <f t="shared" si="22"/>
        <v>-1279.3705555555557</v>
      </c>
      <c r="P96" s="12">
        <f t="shared" si="22"/>
        <v>-1279.3705555555557</v>
      </c>
      <c r="Q96" s="12">
        <f t="shared" si="22"/>
        <v>-1279.3705555555557</v>
      </c>
      <c r="R96" s="12">
        <f t="shared" si="22"/>
        <v>-1279.3705555555557</v>
      </c>
      <c r="S96" s="12">
        <f t="shared" si="22"/>
        <v>-1279.3705555555557</v>
      </c>
      <c r="T96" s="12">
        <f t="shared" si="22"/>
        <v>-1279.3705555555557</v>
      </c>
      <c r="U96" s="12">
        <f t="shared" si="22"/>
        <v>-1279.3705555555557</v>
      </c>
      <c r="V96" s="12">
        <f t="shared" si="22"/>
        <v>-1279.3705555555557</v>
      </c>
      <c r="W96" s="12">
        <f t="shared" si="22"/>
        <v>-1279.3705555555557</v>
      </c>
      <c r="X96" s="12">
        <f t="shared" si="22"/>
        <v>-1279.3705555555557</v>
      </c>
      <c r="Y96" s="12">
        <f t="shared" si="22"/>
        <v>-1279.3705555555557</v>
      </c>
      <c r="Z96" s="12">
        <f t="shared" si="22"/>
        <v>-1279.3705555555557</v>
      </c>
      <c r="AA96" s="12">
        <f t="shared" si="22"/>
        <v>-1279.3705555555557</v>
      </c>
      <c r="AB96" s="12">
        <f t="shared" si="23"/>
        <v>0</v>
      </c>
      <c r="AC96" s="12">
        <f t="shared" si="23"/>
        <v>0</v>
      </c>
      <c r="AD96" s="12">
        <f t="shared" si="23"/>
        <v>0</v>
      </c>
      <c r="AE96" s="12">
        <f t="shared" si="23"/>
        <v>0</v>
      </c>
      <c r="AF96" s="12">
        <f t="shared" si="23"/>
        <v>0</v>
      </c>
      <c r="AG96" s="12">
        <f t="shared" si="23"/>
        <v>0</v>
      </c>
      <c r="AH96" s="12">
        <f t="shared" si="23"/>
        <v>0</v>
      </c>
      <c r="AI96" s="12">
        <f t="shared" si="23"/>
        <v>0</v>
      </c>
      <c r="AJ96" s="12">
        <f t="shared" si="23"/>
        <v>0</v>
      </c>
      <c r="AK96" s="12">
        <f t="shared" si="23"/>
        <v>0</v>
      </c>
      <c r="AL96" s="12">
        <f t="shared" si="23"/>
        <v>0</v>
      </c>
      <c r="AM96" s="12">
        <f t="shared" si="23"/>
        <v>0</v>
      </c>
      <c r="AN96" s="12">
        <f t="shared" si="23"/>
        <v>0</v>
      </c>
    </row>
    <row r="97" spans="4:40" ht="15" x14ac:dyDescent="0.25">
      <c r="D97" s="10" t="s">
        <v>1147</v>
      </c>
      <c r="E97" s="12">
        <f t="shared" si="21"/>
        <v>13802209.590000002</v>
      </c>
      <c r="F97" s="12">
        <f t="shared" si="22"/>
        <v>-18655.288611111111</v>
      </c>
      <c r="G97" s="12">
        <f t="shared" si="22"/>
        <v>-18655.288611111111</v>
      </c>
      <c r="H97" s="12">
        <f t="shared" si="22"/>
        <v>-18655.288611111111</v>
      </c>
      <c r="I97" s="12">
        <f t="shared" si="22"/>
        <v>-18655.288611111111</v>
      </c>
      <c r="J97" s="12">
        <f t="shared" si="22"/>
        <v>-18655.288611111111</v>
      </c>
      <c r="K97" s="12">
        <f t="shared" si="22"/>
        <v>-18655.288611111111</v>
      </c>
      <c r="L97" s="12">
        <f t="shared" si="22"/>
        <v>-18655.288611111111</v>
      </c>
      <c r="M97" s="12">
        <f t="shared" si="22"/>
        <v>-18655.288611111111</v>
      </c>
      <c r="N97" s="12">
        <f t="shared" si="22"/>
        <v>-18655.288611111111</v>
      </c>
      <c r="O97" s="12">
        <f t="shared" si="22"/>
        <v>-18655.288611111111</v>
      </c>
      <c r="P97" s="12">
        <f t="shared" si="22"/>
        <v>-18655.288611111111</v>
      </c>
      <c r="Q97" s="12">
        <f t="shared" si="22"/>
        <v>-18655.288611111111</v>
      </c>
      <c r="R97" s="12">
        <f t="shared" si="22"/>
        <v>-18655.288611111111</v>
      </c>
      <c r="S97" s="12">
        <f t="shared" si="22"/>
        <v>-18655.288611111111</v>
      </c>
      <c r="T97" s="12">
        <f t="shared" si="22"/>
        <v>-18655.288611111111</v>
      </c>
      <c r="U97" s="12">
        <f t="shared" si="22"/>
        <v>-18655.288611111111</v>
      </c>
      <c r="V97" s="12">
        <f t="shared" si="22"/>
        <v>-18655.288611111111</v>
      </c>
      <c r="W97" s="12">
        <f t="shared" si="22"/>
        <v>-18655.288611111111</v>
      </c>
      <c r="X97" s="12">
        <f t="shared" si="22"/>
        <v>-18655.288611111111</v>
      </c>
      <c r="Y97" s="12">
        <f t="shared" si="22"/>
        <v>-18655.288611111111</v>
      </c>
      <c r="Z97" s="12">
        <f t="shared" si="22"/>
        <v>-18655.288611111111</v>
      </c>
      <c r="AA97" s="12">
        <f t="shared" si="22"/>
        <v>-18655.288611111111</v>
      </c>
      <c r="AB97" s="12">
        <f t="shared" si="23"/>
        <v>-27844.71361111111</v>
      </c>
      <c r="AC97" s="12">
        <f t="shared" si="23"/>
        <v>-27844.71361111111</v>
      </c>
      <c r="AD97" s="12">
        <f t="shared" si="23"/>
        <v>-27844.71361111111</v>
      </c>
      <c r="AE97" s="12">
        <f t="shared" si="23"/>
        <v>-27844.71361111111</v>
      </c>
      <c r="AF97" s="12">
        <f t="shared" si="23"/>
        <v>-27844.71361111111</v>
      </c>
      <c r="AG97" s="12">
        <f t="shared" si="23"/>
        <v>-27844.71361111111</v>
      </c>
      <c r="AH97" s="12">
        <f t="shared" si="23"/>
        <v>-27844.71361111111</v>
      </c>
      <c r="AI97" s="12">
        <f t="shared" si="23"/>
        <v>-27844.71361111111</v>
      </c>
      <c r="AJ97" s="12">
        <f t="shared" si="23"/>
        <v>-27844.71361111111</v>
      </c>
      <c r="AK97" s="12">
        <f t="shared" si="23"/>
        <v>-27844.71361111111</v>
      </c>
      <c r="AL97" s="12">
        <f t="shared" si="23"/>
        <v>-27844.71361111111</v>
      </c>
      <c r="AM97" s="12">
        <f t="shared" si="23"/>
        <v>-27844.71361111111</v>
      </c>
      <c r="AN97" s="12">
        <f t="shared" si="23"/>
        <v>-334136.56333333335</v>
      </c>
    </row>
    <row r="98" spans="4:40" x14ac:dyDescent="0.2">
      <c r="E98" s="132"/>
      <c r="F98" s="132"/>
      <c r="G98" s="132"/>
      <c r="H98" s="132"/>
      <c r="I98" s="132"/>
      <c r="J98" s="132"/>
      <c r="K98" s="132"/>
      <c r="L98" s="132"/>
      <c r="M98" s="132"/>
      <c r="N98" s="132"/>
      <c r="O98" s="132"/>
      <c r="P98" s="132"/>
      <c r="Q98" s="132"/>
      <c r="R98" s="132"/>
      <c r="S98" s="132"/>
      <c r="T98" s="132"/>
      <c r="U98" s="132"/>
      <c r="V98" s="132"/>
      <c r="W98" s="132"/>
      <c r="X98" s="132"/>
      <c r="Y98" s="132"/>
      <c r="Z98" s="132"/>
      <c r="AA98" s="132"/>
      <c r="AB98" s="132"/>
      <c r="AC98" s="132"/>
      <c r="AD98" s="132"/>
      <c r="AE98" s="132"/>
      <c r="AF98" s="132"/>
      <c r="AG98" s="132"/>
      <c r="AH98" s="132"/>
      <c r="AI98" s="132"/>
      <c r="AJ98" s="132"/>
      <c r="AK98" s="132"/>
      <c r="AL98" s="132"/>
      <c r="AM98" s="132"/>
      <c r="AN98" s="132"/>
    </row>
    <row r="99" spans="4:40" ht="13.5" thickBot="1" x14ac:dyDescent="0.25">
      <c r="E99" s="198">
        <f t="shared" ref="E99:AA99" si="24">SUM(E88:E97)</f>
        <v>1027505200.1199998</v>
      </c>
      <c r="F99" s="198">
        <f t="shared" si="24"/>
        <v>-1094635.2794444442</v>
      </c>
      <c r="G99" s="198">
        <f t="shared" si="24"/>
        <v>-1094635.2794444442</v>
      </c>
      <c r="H99" s="198">
        <f t="shared" si="24"/>
        <v>-1094635.2794444442</v>
      </c>
      <c r="I99" s="198">
        <f t="shared" si="24"/>
        <v>-1094635.2794444442</v>
      </c>
      <c r="J99" s="198">
        <f t="shared" si="24"/>
        <v>-1094635.2794444442</v>
      </c>
      <c r="K99" s="198">
        <f t="shared" si="24"/>
        <v>-1094635.2794444442</v>
      </c>
      <c r="L99" s="198">
        <f t="shared" si="24"/>
        <v>-1094635.2794444442</v>
      </c>
      <c r="M99" s="198">
        <f t="shared" si="24"/>
        <v>-1094635.2794444442</v>
      </c>
      <c r="N99" s="198">
        <f t="shared" si="24"/>
        <v>-1094635.2794444442</v>
      </c>
      <c r="O99" s="198">
        <f t="shared" si="24"/>
        <v>-1094635.2794444442</v>
      </c>
      <c r="P99" s="198">
        <f t="shared" si="24"/>
        <v>-1094635.2794444442</v>
      </c>
      <c r="Q99" s="198">
        <f t="shared" si="24"/>
        <v>-1094635.2794444442</v>
      </c>
      <c r="R99" s="198">
        <f t="shared" si="24"/>
        <v>-1094635.2794444442</v>
      </c>
      <c r="S99" s="198">
        <f t="shared" si="24"/>
        <v>-1094635.2794444442</v>
      </c>
      <c r="T99" s="198">
        <f t="shared" si="24"/>
        <v>-1094635.2794444442</v>
      </c>
      <c r="U99" s="198">
        <f t="shared" si="24"/>
        <v>-1094635.2794444442</v>
      </c>
      <c r="V99" s="198">
        <f t="shared" si="24"/>
        <v>-1094635.2794444442</v>
      </c>
      <c r="W99" s="198">
        <f t="shared" si="24"/>
        <v>-1094635.2794444442</v>
      </c>
      <c r="X99" s="198">
        <f t="shared" si="24"/>
        <v>-1094635.2794444442</v>
      </c>
      <c r="Y99" s="198">
        <f t="shared" si="24"/>
        <v>-1094635.2794444442</v>
      </c>
      <c r="Z99" s="198">
        <f t="shared" si="24"/>
        <v>-1094635.2794444442</v>
      </c>
      <c r="AA99" s="198">
        <f t="shared" si="24"/>
        <v>-1094635.2794444442</v>
      </c>
      <c r="AB99" s="198">
        <f t="shared" ref="AB99:AL99" si="25">SUM(AB88:AB97)</f>
        <v>-711675.7147222223</v>
      </c>
      <c r="AC99" s="198">
        <f t="shared" si="25"/>
        <v>-711675.7147222223</v>
      </c>
      <c r="AD99" s="198">
        <f t="shared" si="25"/>
        <v>-711675.7147222223</v>
      </c>
      <c r="AE99" s="198">
        <f t="shared" si="25"/>
        <v>-711675.7147222223</v>
      </c>
      <c r="AF99" s="198">
        <f t="shared" si="25"/>
        <v>-711675.7147222223</v>
      </c>
      <c r="AG99" s="198">
        <f t="shared" si="25"/>
        <v>-711675.7147222223</v>
      </c>
      <c r="AH99" s="198">
        <f t="shared" si="25"/>
        <v>-711675.7147222223</v>
      </c>
      <c r="AI99" s="198">
        <f t="shared" si="25"/>
        <v>-711675.7147222223</v>
      </c>
      <c r="AJ99" s="198">
        <f t="shared" si="25"/>
        <v>-711675.7147222223</v>
      </c>
      <c r="AK99" s="198">
        <f t="shared" si="25"/>
        <v>-711675.7147222223</v>
      </c>
      <c r="AL99" s="198">
        <f t="shared" si="25"/>
        <v>-711675.7147222223</v>
      </c>
      <c r="AM99" s="198">
        <f t="shared" ref="AM99:AN99" si="26">SUM(AM88:AM97)</f>
        <v>-711675.7147222223</v>
      </c>
      <c r="AN99" s="198">
        <f t="shared" si="26"/>
        <v>-13135623.353333332</v>
      </c>
    </row>
    <row r="100" spans="4:40" ht="13.5" thickTop="1" x14ac:dyDescent="0.2">
      <c r="E100" s="193">
        <f>+E83-E99</f>
        <v>0</v>
      </c>
      <c r="F100" s="193">
        <f>+F84-F99</f>
        <v>0</v>
      </c>
      <c r="G100" s="193">
        <f t="shared" ref="G100:AA100" si="27">+G84-G99</f>
        <v>0</v>
      </c>
      <c r="H100" s="193">
        <f t="shared" si="27"/>
        <v>0</v>
      </c>
      <c r="I100" s="193">
        <f t="shared" si="27"/>
        <v>0</v>
      </c>
      <c r="J100" s="193">
        <f t="shared" si="27"/>
        <v>0</v>
      </c>
      <c r="K100" s="193">
        <f t="shared" si="27"/>
        <v>0</v>
      </c>
      <c r="L100" s="193">
        <f t="shared" si="27"/>
        <v>0</v>
      </c>
      <c r="M100" s="193">
        <f t="shared" si="27"/>
        <v>0</v>
      </c>
      <c r="N100" s="193">
        <f t="shared" si="27"/>
        <v>0</v>
      </c>
      <c r="O100" s="193">
        <f t="shared" si="27"/>
        <v>0</v>
      </c>
      <c r="P100" s="193">
        <f t="shared" si="27"/>
        <v>0</v>
      </c>
      <c r="Q100" s="193">
        <f t="shared" si="27"/>
        <v>0</v>
      </c>
      <c r="R100" s="193">
        <f t="shared" si="27"/>
        <v>0</v>
      </c>
      <c r="S100" s="193">
        <f t="shared" si="27"/>
        <v>0</v>
      </c>
      <c r="T100" s="193">
        <f t="shared" si="27"/>
        <v>0</v>
      </c>
      <c r="U100" s="193">
        <f t="shared" si="27"/>
        <v>0</v>
      </c>
      <c r="V100" s="193">
        <f t="shared" si="27"/>
        <v>0</v>
      </c>
      <c r="W100" s="193">
        <f t="shared" si="27"/>
        <v>0</v>
      </c>
      <c r="X100" s="193">
        <f t="shared" si="27"/>
        <v>0</v>
      </c>
      <c r="Y100" s="193">
        <f t="shared" si="27"/>
        <v>0</v>
      </c>
      <c r="Z100" s="193">
        <f t="shared" si="27"/>
        <v>0</v>
      </c>
      <c r="AA100" s="193">
        <f t="shared" si="27"/>
        <v>0</v>
      </c>
      <c r="AB100" s="193">
        <f t="shared" ref="AB100:AL100" si="28">+AB84-AB99</f>
        <v>0</v>
      </c>
      <c r="AC100" s="193">
        <f t="shared" si="28"/>
        <v>0</v>
      </c>
      <c r="AD100" s="193">
        <f t="shared" si="28"/>
        <v>0</v>
      </c>
      <c r="AE100" s="193">
        <f t="shared" si="28"/>
        <v>0</v>
      </c>
      <c r="AF100" s="193">
        <f t="shared" si="28"/>
        <v>0</v>
      </c>
      <c r="AG100" s="193">
        <f t="shared" si="28"/>
        <v>0</v>
      </c>
      <c r="AH100" s="193">
        <f t="shared" si="28"/>
        <v>0</v>
      </c>
      <c r="AI100" s="193">
        <f t="shared" si="28"/>
        <v>0</v>
      </c>
      <c r="AJ100" s="193">
        <f t="shared" si="28"/>
        <v>0</v>
      </c>
      <c r="AK100" s="193">
        <f t="shared" si="28"/>
        <v>0</v>
      </c>
      <c r="AL100" s="193">
        <f t="shared" si="28"/>
        <v>0</v>
      </c>
      <c r="AM100" s="193">
        <f t="shared" ref="AM100:AN100" si="29">+AM84-AM99</f>
        <v>0</v>
      </c>
      <c r="AN100" s="193">
        <f t="shared" si="29"/>
        <v>0</v>
      </c>
    </row>
    <row r="102" spans="4:40" ht="15" x14ac:dyDescent="0.25">
      <c r="D102" s="191" t="s">
        <v>1162</v>
      </c>
      <c r="E102" s="192" t="s">
        <v>1803</v>
      </c>
      <c r="F102" s="192" t="s">
        <v>1802</v>
      </c>
      <c r="G102" s="192" t="s">
        <v>1805</v>
      </c>
      <c r="H102" s="192" t="s">
        <v>1827</v>
      </c>
    </row>
    <row r="103" spans="4:40" ht="15" x14ac:dyDescent="0.25">
      <c r="D103" s="168"/>
      <c r="E103" s="193"/>
      <c r="F103" s="193"/>
      <c r="G103" s="193"/>
    </row>
    <row r="104" spans="4:40" ht="15" x14ac:dyDescent="0.25">
      <c r="D104" s="168" t="s">
        <v>1139</v>
      </c>
      <c r="E104" s="193">
        <f>SUM(F89:O89)</f>
        <v>0</v>
      </c>
      <c r="F104" s="193">
        <f>SUM(P89:AA89)</f>
        <v>0</v>
      </c>
      <c r="G104" s="193">
        <f>SUM(AB89:AM89)</f>
        <v>0</v>
      </c>
      <c r="H104" s="193">
        <f>AN89</f>
        <v>0</v>
      </c>
    </row>
    <row r="105" spans="4:40" ht="15" x14ac:dyDescent="0.25">
      <c r="D105" s="10" t="s">
        <v>1140</v>
      </c>
      <c r="E105" s="193">
        <f t="shared" ref="E105:E112" si="30">SUM(F90:O90)</f>
        <v>0</v>
      </c>
      <c r="F105" s="193">
        <f t="shared" ref="F105:F112" si="31">SUM(P90:AA90)</f>
        <v>0</v>
      </c>
      <c r="G105" s="193">
        <f t="shared" ref="G105:G112" si="32">SUM(AB90:AM90)</f>
        <v>0</v>
      </c>
      <c r="H105" s="193">
        <f t="shared" ref="H105:H112" si="33">AN90</f>
        <v>0</v>
      </c>
    </row>
    <row r="106" spans="4:40" ht="15" x14ac:dyDescent="0.25">
      <c r="D106" s="10" t="s">
        <v>1141</v>
      </c>
      <c r="E106" s="193">
        <f t="shared" si="30"/>
        <v>-736020.28055555548</v>
      </c>
      <c r="F106" s="193">
        <f t="shared" si="31"/>
        <v>-883224.33666666655</v>
      </c>
      <c r="G106" s="193">
        <f t="shared" si="32"/>
        <v>-883224.33666666655</v>
      </c>
      <c r="H106" s="193">
        <f t="shared" si="33"/>
        <v>-883224.33666666667</v>
      </c>
    </row>
    <row r="107" spans="4:40" ht="15" x14ac:dyDescent="0.25">
      <c r="D107" s="10" t="s">
        <v>1142</v>
      </c>
      <c r="E107" s="193">
        <f t="shared" si="30"/>
        <v>-4738519.5444444465</v>
      </c>
      <c r="F107" s="193">
        <f t="shared" si="31"/>
        <v>-5686223.4533333359</v>
      </c>
      <c r="G107" s="193">
        <f t="shared" si="32"/>
        <v>-5575950.3533333354</v>
      </c>
      <c r="H107" s="193">
        <f t="shared" si="33"/>
        <v>-5575950.3533333326</v>
      </c>
    </row>
    <row r="108" spans="4:40" ht="15" x14ac:dyDescent="0.25">
      <c r="D108" s="10" t="s">
        <v>1143</v>
      </c>
      <c r="E108" s="193">
        <f t="shared" si="30"/>
        <v>0</v>
      </c>
      <c r="F108" s="193">
        <f t="shared" si="31"/>
        <v>0</v>
      </c>
      <c r="G108" s="193">
        <f t="shared" si="32"/>
        <v>-10164.003333333334</v>
      </c>
      <c r="H108" s="193">
        <f t="shared" si="33"/>
        <v>-10164.003333333334</v>
      </c>
    </row>
    <row r="109" spans="4:40" ht="15" x14ac:dyDescent="0.25">
      <c r="D109" s="10" t="s">
        <v>1144</v>
      </c>
      <c r="E109" s="193">
        <f t="shared" si="30"/>
        <v>-202944.86944444446</v>
      </c>
      <c r="F109" s="193">
        <f t="shared" si="31"/>
        <v>-243533.84333333335</v>
      </c>
      <c r="G109" s="193">
        <f t="shared" si="32"/>
        <v>-209989.76333333339</v>
      </c>
      <c r="H109" s="193">
        <f t="shared" si="33"/>
        <v>-233369.83999999997</v>
      </c>
    </row>
    <row r="110" spans="4:40" ht="15" x14ac:dyDescent="0.25">
      <c r="D110" s="10" t="s">
        <v>1145</v>
      </c>
      <c r="E110" s="193">
        <f t="shared" si="30"/>
        <v>-5069521.5083333328</v>
      </c>
      <c r="F110" s="193">
        <f t="shared" si="31"/>
        <v>-6083425.8099999987</v>
      </c>
      <c r="G110" s="193">
        <f t="shared" si="32"/>
        <v>-1526643.5566666669</v>
      </c>
      <c r="H110" s="193">
        <f t="shared" si="33"/>
        <v>-6098778.2566666668</v>
      </c>
    </row>
    <row r="111" spans="4:40" ht="15" x14ac:dyDescent="0.25">
      <c r="D111" s="10" t="s">
        <v>1146</v>
      </c>
      <c r="E111" s="193">
        <f t="shared" si="30"/>
        <v>-12793.705555555554</v>
      </c>
      <c r="F111" s="193">
        <f t="shared" si="31"/>
        <v>-15352.446666666665</v>
      </c>
      <c r="G111" s="193">
        <f t="shared" si="32"/>
        <v>0</v>
      </c>
      <c r="H111" s="193">
        <f t="shared" si="33"/>
        <v>0</v>
      </c>
    </row>
    <row r="112" spans="4:40" ht="15" x14ac:dyDescent="0.25">
      <c r="D112" s="10" t="s">
        <v>1147</v>
      </c>
      <c r="E112" s="193">
        <f t="shared" si="30"/>
        <v>-186552.88611111112</v>
      </c>
      <c r="F112" s="193">
        <f t="shared" si="31"/>
        <v>-223863.46333333335</v>
      </c>
      <c r="G112" s="193">
        <f t="shared" si="32"/>
        <v>-334136.5633333333</v>
      </c>
      <c r="H112" s="193">
        <f t="shared" si="33"/>
        <v>-334136.56333333335</v>
      </c>
    </row>
    <row r="113" spans="4:12" ht="13.5" thickBot="1" x14ac:dyDescent="0.25"/>
    <row r="114" spans="4:12" ht="13.5" thickBot="1" x14ac:dyDescent="0.25">
      <c r="E114" s="199">
        <f>SUM(E103:E112)</f>
        <v>-10946352.794444447</v>
      </c>
      <c r="F114" s="199">
        <f>SUM(F103:F112)</f>
        <v>-13135623.353333335</v>
      </c>
      <c r="G114" s="199">
        <f>SUM(G103:G112)</f>
        <v>-8540108.5766666681</v>
      </c>
      <c r="H114" s="199">
        <f>SUM(H103:H112)</f>
        <v>-13135623.353333332</v>
      </c>
      <c r="K114" s="200"/>
      <c r="L114" s="201"/>
    </row>
    <row r="115" spans="4:12" ht="13.5" thickTop="1" x14ac:dyDescent="0.2">
      <c r="G115" s="59" t="s">
        <v>1829</v>
      </c>
      <c r="I115" s="193">
        <f>SUM(F99:AN99)</f>
        <v>-45757708.077777795</v>
      </c>
      <c r="J115" s="59" t="s">
        <v>1163</v>
      </c>
    </row>
    <row r="116" spans="4:12" x14ac:dyDescent="0.2">
      <c r="I116" s="193">
        <f>SUM(F6:AN79)</f>
        <v>-45757708.077778019</v>
      </c>
      <c r="J116" s="59" t="s">
        <v>1164</v>
      </c>
    </row>
    <row r="117" spans="4:12" x14ac:dyDescent="0.2">
      <c r="D117" s="59" t="s">
        <v>1811</v>
      </c>
      <c r="E117" s="132">
        <v>-1079467.08</v>
      </c>
    </row>
    <row r="118" spans="4:12" ht="13.5" thickBot="1" x14ac:dyDescent="0.25">
      <c r="D118" s="59" t="s">
        <v>1808</v>
      </c>
      <c r="E118" s="199">
        <f>SUM(E114:E117)</f>
        <v>-12025819.874444447</v>
      </c>
    </row>
    <row r="124" spans="4:12" x14ac:dyDescent="0.2">
      <c r="F124" s="193"/>
    </row>
    <row r="125" spans="4:12" x14ac:dyDescent="0.2">
      <c r="F125" s="193"/>
    </row>
  </sheetData>
  <mergeCells count="1">
    <mergeCell ref="B82:D82"/>
  </mergeCells>
  <pageMargins left="0.7" right="0.7" top="0.75" bottom="0.75" header="0.3" footer="0.3"/>
  <pageSetup orientation="portrait" r:id="rId1"/>
  <customProperties>
    <customPr name="_pios_id" r:id="rId2"/>
  </customPropertie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1606F5-6DF8-4B10-AA4A-BB77CAB75FA4}">
  <sheetPr codeName="Sheet15"/>
  <dimension ref="A1:AN133"/>
  <sheetViews>
    <sheetView workbookViewId="0">
      <pane xSplit="4" ySplit="6" topLeftCell="E7" activePane="bottomRight" state="frozen"/>
      <selection activeCell="K21" sqref="K21"/>
      <selection pane="topRight" activeCell="K21" sqref="K21"/>
      <selection pane="bottomLeft" activeCell="K21" sqref="K21"/>
      <selection pane="bottomRight" activeCell="E7" sqref="E7"/>
    </sheetView>
  </sheetViews>
  <sheetFormatPr defaultRowHeight="12.75" x14ac:dyDescent="0.2"/>
  <cols>
    <col min="1" max="1" width="18.85546875" style="59" customWidth="1"/>
    <col min="2" max="2" width="34.7109375" style="59" customWidth="1"/>
    <col min="3" max="4" width="14.5703125" style="59" customWidth="1"/>
    <col min="5" max="5" width="22.28515625" style="59" customWidth="1"/>
    <col min="6" max="6" width="13.7109375" style="59" bestFit="1" customWidth="1"/>
    <col min="7" max="7" width="14.28515625" style="59" bestFit="1" customWidth="1"/>
    <col min="8" max="26" width="13.42578125" style="59" bestFit="1" customWidth="1"/>
    <col min="27" max="39" width="13.85546875" style="59" customWidth="1"/>
    <col min="40" max="40" width="11.5703125" style="59" bestFit="1" customWidth="1"/>
    <col min="41" max="16384" width="9.140625" style="59"/>
  </cols>
  <sheetData>
    <row r="1" spans="1:40" ht="15" x14ac:dyDescent="0.25">
      <c r="A1" s="141" t="s">
        <v>210</v>
      </c>
      <c r="B1" s="142"/>
      <c r="C1" s="143"/>
      <c r="D1" s="143"/>
      <c r="E1" s="144"/>
    </row>
    <row r="2" spans="1:40" ht="15" x14ac:dyDescent="0.25">
      <c r="A2" s="146" t="s">
        <v>43</v>
      </c>
      <c r="B2" s="142"/>
      <c r="C2" s="143"/>
      <c r="D2" s="143"/>
      <c r="E2" s="143"/>
    </row>
    <row r="5" spans="1:40" ht="15" x14ac:dyDescent="0.25">
      <c r="E5" s="151" t="s">
        <v>1892</v>
      </c>
    </row>
    <row r="6" spans="1:40" ht="30" customHeight="1" x14ac:dyDescent="0.25">
      <c r="A6" s="181" t="s">
        <v>1160</v>
      </c>
      <c r="B6" s="181" t="s">
        <v>1161</v>
      </c>
      <c r="C6" s="144" t="s">
        <v>1134</v>
      </c>
      <c r="D6" s="144"/>
      <c r="E6" s="151">
        <v>45716</v>
      </c>
      <c r="F6" s="151">
        <v>45747</v>
      </c>
      <c r="G6" s="151">
        <v>45777</v>
      </c>
      <c r="H6" s="151">
        <v>45808</v>
      </c>
      <c r="I6" s="151">
        <v>45838</v>
      </c>
      <c r="J6" s="151">
        <v>45869</v>
      </c>
      <c r="K6" s="151">
        <v>45900</v>
      </c>
      <c r="L6" s="151">
        <v>45930</v>
      </c>
      <c r="M6" s="151">
        <v>45961</v>
      </c>
      <c r="N6" s="151">
        <v>45991</v>
      </c>
      <c r="O6" s="151">
        <v>46022</v>
      </c>
      <c r="P6" s="151">
        <v>46053</v>
      </c>
      <c r="Q6" s="151">
        <v>46081</v>
      </c>
      <c r="R6" s="151">
        <v>46112</v>
      </c>
      <c r="S6" s="151">
        <v>46142</v>
      </c>
      <c r="T6" s="151">
        <v>46173</v>
      </c>
      <c r="U6" s="151">
        <v>46203</v>
      </c>
      <c r="V6" s="151">
        <v>46234</v>
      </c>
      <c r="W6" s="151">
        <v>46265</v>
      </c>
      <c r="X6" s="151">
        <v>46295</v>
      </c>
      <c r="Y6" s="151">
        <v>46326</v>
      </c>
      <c r="Z6" s="151">
        <v>46356</v>
      </c>
      <c r="AA6" s="151">
        <v>46387</v>
      </c>
      <c r="AB6" s="151">
        <v>46418</v>
      </c>
      <c r="AC6" s="151">
        <v>46446</v>
      </c>
      <c r="AD6" s="151">
        <v>46477</v>
      </c>
      <c r="AE6" s="151">
        <v>46507</v>
      </c>
      <c r="AF6" s="151">
        <v>46538</v>
      </c>
      <c r="AG6" s="151">
        <v>46568</v>
      </c>
      <c r="AH6" s="151">
        <v>46599</v>
      </c>
      <c r="AI6" s="151">
        <v>46630</v>
      </c>
      <c r="AJ6" s="151">
        <v>46660</v>
      </c>
      <c r="AK6" s="151">
        <v>46691</v>
      </c>
      <c r="AL6" s="151">
        <v>46721</v>
      </c>
      <c r="AM6" s="151">
        <v>46752</v>
      </c>
      <c r="AN6" s="186" t="s">
        <v>1827</v>
      </c>
    </row>
    <row r="7" spans="1:40" x14ac:dyDescent="0.2">
      <c r="A7" s="59" t="s">
        <v>1218</v>
      </c>
      <c r="B7" s="59" t="s">
        <v>1215</v>
      </c>
      <c r="C7" s="59" t="str">
        <f>LEFT(B7,6)</f>
        <v>301000</v>
      </c>
      <c r="D7" s="59" t="str">
        <f>IFERROR(VLOOKUP(C7,'UPIS Acct PP to SAP mapping'!$C$6:$F$81,4,FALSE),0)</f>
        <v>INTANGIBLE</v>
      </c>
      <c r="E7" s="132">
        <v>37450.429999999993</v>
      </c>
      <c r="F7" s="132">
        <v>0</v>
      </c>
      <c r="G7" s="132">
        <v>0</v>
      </c>
      <c r="H7" s="132">
        <v>0</v>
      </c>
      <c r="I7" s="132">
        <v>0</v>
      </c>
      <c r="J7" s="132">
        <v>0</v>
      </c>
      <c r="K7" s="132">
        <v>0</v>
      </c>
      <c r="L7" s="132">
        <v>0</v>
      </c>
      <c r="M7" s="132">
        <v>0</v>
      </c>
      <c r="N7" s="132">
        <v>0</v>
      </c>
      <c r="O7" s="132">
        <v>0</v>
      </c>
      <c r="P7" s="132">
        <v>0</v>
      </c>
      <c r="Q7" s="132">
        <v>0</v>
      </c>
      <c r="R7" s="132">
        <v>0</v>
      </c>
      <c r="S7" s="132">
        <v>0</v>
      </c>
      <c r="T7" s="132">
        <v>0</v>
      </c>
      <c r="U7" s="132">
        <v>0</v>
      </c>
      <c r="V7" s="132">
        <v>0</v>
      </c>
      <c r="W7" s="132">
        <v>0</v>
      </c>
      <c r="X7" s="132">
        <v>0</v>
      </c>
      <c r="Y7" s="132">
        <v>0</v>
      </c>
      <c r="Z7" s="132">
        <v>0</v>
      </c>
      <c r="AA7" s="132">
        <v>0</v>
      </c>
      <c r="AB7" s="132">
        <v>0</v>
      </c>
      <c r="AC7" s="132">
        <v>0</v>
      </c>
      <c r="AD7" s="132">
        <v>0</v>
      </c>
      <c r="AE7" s="132">
        <v>0</v>
      </c>
      <c r="AF7" s="132">
        <v>0</v>
      </c>
      <c r="AG7" s="132">
        <v>0</v>
      </c>
      <c r="AH7" s="132">
        <v>0</v>
      </c>
      <c r="AI7" s="132">
        <v>0</v>
      </c>
      <c r="AJ7" s="132">
        <v>0</v>
      </c>
      <c r="AK7" s="132">
        <v>0</v>
      </c>
      <c r="AL7" s="132">
        <v>0</v>
      </c>
      <c r="AM7" s="132">
        <v>0</v>
      </c>
      <c r="AN7" s="132">
        <v>0</v>
      </c>
    </row>
    <row r="8" spans="1:40" x14ac:dyDescent="0.2">
      <c r="A8" s="59" t="s">
        <v>1224</v>
      </c>
      <c r="B8" s="59" t="s">
        <v>1221</v>
      </c>
      <c r="C8" s="59" t="str">
        <f t="shared" ref="C8:C71" si="0">LEFT(B8,6)</f>
        <v>302000</v>
      </c>
      <c r="D8" s="59" t="str">
        <f>IFERROR(VLOOKUP(C8,'UPIS Acct PP to SAP mapping'!$C$6:$F$81,4,FALSE),0)</f>
        <v>INTANGIBLE</v>
      </c>
      <c r="E8" s="132">
        <v>70260.820000000007</v>
      </c>
      <c r="F8" s="132">
        <v>0</v>
      </c>
      <c r="G8" s="132">
        <v>0</v>
      </c>
      <c r="H8" s="132">
        <v>0</v>
      </c>
      <c r="I8" s="132">
        <v>0</v>
      </c>
      <c r="J8" s="132">
        <v>0</v>
      </c>
      <c r="K8" s="132">
        <v>0</v>
      </c>
      <c r="L8" s="132">
        <v>0</v>
      </c>
      <c r="M8" s="132">
        <v>0</v>
      </c>
      <c r="N8" s="132">
        <v>0</v>
      </c>
      <c r="O8" s="132">
        <v>0</v>
      </c>
      <c r="P8" s="132">
        <v>0</v>
      </c>
      <c r="Q8" s="132">
        <v>0</v>
      </c>
      <c r="R8" s="132">
        <v>0</v>
      </c>
      <c r="S8" s="132">
        <v>0</v>
      </c>
      <c r="T8" s="132">
        <v>0</v>
      </c>
      <c r="U8" s="132">
        <v>0</v>
      </c>
      <c r="V8" s="132">
        <v>0</v>
      </c>
      <c r="W8" s="132">
        <v>0</v>
      </c>
      <c r="X8" s="132">
        <v>0</v>
      </c>
      <c r="Y8" s="132">
        <v>0</v>
      </c>
      <c r="Z8" s="132">
        <v>0</v>
      </c>
      <c r="AA8" s="132">
        <v>0</v>
      </c>
      <c r="AB8" s="132">
        <v>0</v>
      </c>
      <c r="AC8" s="132">
        <v>0</v>
      </c>
      <c r="AD8" s="132">
        <v>0</v>
      </c>
      <c r="AE8" s="132">
        <v>0</v>
      </c>
      <c r="AF8" s="132">
        <v>0</v>
      </c>
      <c r="AG8" s="132">
        <v>0</v>
      </c>
      <c r="AH8" s="132">
        <v>0</v>
      </c>
      <c r="AI8" s="132">
        <v>0</v>
      </c>
      <c r="AJ8" s="132">
        <v>0</v>
      </c>
      <c r="AK8" s="132">
        <v>0</v>
      </c>
      <c r="AL8" s="132">
        <v>0</v>
      </c>
      <c r="AM8" s="132">
        <v>0</v>
      </c>
      <c r="AN8" s="132">
        <v>0</v>
      </c>
    </row>
    <row r="9" spans="1:40" x14ac:dyDescent="0.2">
      <c r="A9" s="59" t="s">
        <v>1228</v>
      </c>
      <c r="B9" s="59" t="s">
        <v>1225</v>
      </c>
      <c r="C9" s="59" t="str">
        <f t="shared" si="0"/>
        <v>303200</v>
      </c>
      <c r="D9" s="59" t="str">
        <f>IFERROR(VLOOKUP(C9,'UPIS Acct PP to SAP mapping'!$C$6:$F$81,4,FALSE),0)</f>
        <v>LAND</v>
      </c>
      <c r="E9" s="132">
        <v>1142399.6000000001</v>
      </c>
      <c r="F9" s="132">
        <v>0</v>
      </c>
      <c r="G9" s="132">
        <v>0</v>
      </c>
      <c r="H9" s="132">
        <v>0</v>
      </c>
      <c r="I9" s="132">
        <v>0</v>
      </c>
      <c r="J9" s="132">
        <v>0</v>
      </c>
      <c r="K9" s="132">
        <v>0</v>
      </c>
      <c r="L9" s="132">
        <v>0</v>
      </c>
      <c r="M9" s="132">
        <v>0</v>
      </c>
      <c r="N9" s="132">
        <v>0</v>
      </c>
      <c r="O9" s="132">
        <v>0</v>
      </c>
      <c r="P9" s="132">
        <v>0</v>
      </c>
      <c r="Q9" s="132">
        <v>0</v>
      </c>
      <c r="R9" s="132">
        <v>0</v>
      </c>
      <c r="S9" s="132">
        <v>0</v>
      </c>
      <c r="T9" s="132">
        <v>0</v>
      </c>
      <c r="U9" s="132">
        <v>0</v>
      </c>
      <c r="V9" s="132">
        <v>0</v>
      </c>
      <c r="W9" s="132">
        <v>0</v>
      </c>
      <c r="X9" s="132">
        <v>0</v>
      </c>
      <c r="Y9" s="132">
        <v>0</v>
      </c>
      <c r="Z9" s="132">
        <v>0</v>
      </c>
      <c r="AA9" s="132">
        <v>0</v>
      </c>
      <c r="AB9" s="132">
        <v>0</v>
      </c>
      <c r="AC9" s="132">
        <v>0</v>
      </c>
      <c r="AD9" s="132">
        <v>0</v>
      </c>
      <c r="AE9" s="132">
        <v>0</v>
      </c>
      <c r="AF9" s="132">
        <v>0</v>
      </c>
      <c r="AG9" s="132">
        <v>0</v>
      </c>
      <c r="AH9" s="132">
        <v>0</v>
      </c>
      <c r="AI9" s="132">
        <v>0</v>
      </c>
      <c r="AJ9" s="132">
        <v>0</v>
      </c>
      <c r="AK9" s="132">
        <v>0</v>
      </c>
      <c r="AL9" s="132">
        <v>0</v>
      </c>
      <c r="AM9" s="132">
        <v>0</v>
      </c>
      <c r="AN9" s="132">
        <v>0</v>
      </c>
    </row>
    <row r="10" spans="1:40" x14ac:dyDescent="0.2">
      <c r="A10" s="59" t="s">
        <v>1231</v>
      </c>
      <c r="B10" s="59" t="s">
        <v>1229</v>
      </c>
      <c r="C10" s="59" t="str">
        <f t="shared" si="0"/>
        <v>303300</v>
      </c>
      <c r="D10" s="59" t="str">
        <f>IFERROR(VLOOKUP(C10,'UPIS Acct PP to SAP mapping'!$C$6:$F$81,4,FALSE),0)</f>
        <v>LAND</v>
      </c>
      <c r="E10" s="132">
        <v>277216.12</v>
      </c>
      <c r="F10" s="132">
        <v>0</v>
      </c>
      <c r="G10" s="132">
        <v>0</v>
      </c>
      <c r="H10" s="132">
        <v>0</v>
      </c>
      <c r="I10" s="132">
        <v>0</v>
      </c>
      <c r="J10" s="132">
        <v>0</v>
      </c>
      <c r="K10" s="132">
        <v>0</v>
      </c>
      <c r="L10" s="132">
        <v>0</v>
      </c>
      <c r="M10" s="132">
        <v>0</v>
      </c>
      <c r="N10" s="132">
        <v>0</v>
      </c>
      <c r="O10" s="132">
        <v>0</v>
      </c>
      <c r="P10" s="132">
        <v>0</v>
      </c>
      <c r="Q10" s="132">
        <v>0</v>
      </c>
      <c r="R10" s="132">
        <v>0</v>
      </c>
      <c r="S10" s="132">
        <v>0</v>
      </c>
      <c r="T10" s="132">
        <v>0</v>
      </c>
      <c r="U10" s="132">
        <v>0</v>
      </c>
      <c r="V10" s="132">
        <v>0</v>
      </c>
      <c r="W10" s="132">
        <v>0</v>
      </c>
      <c r="X10" s="132">
        <v>0</v>
      </c>
      <c r="Y10" s="132">
        <v>0</v>
      </c>
      <c r="Z10" s="132">
        <v>0</v>
      </c>
      <c r="AA10" s="132">
        <v>0</v>
      </c>
      <c r="AB10" s="132">
        <v>0</v>
      </c>
      <c r="AC10" s="132">
        <v>0</v>
      </c>
      <c r="AD10" s="132">
        <v>0</v>
      </c>
      <c r="AE10" s="132">
        <v>0</v>
      </c>
      <c r="AF10" s="132">
        <v>0</v>
      </c>
      <c r="AG10" s="132">
        <v>0</v>
      </c>
      <c r="AH10" s="132">
        <v>0</v>
      </c>
      <c r="AI10" s="132">
        <v>0</v>
      </c>
      <c r="AJ10" s="132">
        <v>0</v>
      </c>
      <c r="AK10" s="132">
        <v>0</v>
      </c>
      <c r="AL10" s="132">
        <v>0</v>
      </c>
      <c r="AM10" s="132">
        <v>0</v>
      </c>
      <c r="AN10" s="132">
        <v>0</v>
      </c>
    </row>
    <row r="11" spans="1:40" x14ac:dyDescent="0.2">
      <c r="A11" s="59" t="s">
        <v>1235</v>
      </c>
      <c r="B11" s="59" t="s">
        <v>1232</v>
      </c>
      <c r="C11" s="59" t="str">
        <f t="shared" si="0"/>
        <v>303400</v>
      </c>
      <c r="D11" s="59" t="str">
        <f>IFERROR(VLOOKUP(C11,'UPIS Acct PP to SAP mapping'!$C$6:$F$81,4,FALSE),0)</f>
        <v>LAND</v>
      </c>
      <c r="E11" s="132">
        <v>800183.34000000008</v>
      </c>
      <c r="F11" s="132">
        <v>0</v>
      </c>
      <c r="G11" s="132">
        <v>0</v>
      </c>
      <c r="H11" s="132">
        <v>0</v>
      </c>
      <c r="I11" s="132">
        <v>0</v>
      </c>
      <c r="J11" s="132">
        <v>0</v>
      </c>
      <c r="K11" s="132">
        <v>0</v>
      </c>
      <c r="L11" s="132">
        <v>0</v>
      </c>
      <c r="M11" s="132">
        <v>0</v>
      </c>
      <c r="N11" s="132">
        <v>0</v>
      </c>
      <c r="O11" s="132">
        <v>0</v>
      </c>
      <c r="P11" s="132">
        <v>0</v>
      </c>
      <c r="Q11" s="132">
        <v>0</v>
      </c>
      <c r="R11" s="132">
        <v>0</v>
      </c>
      <c r="S11" s="132">
        <v>0</v>
      </c>
      <c r="T11" s="132">
        <v>0</v>
      </c>
      <c r="U11" s="132">
        <v>0</v>
      </c>
      <c r="V11" s="132">
        <v>0</v>
      </c>
      <c r="W11" s="132">
        <v>0</v>
      </c>
      <c r="X11" s="132">
        <v>0</v>
      </c>
      <c r="Y11" s="132">
        <v>0</v>
      </c>
      <c r="Z11" s="132">
        <v>0</v>
      </c>
      <c r="AA11" s="132">
        <v>0</v>
      </c>
      <c r="AB11" s="132">
        <v>0</v>
      </c>
      <c r="AC11" s="132">
        <v>0</v>
      </c>
      <c r="AD11" s="132">
        <v>0</v>
      </c>
      <c r="AE11" s="132">
        <v>0</v>
      </c>
      <c r="AF11" s="132">
        <v>0</v>
      </c>
      <c r="AG11" s="132">
        <v>0</v>
      </c>
      <c r="AH11" s="132">
        <v>0</v>
      </c>
      <c r="AI11" s="132">
        <v>0</v>
      </c>
      <c r="AJ11" s="132">
        <v>0</v>
      </c>
      <c r="AK11" s="132">
        <v>0</v>
      </c>
      <c r="AL11" s="132">
        <v>0</v>
      </c>
      <c r="AM11" s="132">
        <v>0</v>
      </c>
      <c r="AN11" s="132">
        <v>0</v>
      </c>
    </row>
    <row r="12" spans="1:40" x14ac:dyDescent="0.2">
      <c r="A12" s="59" t="s">
        <v>1239</v>
      </c>
      <c r="B12" s="59" t="s">
        <v>1236</v>
      </c>
      <c r="C12" s="59" t="str">
        <f t="shared" si="0"/>
        <v>303500</v>
      </c>
      <c r="D12" s="59" t="str">
        <f>IFERROR(VLOOKUP(C12,'UPIS Acct PP to SAP mapping'!$C$6:$F$81,4,FALSE),0)</f>
        <v>LAND</v>
      </c>
      <c r="E12" s="132">
        <v>7549864.7900000168</v>
      </c>
      <c r="F12" s="132">
        <v>0</v>
      </c>
      <c r="G12" s="132">
        <v>0</v>
      </c>
      <c r="H12" s="132">
        <v>0</v>
      </c>
      <c r="I12" s="132">
        <v>0</v>
      </c>
      <c r="J12" s="132">
        <v>0</v>
      </c>
      <c r="K12" s="132">
        <v>0</v>
      </c>
      <c r="L12" s="132">
        <v>0</v>
      </c>
      <c r="M12" s="132">
        <v>0</v>
      </c>
      <c r="N12" s="132">
        <v>0</v>
      </c>
      <c r="O12" s="132">
        <v>0</v>
      </c>
      <c r="P12" s="132">
        <v>0</v>
      </c>
      <c r="Q12" s="132">
        <v>0</v>
      </c>
      <c r="R12" s="132">
        <v>0</v>
      </c>
      <c r="S12" s="132">
        <v>0</v>
      </c>
      <c r="T12" s="132">
        <v>0</v>
      </c>
      <c r="U12" s="132">
        <v>0</v>
      </c>
      <c r="V12" s="132">
        <v>0</v>
      </c>
      <c r="W12" s="132">
        <v>0</v>
      </c>
      <c r="X12" s="132">
        <v>0</v>
      </c>
      <c r="Y12" s="132">
        <v>0</v>
      </c>
      <c r="Z12" s="132">
        <v>0</v>
      </c>
      <c r="AA12" s="132">
        <v>0</v>
      </c>
      <c r="AB12" s="132">
        <v>0</v>
      </c>
      <c r="AC12" s="132">
        <v>0</v>
      </c>
      <c r="AD12" s="132">
        <v>0</v>
      </c>
      <c r="AE12" s="132">
        <v>0</v>
      </c>
      <c r="AF12" s="132">
        <v>0</v>
      </c>
      <c r="AG12" s="132">
        <v>0</v>
      </c>
      <c r="AH12" s="132">
        <v>0</v>
      </c>
      <c r="AI12" s="132">
        <v>0</v>
      </c>
      <c r="AJ12" s="132">
        <v>0</v>
      </c>
      <c r="AK12" s="132">
        <v>0</v>
      </c>
      <c r="AL12" s="132">
        <v>0</v>
      </c>
      <c r="AM12" s="132">
        <v>0</v>
      </c>
      <c r="AN12" s="132">
        <v>0</v>
      </c>
    </row>
    <row r="13" spans="1:40" x14ac:dyDescent="0.2">
      <c r="A13" s="59" t="s">
        <v>1243</v>
      </c>
      <c r="B13" s="59" t="s">
        <v>1240</v>
      </c>
      <c r="C13" s="59" t="str">
        <f t="shared" si="0"/>
        <v>304100</v>
      </c>
      <c r="D13" s="59" t="str">
        <f>IFERROR(VLOOKUP(C13,'UPIS Acct PP to SAP mapping'!$C$6:$F$81,4,FALSE),0)</f>
        <v>BUILDING</v>
      </c>
      <c r="E13" s="132">
        <v>28193692.979999997</v>
      </c>
      <c r="F13" s="132">
        <v>55447.596193999991</v>
      </c>
      <c r="G13" s="132">
        <v>57179.091520583323</v>
      </c>
      <c r="H13" s="132">
        <v>57147.77192616665</v>
      </c>
      <c r="I13" s="132">
        <v>57116.452331749984</v>
      </c>
      <c r="J13" s="132">
        <v>57085.132737333312</v>
      </c>
      <c r="K13" s="132">
        <v>57053.813142916646</v>
      </c>
      <c r="L13" s="132">
        <v>57022.493548499973</v>
      </c>
      <c r="M13" s="132">
        <v>56991.173954083308</v>
      </c>
      <c r="N13" s="132">
        <v>56959.854359666635</v>
      </c>
      <c r="O13" s="132">
        <v>56928.534765249969</v>
      </c>
      <c r="P13" s="132">
        <v>56897.215170833297</v>
      </c>
      <c r="Q13" s="132">
        <v>56865.895576416631</v>
      </c>
      <c r="R13" s="132">
        <v>56834.575981999958</v>
      </c>
      <c r="S13" s="132">
        <v>56803.256387583293</v>
      </c>
      <c r="T13" s="132">
        <v>56771.93679316662</v>
      </c>
      <c r="U13" s="132">
        <v>56740.617198749955</v>
      </c>
      <c r="V13" s="132">
        <v>56709.297604333282</v>
      </c>
      <c r="W13" s="132">
        <v>56677.978009916616</v>
      </c>
      <c r="X13" s="132">
        <v>56646.658415499944</v>
      </c>
      <c r="Y13" s="132">
        <v>56615.338821083278</v>
      </c>
      <c r="Z13" s="132">
        <v>56584.019226666605</v>
      </c>
      <c r="AA13" s="132">
        <v>56552.69963224994</v>
      </c>
      <c r="AB13" s="132">
        <v>56521.380037833267</v>
      </c>
      <c r="AC13" s="132">
        <v>56490.060443416602</v>
      </c>
      <c r="AD13" s="132">
        <v>56458.740848999929</v>
      </c>
      <c r="AE13" s="132">
        <v>56427.421254583263</v>
      </c>
      <c r="AF13" s="132">
        <v>56396.101660166598</v>
      </c>
      <c r="AG13" s="132">
        <v>56364.782065749925</v>
      </c>
      <c r="AH13" s="132">
        <v>56333.46247133326</v>
      </c>
      <c r="AI13" s="132">
        <v>56302.142876916587</v>
      </c>
      <c r="AJ13" s="132">
        <v>56270.823282499921</v>
      </c>
      <c r="AK13" s="132">
        <v>56239.503688083249</v>
      </c>
      <c r="AL13" s="132">
        <v>56208.184093666583</v>
      </c>
      <c r="AM13" s="132">
        <v>56176.86449924991</v>
      </c>
      <c r="AN13" s="132">
        <v>669236.51726199896</v>
      </c>
    </row>
    <row r="14" spans="1:40" x14ac:dyDescent="0.2">
      <c r="A14" s="59" t="s">
        <v>1246</v>
      </c>
      <c r="B14" s="59" t="s">
        <v>1244</v>
      </c>
      <c r="C14" s="59" t="str">
        <f t="shared" si="0"/>
        <v>304200</v>
      </c>
      <c r="D14" s="59" t="str">
        <f>IFERROR(VLOOKUP(C14,'UPIS Acct PP to SAP mapping'!$C$6:$F$81,4,FALSE),0)</f>
        <v>BUILDING</v>
      </c>
      <c r="E14" s="132">
        <v>11380858.289999999</v>
      </c>
      <c r="F14" s="132">
        <v>12898.306062</v>
      </c>
      <c r="G14" s="132">
        <v>12891.525209981481</v>
      </c>
      <c r="H14" s="132">
        <v>12884.744357962963</v>
      </c>
      <c r="I14" s="132">
        <v>12877.963505944444</v>
      </c>
      <c r="J14" s="132">
        <v>12871.182653925925</v>
      </c>
      <c r="K14" s="132">
        <v>12864.401801907406</v>
      </c>
      <c r="L14" s="132">
        <v>12857.620949888887</v>
      </c>
      <c r="M14" s="132">
        <v>12850.84009787037</v>
      </c>
      <c r="N14" s="132">
        <v>12844.059245851851</v>
      </c>
      <c r="O14" s="132">
        <v>12837.278393833332</v>
      </c>
      <c r="P14" s="132">
        <v>12830.497541814813</v>
      </c>
      <c r="Q14" s="132">
        <v>12823.716689796294</v>
      </c>
      <c r="R14" s="132">
        <v>12816.935837777777</v>
      </c>
      <c r="S14" s="132">
        <v>12810.154985759258</v>
      </c>
      <c r="T14" s="132">
        <v>12803.374133740739</v>
      </c>
      <c r="U14" s="132">
        <v>12796.59328172222</v>
      </c>
      <c r="V14" s="132">
        <v>12789.812429703701</v>
      </c>
      <c r="W14" s="132">
        <v>12783.031577685184</v>
      </c>
      <c r="X14" s="132">
        <v>12776.250725666665</v>
      </c>
      <c r="Y14" s="132">
        <v>12769.469873648146</v>
      </c>
      <c r="Z14" s="132">
        <v>12762.689021629627</v>
      </c>
      <c r="AA14" s="132">
        <v>12755.908169611108</v>
      </c>
      <c r="AB14" s="132">
        <v>12749.127317592591</v>
      </c>
      <c r="AC14" s="132">
        <v>12742.346465574072</v>
      </c>
      <c r="AD14" s="132">
        <v>12735.565613555553</v>
      </c>
      <c r="AE14" s="132">
        <v>12728.784761537034</v>
      </c>
      <c r="AF14" s="132">
        <v>12722.003909518517</v>
      </c>
      <c r="AG14" s="132">
        <v>12715.223057499998</v>
      </c>
      <c r="AH14" s="132">
        <v>12708.442205481479</v>
      </c>
      <c r="AI14" s="132">
        <v>12701.66135346296</v>
      </c>
      <c r="AJ14" s="132">
        <v>12694.880501444441</v>
      </c>
      <c r="AK14" s="132">
        <v>12688.099649425923</v>
      </c>
      <c r="AL14" s="132">
        <v>12681.318797407404</v>
      </c>
      <c r="AM14" s="132">
        <v>12674.537945388885</v>
      </c>
      <c r="AN14" s="132">
        <v>151036.64242977774</v>
      </c>
    </row>
    <row r="15" spans="1:40" x14ac:dyDescent="0.2">
      <c r="A15" s="59" t="s">
        <v>1250</v>
      </c>
      <c r="B15" s="59" t="s">
        <v>1247</v>
      </c>
      <c r="C15" s="59" t="str">
        <f t="shared" si="0"/>
        <v>304300</v>
      </c>
      <c r="D15" s="59" t="str">
        <f>IFERROR(VLOOKUP(C15,'UPIS Acct PP to SAP mapping'!$C$6:$F$81,4,FALSE),0)</f>
        <v>BUILDING</v>
      </c>
      <c r="E15" s="132">
        <v>60062646.579999954</v>
      </c>
      <c r="F15" s="132">
        <v>75578.830279833273</v>
      </c>
      <c r="G15" s="132">
        <v>77450.498676863834</v>
      </c>
      <c r="H15" s="132">
        <v>77892.813796237373</v>
      </c>
      <c r="I15" s="132">
        <v>77953.488337081362</v>
      </c>
      <c r="J15" s="132">
        <v>78242.866106016736</v>
      </c>
      <c r="K15" s="132">
        <v>78818.011412864449</v>
      </c>
      <c r="L15" s="132">
        <v>79394.414333425419</v>
      </c>
      <c r="M15" s="132">
        <v>79686.446503986401</v>
      </c>
      <c r="N15" s="132">
        <v>80902.726040387948</v>
      </c>
      <c r="O15" s="132">
        <v>81350.744704569865</v>
      </c>
      <c r="P15" s="132">
        <v>81599.22218259277</v>
      </c>
      <c r="Q15" s="132">
        <v>83512.960539831533</v>
      </c>
      <c r="R15" s="132">
        <v>83946.608849234428</v>
      </c>
      <c r="S15" s="132">
        <v>83987.213598122966</v>
      </c>
      <c r="T15" s="132">
        <v>84032.351704405912</v>
      </c>
      <c r="U15" s="132">
        <v>84105.931285899642</v>
      </c>
      <c r="V15" s="132">
        <v>84403.95053696286</v>
      </c>
      <c r="W15" s="132">
        <v>84992.740537048696</v>
      </c>
      <c r="X15" s="132">
        <v>85582.792264370932</v>
      </c>
      <c r="Y15" s="132">
        <v>85889.753271052527</v>
      </c>
      <c r="Z15" s="132">
        <v>86972.687243125867</v>
      </c>
      <c r="AA15" s="132">
        <v>87328.730191088718</v>
      </c>
      <c r="AB15" s="132">
        <v>87679.136058108459</v>
      </c>
      <c r="AC15" s="132">
        <v>87789.557232748077</v>
      </c>
      <c r="AD15" s="132">
        <v>87818.758702376887</v>
      </c>
      <c r="AE15" s="132">
        <v>87891.872866111924</v>
      </c>
      <c r="AF15" s="132">
        <v>87970.209986778238</v>
      </c>
      <c r="AG15" s="132">
        <v>88133.582876953471</v>
      </c>
      <c r="AH15" s="132">
        <v>88502.907308496229</v>
      </c>
      <c r="AI15" s="132">
        <v>88922.980092593993</v>
      </c>
      <c r="AJ15" s="132">
        <v>89361.234696535306</v>
      </c>
      <c r="AK15" s="132">
        <v>89748.409418193638</v>
      </c>
      <c r="AL15" s="132">
        <v>91697.562882213606</v>
      </c>
      <c r="AM15" s="132">
        <v>91829.691035989774</v>
      </c>
      <c r="AN15" s="132">
        <v>1138915.5135472277</v>
      </c>
    </row>
    <row r="16" spans="1:40" x14ac:dyDescent="0.2">
      <c r="A16" s="59" t="s">
        <v>1254</v>
      </c>
      <c r="B16" s="59" t="s">
        <v>1251</v>
      </c>
      <c r="C16" s="59" t="str">
        <f t="shared" si="0"/>
        <v>304400</v>
      </c>
      <c r="D16" s="59" t="str">
        <f>IFERROR(VLOOKUP(C16,'UPIS Acct PP to SAP mapping'!$C$6:$F$81,4,FALSE),0)</f>
        <v>BUILDING</v>
      </c>
      <c r="E16" s="132">
        <v>5488887.9299999997</v>
      </c>
      <c r="F16" s="132">
        <v>13310.55323025</v>
      </c>
      <c r="G16" s="132">
        <v>13282.005165638888</v>
      </c>
      <c r="H16" s="132">
        <v>13253.457101027776</v>
      </c>
      <c r="I16" s="132">
        <v>13224.909036416664</v>
      </c>
      <c r="J16" s="132">
        <v>13196.360971805552</v>
      </c>
      <c r="K16" s="132">
        <v>13167.81290719444</v>
      </c>
      <c r="L16" s="132">
        <v>13139.264842583329</v>
      </c>
      <c r="M16" s="132">
        <v>13110.716777972217</v>
      </c>
      <c r="N16" s="132">
        <v>13082.168713361105</v>
      </c>
      <c r="O16" s="132">
        <v>13053.620648749993</v>
      </c>
      <c r="P16" s="132">
        <v>13025.072584138881</v>
      </c>
      <c r="Q16" s="132">
        <v>12996.524519527769</v>
      </c>
      <c r="R16" s="132">
        <v>12967.976454916658</v>
      </c>
      <c r="S16" s="132">
        <v>12939.428390305546</v>
      </c>
      <c r="T16" s="132">
        <v>12910.880325694434</v>
      </c>
      <c r="U16" s="132">
        <v>12882.332261083322</v>
      </c>
      <c r="V16" s="132">
        <v>12853.78419647221</v>
      </c>
      <c r="W16" s="132">
        <v>12825.236131861098</v>
      </c>
      <c r="X16" s="132">
        <v>12796.688067249986</v>
      </c>
      <c r="Y16" s="132">
        <v>12768.140002638875</v>
      </c>
      <c r="Z16" s="132">
        <v>12739.591938027763</v>
      </c>
      <c r="AA16" s="132">
        <v>12711.043873416651</v>
      </c>
      <c r="AB16" s="132">
        <v>12682.495808805537</v>
      </c>
      <c r="AC16" s="132">
        <v>12653.947744194425</v>
      </c>
      <c r="AD16" s="132">
        <v>12625.399679583314</v>
      </c>
      <c r="AE16" s="132">
        <v>12596.851614972202</v>
      </c>
      <c r="AF16" s="132">
        <v>12568.30355036109</v>
      </c>
      <c r="AG16" s="132">
        <v>12539.755485749978</v>
      </c>
      <c r="AH16" s="132">
        <v>12511.207421138866</v>
      </c>
      <c r="AI16" s="132">
        <v>12482.659356527754</v>
      </c>
      <c r="AJ16" s="132">
        <v>12454.111291916643</v>
      </c>
      <c r="AK16" s="132">
        <v>12425.563227305531</v>
      </c>
      <c r="AL16" s="132">
        <v>12397.015162694419</v>
      </c>
      <c r="AM16" s="132">
        <v>12368.467098083307</v>
      </c>
      <c r="AN16" s="132">
        <v>143968.10709766633</v>
      </c>
    </row>
    <row r="17" spans="1:40" x14ac:dyDescent="0.2">
      <c r="A17" s="59" t="s">
        <v>1258</v>
      </c>
      <c r="B17" s="59" t="s">
        <v>1255</v>
      </c>
      <c r="C17" s="59" t="str">
        <f t="shared" si="0"/>
        <v>304500</v>
      </c>
      <c r="D17" s="59" t="str">
        <f>IFERROR(VLOOKUP(C17,'UPIS Acct PP to SAP mapping'!$C$6:$F$81,4,FALSE),0)</f>
        <v>BUILDING</v>
      </c>
      <c r="E17" s="132">
        <v>11520198.609999998</v>
      </c>
      <c r="F17" s="132">
        <v>44064.759683249991</v>
      </c>
      <c r="G17" s="132">
        <v>44034.441936374991</v>
      </c>
      <c r="H17" s="132">
        <v>44349.50863245895</v>
      </c>
      <c r="I17" s="132">
        <v>44460.456002846811</v>
      </c>
      <c r="J17" s="132">
        <v>44594.663441839373</v>
      </c>
      <c r="K17" s="132">
        <v>44822.8730691046</v>
      </c>
      <c r="L17" s="132">
        <v>44956.695159652649</v>
      </c>
      <c r="M17" s="132">
        <v>45067.62072441788</v>
      </c>
      <c r="N17" s="132">
        <v>45259.465281322176</v>
      </c>
      <c r="O17" s="132">
        <v>45892.27706596045</v>
      </c>
      <c r="P17" s="132">
        <v>46247.207092968478</v>
      </c>
      <c r="Q17" s="132">
        <v>46561.911382125036</v>
      </c>
      <c r="R17" s="132">
        <v>46740.452280100813</v>
      </c>
      <c r="S17" s="132">
        <v>46789.701269409408</v>
      </c>
      <c r="T17" s="132">
        <v>46978.91711532425</v>
      </c>
      <c r="U17" s="132">
        <v>47184.349051488309</v>
      </c>
      <c r="V17" s="132">
        <v>47413.61415720237</v>
      </c>
      <c r="W17" s="132">
        <v>47774.576907664479</v>
      </c>
      <c r="X17" s="132">
        <v>48005.005871409398</v>
      </c>
      <c r="Y17" s="132">
        <v>48212.538309371506</v>
      </c>
      <c r="Z17" s="132">
        <v>48537.13598947267</v>
      </c>
      <c r="AA17" s="132">
        <v>48859.294720432277</v>
      </c>
      <c r="AB17" s="132">
        <v>49092.673798900658</v>
      </c>
      <c r="AC17" s="132">
        <v>49488.459034107458</v>
      </c>
      <c r="AD17" s="132">
        <v>49702.88244373272</v>
      </c>
      <c r="AE17" s="132">
        <v>49774.859059914226</v>
      </c>
      <c r="AF17" s="132">
        <v>49988.669662942615</v>
      </c>
      <c r="AG17" s="132">
        <v>50396.942153714554</v>
      </c>
      <c r="AH17" s="132">
        <v>50651.815384053669</v>
      </c>
      <c r="AI17" s="132">
        <v>50906.923643669354</v>
      </c>
      <c r="AJ17" s="132">
        <v>51339.45870693498</v>
      </c>
      <c r="AK17" s="132">
        <v>51571.808494417797</v>
      </c>
      <c r="AL17" s="132">
        <v>51790.551961539662</v>
      </c>
      <c r="AM17" s="132">
        <v>52179.217216877434</v>
      </c>
      <c r="AN17" s="132">
        <v>696440.77144275245</v>
      </c>
    </row>
    <row r="18" spans="1:40" x14ac:dyDescent="0.2">
      <c r="A18" s="59" t="s">
        <v>1258</v>
      </c>
      <c r="B18" s="59" t="s">
        <v>1259</v>
      </c>
      <c r="C18" s="59" t="str">
        <f t="shared" si="0"/>
        <v>304600</v>
      </c>
      <c r="D18" s="59" t="str">
        <f>IFERROR(VLOOKUP(C18,'UPIS Acct PP to SAP mapping'!$C$6:$F$81,4,FALSE),0)</f>
        <v>BUILDING</v>
      </c>
      <c r="E18" s="132">
        <v>5322910.5400000019</v>
      </c>
      <c r="F18" s="132">
        <v>7097.2140533333359</v>
      </c>
      <c r="G18" s="132">
        <v>7082.6026944444466</v>
      </c>
      <c r="H18" s="132">
        <v>7067.9913355555573</v>
      </c>
      <c r="I18" s="132">
        <v>7053.379976666668</v>
      </c>
      <c r="J18" s="132">
        <v>7038.7686177777787</v>
      </c>
      <c r="K18" s="132">
        <v>7024.1572588888885</v>
      </c>
      <c r="L18" s="132">
        <v>7009.5458999999992</v>
      </c>
      <c r="M18" s="132">
        <v>6994.9345411111099</v>
      </c>
      <c r="N18" s="132">
        <v>6980.3231822222206</v>
      </c>
      <c r="O18" s="132">
        <v>6965.7118233333313</v>
      </c>
      <c r="P18" s="132">
        <v>6951.100464444442</v>
      </c>
      <c r="Q18" s="132">
        <v>6936.4891055555527</v>
      </c>
      <c r="R18" s="132">
        <v>6921.8777466666634</v>
      </c>
      <c r="S18" s="132">
        <v>6907.2663877777741</v>
      </c>
      <c r="T18" s="132">
        <v>6892.6550288888848</v>
      </c>
      <c r="U18" s="132">
        <v>6878.0436699999955</v>
      </c>
      <c r="V18" s="132">
        <v>6863.4323111111062</v>
      </c>
      <c r="W18" s="132">
        <v>6848.8209522222169</v>
      </c>
      <c r="X18" s="132">
        <v>6834.2095933333276</v>
      </c>
      <c r="Y18" s="132">
        <v>6819.5982344444383</v>
      </c>
      <c r="Z18" s="132">
        <v>6804.986875555549</v>
      </c>
      <c r="AA18" s="132">
        <v>6790.3755166666597</v>
      </c>
      <c r="AB18" s="132">
        <v>6775.7641577777695</v>
      </c>
      <c r="AC18" s="132">
        <v>6761.1527988888802</v>
      </c>
      <c r="AD18" s="132">
        <v>6746.5414399999909</v>
      </c>
      <c r="AE18" s="132">
        <v>6731.9300811111016</v>
      </c>
      <c r="AF18" s="132">
        <v>6717.3187222222123</v>
      </c>
      <c r="AG18" s="132">
        <v>6702.707363333323</v>
      </c>
      <c r="AH18" s="132">
        <v>6688.0960044444337</v>
      </c>
      <c r="AI18" s="132">
        <v>6673.4846455555444</v>
      </c>
      <c r="AJ18" s="132">
        <v>6658.8732866666551</v>
      </c>
      <c r="AK18" s="132">
        <v>6644.2619277777658</v>
      </c>
      <c r="AL18" s="132">
        <v>6629.6505688888765</v>
      </c>
      <c r="AM18" s="132">
        <v>6615.0392099999872</v>
      </c>
      <c r="AN18" s="132">
        <v>77101.098533333163</v>
      </c>
    </row>
    <row r="19" spans="1:40" x14ac:dyDescent="0.2">
      <c r="A19" s="59" t="s">
        <v>1258</v>
      </c>
      <c r="B19" s="59" t="s">
        <v>1261</v>
      </c>
      <c r="C19" s="59" t="str">
        <f t="shared" si="0"/>
        <v>304610</v>
      </c>
      <c r="D19" s="59" t="str">
        <f>IFERROR(VLOOKUP(C19,'UPIS Acct PP to SAP mapping'!$C$6:$F$81,4,FALSE),0)</f>
        <v>BUILDING</v>
      </c>
      <c r="E19" s="132">
        <v>0</v>
      </c>
      <c r="F19" s="132">
        <v>0</v>
      </c>
      <c r="G19" s="132">
        <v>0</v>
      </c>
      <c r="H19" s="132">
        <v>0</v>
      </c>
      <c r="I19" s="132">
        <v>0</v>
      </c>
      <c r="J19" s="132">
        <v>0</v>
      </c>
      <c r="K19" s="132">
        <v>0</v>
      </c>
      <c r="L19" s="132">
        <v>0</v>
      </c>
      <c r="M19" s="132">
        <v>0</v>
      </c>
      <c r="N19" s="132">
        <v>0</v>
      </c>
      <c r="O19" s="132">
        <v>0</v>
      </c>
      <c r="P19" s="132">
        <v>0</v>
      </c>
      <c r="Q19" s="132">
        <v>0</v>
      </c>
      <c r="R19" s="132">
        <v>0</v>
      </c>
      <c r="S19" s="132">
        <v>0</v>
      </c>
      <c r="T19" s="132">
        <v>0</v>
      </c>
      <c r="U19" s="132">
        <v>0</v>
      </c>
      <c r="V19" s="132">
        <v>0</v>
      </c>
      <c r="W19" s="132">
        <v>0</v>
      </c>
      <c r="X19" s="132">
        <v>0</v>
      </c>
      <c r="Y19" s="132">
        <v>0</v>
      </c>
      <c r="Z19" s="132">
        <v>0</v>
      </c>
      <c r="AA19" s="132">
        <v>0</v>
      </c>
      <c r="AB19" s="132">
        <v>0</v>
      </c>
      <c r="AC19" s="132">
        <v>0</v>
      </c>
      <c r="AD19" s="132">
        <v>0</v>
      </c>
      <c r="AE19" s="132">
        <v>0</v>
      </c>
      <c r="AF19" s="132">
        <v>0</v>
      </c>
      <c r="AG19" s="132">
        <v>0</v>
      </c>
      <c r="AH19" s="132">
        <v>0</v>
      </c>
      <c r="AI19" s="132">
        <v>0</v>
      </c>
      <c r="AJ19" s="132">
        <v>0</v>
      </c>
      <c r="AK19" s="132">
        <v>0</v>
      </c>
      <c r="AL19" s="132">
        <v>0</v>
      </c>
      <c r="AM19" s="132">
        <v>0</v>
      </c>
      <c r="AN19" s="132">
        <v>0</v>
      </c>
    </row>
    <row r="20" spans="1:40" x14ac:dyDescent="0.2">
      <c r="A20" s="59" t="s">
        <v>1258</v>
      </c>
      <c r="B20" s="59" t="s">
        <v>1263</v>
      </c>
      <c r="C20" s="59" t="str">
        <f t="shared" si="0"/>
        <v>304700</v>
      </c>
      <c r="D20" s="59" t="str">
        <f>IFERROR(VLOOKUP(C20,'UPIS Acct PP to SAP mapping'!$C$6:$F$81,4,FALSE),0)</f>
        <v>BUILDING</v>
      </c>
      <c r="E20" s="132">
        <v>1823845.28</v>
      </c>
      <c r="F20" s="132">
        <v>2887.7550266666667</v>
      </c>
      <c r="G20" s="132">
        <v>2887.1889124305553</v>
      </c>
      <c r="H20" s="132">
        <v>2886.6227981944444</v>
      </c>
      <c r="I20" s="132">
        <v>2886.056683958333</v>
      </c>
      <c r="J20" s="132">
        <v>2885.4905697222216</v>
      </c>
      <c r="K20" s="132">
        <v>2884.9244554861107</v>
      </c>
      <c r="L20" s="132">
        <v>2884.3583412499993</v>
      </c>
      <c r="M20" s="132">
        <v>2883.7922270138884</v>
      </c>
      <c r="N20" s="132">
        <v>2883.226112777777</v>
      </c>
      <c r="O20" s="132">
        <v>2882.6599985416656</v>
      </c>
      <c r="P20" s="132">
        <v>2882.0938843055546</v>
      </c>
      <c r="Q20" s="132">
        <v>2881.5277700694432</v>
      </c>
      <c r="R20" s="132">
        <v>2880.9616558333323</v>
      </c>
      <c r="S20" s="132">
        <v>2880.3955415972209</v>
      </c>
      <c r="T20" s="132">
        <v>2879.8294273611095</v>
      </c>
      <c r="U20" s="132">
        <v>2879.2633131249986</v>
      </c>
      <c r="V20" s="132">
        <v>2878.6971988888872</v>
      </c>
      <c r="W20" s="132">
        <v>2878.1310846527763</v>
      </c>
      <c r="X20" s="132">
        <v>2877.5649704166649</v>
      </c>
      <c r="Y20" s="132">
        <v>2876.9988561805535</v>
      </c>
      <c r="Z20" s="132">
        <v>2876.4327419444426</v>
      </c>
      <c r="AA20" s="132">
        <v>2875.8666277083312</v>
      </c>
      <c r="AB20" s="132">
        <v>2875.3005134722202</v>
      </c>
      <c r="AC20" s="132">
        <v>2874.7343992361089</v>
      </c>
      <c r="AD20" s="132">
        <v>2874.1682849999975</v>
      </c>
      <c r="AE20" s="132">
        <v>2873.6021707638865</v>
      </c>
      <c r="AF20" s="132">
        <v>2873.0360565277751</v>
      </c>
      <c r="AG20" s="132">
        <v>2872.4699422916642</v>
      </c>
      <c r="AH20" s="132">
        <v>2871.9038280555528</v>
      </c>
      <c r="AI20" s="132">
        <v>2871.3377138194414</v>
      </c>
      <c r="AJ20" s="132">
        <v>2870.7715995833305</v>
      </c>
      <c r="AK20" s="132">
        <v>2870.2054853472191</v>
      </c>
      <c r="AL20" s="132">
        <v>2869.6393711111077</v>
      </c>
      <c r="AM20" s="132">
        <v>2869.0732568749968</v>
      </c>
      <c r="AN20" s="132">
        <v>34340.565261666627</v>
      </c>
    </row>
    <row r="21" spans="1:40" x14ac:dyDescent="0.2">
      <c r="A21" s="59" t="s">
        <v>1258</v>
      </c>
      <c r="B21" s="59" t="s">
        <v>1265</v>
      </c>
      <c r="C21" s="59" t="str">
        <f t="shared" si="0"/>
        <v>304800</v>
      </c>
      <c r="D21" s="59" t="str">
        <f>IFERROR(VLOOKUP(C21,'UPIS Acct PP to SAP mapping'!$C$6:$F$81,4,FALSE),0)</f>
        <v>BUILDING</v>
      </c>
      <c r="E21" s="132">
        <v>1180333.25</v>
      </c>
      <c r="F21" s="132">
        <v>5459.0412812499999</v>
      </c>
      <c r="G21" s="132">
        <v>5455.7037129513892</v>
      </c>
      <c r="H21" s="132">
        <v>5452.3661446527785</v>
      </c>
      <c r="I21" s="132">
        <v>5449.0285763541679</v>
      </c>
      <c r="J21" s="132">
        <v>5445.6910080555563</v>
      </c>
      <c r="K21" s="132">
        <v>5442.3534397569456</v>
      </c>
      <c r="L21" s="132">
        <v>5439.0158714583349</v>
      </c>
      <c r="M21" s="132">
        <v>5435.6783031597242</v>
      </c>
      <c r="N21" s="132">
        <v>5432.3407348611136</v>
      </c>
      <c r="O21" s="132">
        <v>5429.0031665625029</v>
      </c>
      <c r="P21" s="132">
        <v>5425.6655982638922</v>
      </c>
      <c r="Q21" s="132">
        <v>5422.3280299652815</v>
      </c>
      <c r="R21" s="132">
        <v>5418.9904616666709</v>
      </c>
      <c r="S21" s="132">
        <v>5415.6528933680593</v>
      </c>
      <c r="T21" s="132">
        <v>5412.3153250694486</v>
      </c>
      <c r="U21" s="132">
        <v>5408.9777567708379</v>
      </c>
      <c r="V21" s="132">
        <v>5405.6401884722272</v>
      </c>
      <c r="W21" s="132">
        <v>5402.3026201736166</v>
      </c>
      <c r="X21" s="132">
        <v>5398.9650518750059</v>
      </c>
      <c r="Y21" s="132">
        <v>5395.6274835763952</v>
      </c>
      <c r="Z21" s="132">
        <v>5392.2899152777845</v>
      </c>
      <c r="AA21" s="132">
        <v>5388.9523469791739</v>
      </c>
      <c r="AB21" s="132">
        <v>5385.6147786805632</v>
      </c>
      <c r="AC21" s="132">
        <v>5382.2772103819516</v>
      </c>
      <c r="AD21" s="132">
        <v>5378.9396420833409</v>
      </c>
      <c r="AE21" s="132">
        <v>5375.6020737847302</v>
      </c>
      <c r="AF21" s="132">
        <v>5372.2645054861196</v>
      </c>
      <c r="AG21" s="132">
        <v>5368.9269371875089</v>
      </c>
      <c r="AH21" s="132">
        <v>5365.5893688888982</v>
      </c>
      <c r="AI21" s="132">
        <v>5362.2518005902875</v>
      </c>
      <c r="AJ21" s="132">
        <v>5358.9142322916769</v>
      </c>
      <c r="AK21" s="132">
        <v>5355.5766639930662</v>
      </c>
      <c r="AL21" s="132">
        <v>5352.2390956944555</v>
      </c>
      <c r="AM21" s="132">
        <v>5348.9015273958439</v>
      </c>
      <c r="AN21" s="132">
        <v>63666.157674166803</v>
      </c>
    </row>
    <row r="22" spans="1:40" x14ac:dyDescent="0.2">
      <c r="A22" s="59" t="s">
        <v>1270</v>
      </c>
      <c r="B22" s="59" t="s">
        <v>1267</v>
      </c>
      <c r="C22" s="59" t="str">
        <f t="shared" si="0"/>
        <v>305000</v>
      </c>
      <c r="D22" s="59" t="str">
        <f>IFERROR(VLOOKUP(C22,'UPIS Acct PP to SAP mapping'!$C$6:$F$81,4,FALSE),0)</f>
        <v>WATER</v>
      </c>
      <c r="E22" s="132">
        <v>819259.9800000001</v>
      </c>
      <c r="F22" s="132">
        <v>894.35881150000023</v>
      </c>
      <c r="G22" s="132">
        <v>894.35881150000023</v>
      </c>
      <c r="H22" s="132">
        <v>894.35881150000023</v>
      </c>
      <c r="I22" s="132">
        <v>894.35881150000023</v>
      </c>
      <c r="J22" s="132">
        <v>894.35881150000023</v>
      </c>
      <c r="K22" s="132">
        <v>894.35881150000023</v>
      </c>
      <c r="L22" s="132">
        <v>894.35881150000023</v>
      </c>
      <c r="M22" s="132">
        <v>894.35881150000023</v>
      </c>
      <c r="N22" s="132">
        <v>894.35881150000023</v>
      </c>
      <c r="O22" s="132">
        <v>894.35881150000023</v>
      </c>
      <c r="P22" s="132">
        <v>894.35881150000023</v>
      </c>
      <c r="Q22" s="132">
        <v>894.35881150000023</v>
      </c>
      <c r="R22" s="132">
        <v>894.35881150000023</v>
      </c>
      <c r="S22" s="132">
        <v>894.35881150000023</v>
      </c>
      <c r="T22" s="132">
        <v>894.35881150000023</v>
      </c>
      <c r="U22" s="132">
        <v>894.35881150000023</v>
      </c>
      <c r="V22" s="132">
        <v>894.35881150000023</v>
      </c>
      <c r="W22" s="132">
        <v>894.35881150000023</v>
      </c>
      <c r="X22" s="132">
        <v>894.35881150000023</v>
      </c>
      <c r="Y22" s="132">
        <v>894.35881150000023</v>
      </c>
      <c r="Z22" s="132">
        <v>894.35881150000023</v>
      </c>
      <c r="AA22" s="132">
        <v>894.35881150000023</v>
      </c>
      <c r="AB22" s="132">
        <v>894.35881150000023</v>
      </c>
      <c r="AC22" s="132">
        <v>894.35881150000023</v>
      </c>
      <c r="AD22" s="132">
        <v>894.35881150000023</v>
      </c>
      <c r="AE22" s="132">
        <v>894.35881150000023</v>
      </c>
      <c r="AF22" s="132">
        <v>894.35881150000023</v>
      </c>
      <c r="AG22" s="132">
        <v>894.35881150000023</v>
      </c>
      <c r="AH22" s="132">
        <v>894.35881150000023</v>
      </c>
      <c r="AI22" s="132">
        <v>894.35881150000023</v>
      </c>
      <c r="AJ22" s="132">
        <v>894.35881150000023</v>
      </c>
      <c r="AK22" s="132">
        <v>894.35881150000023</v>
      </c>
      <c r="AL22" s="132">
        <v>894.35881150000023</v>
      </c>
      <c r="AM22" s="132">
        <v>894.35881150000023</v>
      </c>
      <c r="AN22" s="132">
        <v>10732.305738000001</v>
      </c>
    </row>
    <row r="23" spans="1:40" x14ac:dyDescent="0.2">
      <c r="A23" s="59" t="s">
        <v>1274</v>
      </c>
      <c r="B23" s="59" t="s">
        <v>1271</v>
      </c>
      <c r="C23" s="59" t="str">
        <f t="shared" si="0"/>
        <v>306000</v>
      </c>
      <c r="D23" s="59" t="str">
        <f>IFERROR(VLOOKUP(C23,'UPIS Acct PP to SAP mapping'!$C$6:$F$81,4,FALSE),0)</f>
        <v>WATER</v>
      </c>
      <c r="E23" s="132">
        <v>1679930.5599999998</v>
      </c>
      <c r="F23" s="132">
        <v>2239.9074133333329</v>
      </c>
      <c r="G23" s="132">
        <v>2239.9074133333329</v>
      </c>
      <c r="H23" s="132">
        <v>2239.9074133333329</v>
      </c>
      <c r="I23" s="132">
        <v>2239.9074133333329</v>
      </c>
      <c r="J23" s="132">
        <v>2239.9074133333329</v>
      </c>
      <c r="K23" s="132">
        <v>2239.9074133333329</v>
      </c>
      <c r="L23" s="132">
        <v>2239.9074133333329</v>
      </c>
      <c r="M23" s="132">
        <v>2239.9074133333329</v>
      </c>
      <c r="N23" s="132">
        <v>2239.9074133333329</v>
      </c>
      <c r="O23" s="132">
        <v>2239.9074133333329</v>
      </c>
      <c r="P23" s="132">
        <v>2239.9074133333329</v>
      </c>
      <c r="Q23" s="132">
        <v>2239.9074133333329</v>
      </c>
      <c r="R23" s="132">
        <v>2239.9074133333329</v>
      </c>
      <c r="S23" s="132">
        <v>2239.9074133333329</v>
      </c>
      <c r="T23" s="132">
        <v>2239.9074133333329</v>
      </c>
      <c r="U23" s="132">
        <v>2239.9074133333329</v>
      </c>
      <c r="V23" s="132">
        <v>2239.9074133333329</v>
      </c>
      <c r="W23" s="132">
        <v>2239.9074133333329</v>
      </c>
      <c r="X23" s="132">
        <v>2239.9074133333329</v>
      </c>
      <c r="Y23" s="132">
        <v>2239.9074133333329</v>
      </c>
      <c r="Z23" s="132">
        <v>2239.9074133333329</v>
      </c>
      <c r="AA23" s="132">
        <v>2239.9074133333329</v>
      </c>
      <c r="AB23" s="132">
        <v>2239.9074133333329</v>
      </c>
      <c r="AC23" s="132">
        <v>2239.9074133333329</v>
      </c>
      <c r="AD23" s="132">
        <v>2239.9074133333329</v>
      </c>
      <c r="AE23" s="132">
        <v>2239.9074133333329</v>
      </c>
      <c r="AF23" s="132">
        <v>2239.9074133333329</v>
      </c>
      <c r="AG23" s="132">
        <v>2239.9074133333329</v>
      </c>
      <c r="AH23" s="132">
        <v>2239.9074133333329</v>
      </c>
      <c r="AI23" s="132">
        <v>2239.9074133333329</v>
      </c>
      <c r="AJ23" s="132">
        <v>2239.9074133333329</v>
      </c>
      <c r="AK23" s="132">
        <v>2239.9074133333329</v>
      </c>
      <c r="AL23" s="132">
        <v>2239.9074133333329</v>
      </c>
      <c r="AM23" s="132">
        <v>2239.9074133333329</v>
      </c>
      <c r="AN23" s="132">
        <v>26878.888959999997</v>
      </c>
    </row>
    <row r="24" spans="1:40" x14ac:dyDescent="0.2">
      <c r="A24" s="59" t="s">
        <v>1278</v>
      </c>
      <c r="B24" s="59" t="s">
        <v>1275</v>
      </c>
      <c r="C24" s="59" t="str">
        <f t="shared" si="0"/>
        <v>309000</v>
      </c>
      <c r="D24" s="59" t="str">
        <f>IFERROR(VLOOKUP(C24,'UPIS Acct PP to SAP mapping'!$C$6:$F$81,4,FALSE),0)</f>
        <v>WATER</v>
      </c>
      <c r="E24" s="132">
        <v>18618475.289999995</v>
      </c>
      <c r="F24" s="132">
        <v>17532.397564749997</v>
      </c>
      <c r="G24" s="132">
        <v>17532.397564749997</v>
      </c>
      <c r="H24" s="132">
        <v>17532.397564749997</v>
      </c>
      <c r="I24" s="132">
        <v>17532.397564749997</v>
      </c>
      <c r="J24" s="132">
        <v>17532.397564749997</v>
      </c>
      <c r="K24" s="132">
        <v>17532.397564749997</v>
      </c>
      <c r="L24" s="132">
        <v>17532.397564749997</v>
      </c>
      <c r="M24" s="132">
        <v>17532.397564749997</v>
      </c>
      <c r="N24" s="132">
        <v>17532.397564749997</v>
      </c>
      <c r="O24" s="132">
        <v>17532.397564749997</v>
      </c>
      <c r="P24" s="132">
        <v>17532.397564749997</v>
      </c>
      <c r="Q24" s="132">
        <v>17532.397564749997</v>
      </c>
      <c r="R24" s="132">
        <v>17532.397564749997</v>
      </c>
      <c r="S24" s="132">
        <v>17532.397564749997</v>
      </c>
      <c r="T24" s="132">
        <v>17532.397564749997</v>
      </c>
      <c r="U24" s="132">
        <v>17532.397564749997</v>
      </c>
      <c r="V24" s="132">
        <v>17532.397564749997</v>
      </c>
      <c r="W24" s="132">
        <v>17532.397564749997</v>
      </c>
      <c r="X24" s="132">
        <v>17532.397564749997</v>
      </c>
      <c r="Y24" s="132">
        <v>17532.397564749997</v>
      </c>
      <c r="Z24" s="132">
        <v>17532.397564749997</v>
      </c>
      <c r="AA24" s="132">
        <v>17532.397564749997</v>
      </c>
      <c r="AB24" s="132">
        <v>17517.976255731504</v>
      </c>
      <c r="AC24" s="132">
        <v>17517.320741685209</v>
      </c>
      <c r="AD24" s="132">
        <v>17516.665227638914</v>
      </c>
      <c r="AE24" s="132">
        <v>17516.009713592619</v>
      </c>
      <c r="AF24" s="132">
        <v>17515.354199546324</v>
      </c>
      <c r="AG24" s="132">
        <v>17514.698685500029</v>
      </c>
      <c r="AH24" s="132">
        <v>17514.043171453734</v>
      </c>
      <c r="AI24" s="132">
        <v>17513.387657407438</v>
      </c>
      <c r="AJ24" s="132">
        <v>17512.732143361143</v>
      </c>
      <c r="AK24" s="132">
        <v>17512.076629314848</v>
      </c>
      <c r="AL24" s="132">
        <v>17511.421115268553</v>
      </c>
      <c r="AM24" s="132">
        <v>17510.765601222258</v>
      </c>
      <c r="AN24" s="132">
        <v>210026.92702344491</v>
      </c>
    </row>
    <row r="25" spans="1:40" x14ac:dyDescent="0.2">
      <c r="A25" s="59" t="s">
        <v>1282</v>
      </c>
      <c r="B25" s="59" t="s">
        <v>1279</v>
      </c>
      <c r="C25" s="59" t="str">
        <f t="shared" si="0"/>
        <v>310000</v>
      </c>
      <c r="D25" s="59" t="str">
        <f>IFERROR(VLOOKUP(C25,'UPIS Acct PP to SAP mapping'!$C$6:$F$81,4,FALSE),0)</f>
        <v>WATER</v>
      </c>
      <c r="E25" s="132">
        <v>5678201.46</v>
      </c>
      <c r="F25" s="132">
        <v>14574.050414000001</v>
      </c>
      <c r="G25" s="132">
        <v>14572.26370314815</v>
      </c>
      <c r="H25" s="132">
        <v>14570.476992296299</v>
      </c>
      <c r="I25" s="132">
        <v>14568.690281444447</v>
      </c>
      <c r="J25" s="132">
        <v>14566.903570592596</v>
      </c>
      <c r="K25" s="132">
        <v>14565.116859740745</v>
      </c>
      <c r="L25" s="132">
        <v>14563.330148888894</v>
      </c>
      <c r="M25" s="132">
        <v>14561.543438037043</v>
      </c>
      <c r="N25" s="132">
        <v>14559.756727185193</v>
      </c>
      <c r="O25" s="132">
        <v>15243.839612283342</v>
      </c>
      <c r="P25" s="132">
        <v>15242.052901431491</v>
      </c>
      <c r="Q25" s="132">
        <v>15240.266190579639</v>
      </c>
      <c r="R25" s="132">
        <v>15238.479479727788</v>
      </c>
      <c r="S25" s="132">
        <v>15236.692768875937</v>
      </c>
      <c r="T25" s="132">
        <v>15234.906058024086</v>
      </c>
      <c r="U25" s="132">
        <v>15233.119347172234</v>
      </c>
      <c r="V25" s="132">
        <v>15231.332636320385</v>
      </c>
      <c r="W25" s="132">
        <v>15229.545925468534</v>
      </c>
      <c r="X25" s="132">
        <v>15227.759214616683</v>
      </c>
      <c r="Y25" s="132">
        <v>15225.972503764831</v>
      </c>
      <c r="Z25" s="132">
        <v>15224.18579291298</v>
      </c>
      <c r="AA25" s="132">
        <v>15222.399082061129</v>
      </c>
      <c r="AB25" s="132">
        <v>15259.920009950001</v>
      </c>
      <c r="AC25" s="132">
        <v>15259.920009950001</v>
      </c>
      <c r="AD25" s="132">
        <v>15259.920009950001</v>
      </c>
      <c r="AE25" s="132">
        <v>15259.920009950001</v>
      </c>
      <c r="AF25" s="132">
        <v>15259.920009950001</v>
      </c>
      <c r="AG25" s="132">
        <v>17290.490949731629</v>
      </c>
      <c r="AH25" s="132">
        <v>17542.968434606628</v>
      </c>
      <c r="AI25" s="132">
        <v>17795.44591948163</v>
      </c>
      <c r="AJ25" s="132">
        <v>18037.47187288163</v>
      </c>
      <c r="AK25" s="132">
        <v>18037.47187288163</v>
      </c>
      <c r="AL25" s="132">
        <v>18037.47187288163</v>
      </c>
      <c r="AM25" s="132">
        <v>18037.47187288163</v>
      </c>
      <c r="AN25" s="132">
        <v>216479.14477357958</v>
      </c>
    </row>
    <row r="26" spans="1:40" x14ac:dyDescent="0.2">
      <c r="A26" s="127">
        <v>10131100</v>
      </c>
      <c r="B26" s="59" t="s">
        <v>1283</v>
      </c>
      <c r="C26" s="59" t="str">
        <f t="shared" si="0"/>
        <v>311000</v>
      </c>
      <c r="D26" s="59" t="str">
        <f>IFERROR(VLOOKUP(C26,'UPIS Acct PP to SAP mapping'!$C$6:$F$81,4,FALSE),0)</f>
        <v>WATER</v>
      </c>
      <c r="E26" s="132">
        <v>0</v>
      </c>
      <c r="F26" s="132">
        <v>0</v>
      </c>
      <c r="G26" s="132">
        <v>0</v>
      </c>
      <c r="H26" s="132">
        <v>0</v>
      </c>
      <c r="I26" s="132">
        <v>0</v>
      </c>
      <c r="J26" s="132">
        <v>0</v>
      </c>
      <c r="K26" s="132">
        <v>0</v>
      </c>
      <c r="L26" s="132">
        <v>0</v>
      </c>
      <c r="M26" s="132">
        <v>0</v>
      </c>
      <c r="N26" s="132">
        <v>0</v>
      </c>
      <c r="O26" s="132">
        <v>0</v>
      </c>
      <c r="P26" s="132">
        <v>0</v>
      </c>
      <c r="Q26" s="132">
        <v>0</v>
      </c>
      <c r="R26" s="132">
        <v>0</v>
      </c>
      <c r="S26" s="132">
        <v>0</v>
      </c>
      <c r="T26" s="132">
        <v>0</v>
      </c>
      <c r="U26" s="132">
        <v>0</v>
      </c>
      <c r="V26" s="132">
        <v>0</v>
      </c>
      <c r="W26" s="132">
        <v>0</v>
      </c>
      <c r="X26" s="132">
        <v>0</v>
      </c>
      <c r="Y26" s="132">
        <v>0</v>
      </c>
      <c r="Z26" s="132">
        <v>0</v>
      </c>
      <c r="AA26" s="132">
        <v>0</v>
      </c>
      <c r="AB26" s="132">
        <v>0</v>
      </c>
      <c r="AC26" s="132">
        <v>0</v>
      </c>
      <c r="AD26" s="132">
        <v>0</v>
      </c>
      <c r="AE26" s="132">
        <v>0</v>
      </c>
      <c r="AF26" s="132">
        <v>0</v>
      </c>
      <c r="AG26" s="132">
        <v>0</v>
      </c>
      <c r="AH26" s="132">
        <v>0</v>
      </c>
      <c r="AI26" s="132">
        <v>0</v>
      </c>
      <c r="AJ26" s="132">
        <v>0</v>
      </c>
      <c r="AK26" s="132">
        <v>0</v>
      </c>
      <c r="AL26" s="132">
        <v>0</v>
      </c>
      <c r="AM26" s="132">
        <v>0</v>
      </c>
      <c r="AN26" s="132">
        <v>0</v>
      </c>
    </row>
    <row r="27" spans="1:40" x14ac:dyDescent="0.2">
      <c r="A27" s="59" t="s">
        <v>1288</v>
      </c>
      <c r="B27" s="59" t="s">
        <v>1285</v>
      </c>
      <c r="C27" s="59" t="str">
        <f t="shared" si="0"/>
        <v>311200</v>
      </c>
      <c r="D27" s="59" t="str">
        <f>IFERROR(VLOOKUP(C27,'UPIS Acct PP to SAP mapping'!$C$6:$F$81,4,FALSE),0)</f>
        <v>WATER</v>
      </c>
      <c r="E27" s="132">
        <v>22342901.459999993</v>
      </c>
      <c r="F27" s="132">
        <v>56974.398722999984</v>
      </c>
      <c r="G27" s="132">
        <v>57118.050958641652</v>
      </c>
      <c r="H27" s="132">
        <v>60992.0782109836</v>
      </c>
      <c r="I27" s="132">
        <v>61008.929157032457</v>
      </c>
      <c r="J27" s="132">
        <v>61103.024239721453</v>
      </c>
      <c r="K27" s="132">
        <v>62440.705324215276</v>
      </c>
      <c r="L27" s="132">
        <v>62631.7426766586</v>
      </c>
      <c r="M27" s="132">
        <v>62726.734279101933</v>
      </c>
      <c r="N27" s="132">
        <v>63673.072641520259</v>
      </c>
      <c r="O27" s="132">
        <v>63765.644279890781</v>
      </c>
      <c r="P27" s="132">
        <v>63845.9253570398</v>
      </c>
      <c r="Q27" s="132">
        <v>63881.685167958356</v>
      </c>
      <c r="R27" s="132">
        <v>63888.592393079241</v>
      </c>
      <c r="S27" s="132">
        <v>63898.664800123282</v>
      </c>
      <c r="T27" s="132">
        <v>63910.268341121722</v>
      </c>
      <c r="U27" s="132">
        <v>63931.477943284066</v>
      </c>
      <c r="V27" s="132">
        <v>64028.491672254648</v>
      </c>
      <c r="W27" s="132">
        <v>64223.712740299081</v>
      </c>
      <c r="X27" s="132">
        <v>77346.074308018186</v>
      </c>
      <c r="Y27" s="132">
        <v>79606.448975144624</v>
      </c>
      <c r="Z27" s="132">
        <v>89194.473567105102</v>
      </c>
      <c r="AA27" s="132">
        <v>89993.789828637789</v>
      </c>
      <c r="AB27" s="132">
        <v>93111.176069646724</v>
      </c>
      <c r="AC27" s="132">
        <v>93169.144383898063</v>
      </c>
      <c r="AD27" s="132">
        <v>93199.680877251711</v>
      </c>
      <c r="AE27" s="132">
        <v>93281.522097836598</v>
      </c>
      <c r="AF27" s="132">
        <v>93377.285125977738</v>
      </c>
      <c r="AG27" s="132">
        <v>93501.768844482838</v>
      </c>
      <c r="AH27" s="132">
        <v>93695.812355105445</v>
      </c>
      <c r="AI27" s="132">
        <v>94089.362475283036</v>
      </c>
      <c r="AJ27" s="132">
        <v>94489.053475010456</v>
      </c>
      <c r="AK27" s="132">
        <v>94749.914704066119</v>
      </c>
      <c r="AL27" s="132">
        <v>95009.328895785045</v>
      </c>
      <c r="AM27" s="132">
        <v>95043.515215159787</v>
      </c>
      <c r="AN27" s="132">
        <v>1448628.7196085188</v>
      </c>
    </row>
    <row r="28" spans="1:40" x14ac:dyDescent="0.2">
      <c r="A28" s="59" t="s">
        <v>1291</v>
      </c>
      <c r="B28" s="59" t="s">
        <v>1289</v>
      </c>
      <c r="C28" s="59" t="str">
        <f t="shared" si="0"/>
        <v>311300</v>
      </c>
      <c r="D28" s="59" t="str">
        <f>IFERROR(VLOOKUP(C28,'UPIS Acct PP to SAP mapping'!$C$6:$F$81,4,FALSE),0)</f>
        <v>WATER</v>
      </c>
      <c r="E28" s="132">
        <v>349963.61</v>
      </c>
      <c r="F28" s="132">
        <v>1014.8944690000001</v>
      </c>
      <c r="G28" s="132">
        <v>1014.8944690000001</v>
      </c>
      <c r="H28" s="132">
        <v>1014.8944690000001</v>
      </c>
      <c r="I28" s="132">
        <v>1014.8944690000001</v>
      </c>
      <c r="J28" s="132">
        <v>1014.8944690000001</v>
      </c>
      <c r="K28" s="132">
        <v>1014.8944690000001</v>
      </c>
      <c r="L28" s="132">
        <v>1014.8944690000001</v>
      </c>
      <c r="M28" s="132">
        <v>1014.8944690000001</v>
      </c>
      <c r="N28" s="132">
        <v>1014.8944690000001</v>
      </c>
      <c r="O28" s="132">
        <v>1014.8944690000001</v>
      </c>
      <c r="P28" s="132">
        <v>1014.8944690000001</v>
      </c>
      <c r="Q28" s="132">
        <v>1014.8944690000001</v>
      </c>
      <c r="R28" s="132">
        <v>1014.8944690000001</v>
      </c>
      <c r="S28" s="132">
        <v>1014.8944690000001</v>
      </c>
      <c r="T28" s="132">
        <v>1014.8944690000001</v>
      </c>
      <c r="U28" s="132">
        <v>1014.8944690000001</v>
      </c>
      <c r="V28" s="132">
        <v>1014.8944690000001</v>
      </c>
      <c r="W28" s="132">
        <v>1014.8944690000001</v>
      </c>
      <c r="X28" s="132">
        <v>1014.8944690000001</v>
      </c>
      <c r="Y28" s="132">
        <v>1014.8944690000001</v>
      </c>
      <c r="Z28" s="132">
        <v>1014.8944690000001</v>
      </c>
      <c r="AA28" s="132">
        <v>1014.8944690000001</v>
      </c>
      <c r="AB28" s="132">
        <v>1014.8944690000001</v>
      </c>
      <c r="AC28" s="132">
        <v>1014.8944690000001</v>
      </c>
      <c r="AD28" s="132">
        <v>1014.8944690000001</v>
      </c>
      <c r="AE28" s="132">
        <v>1014.8944690000001</v>
      </c>
      <c r="AF28" s="132">
        <v>1014.8944690000001</v>
      </c>
      <c r="AG28" s="132">
        <v>1014.8944690000001</v>
      </c>
      <c r="AH28" s="132">
        <v>1014.8944690000001</v>
      </c>
      <c r="AI28" s="132">
        <v>1014.8944690000001</v>
      </c>
      <c r="AJ28" s="132">
        <v>1014.8944690000001</v>
      </c>
      <c r="AK28" s="132">
        <v>1014.8944690000001</v>
      </c>
      <c r="AL28" s="132">
        <v>1014.8944690000001</v>
      </c>
      <c r="AM28" s="132">
        <v>1014.8944690000001</v>
      </c>
      <c r="AN28" s="132">
        <v>12178.733628000002</v>
      </c>
    </row>
    <row r="29" spans="1:40" x14ac:dyDescent="0.2">
      <c r="A29" s="59" t="s">
        <v>1294</v>
      </c>
      <c r="B29" s="59" t="s">
        <v>1292</v>
      </c>
      <c r="C29" s="59" t="str">
        <f t="shared" si="0"/>
        <v>311400</v>
      </c>
      <c r="D29" s="59" t="str">
        <f>IFERROR(VLOOKUP(C29,'UPIS Acct PP to SAP mapping'!$C$6:$F$81,4,FALSE),0)</f>
        <v>WATER</v>
      </c>
      <c r="E29" s="132">
        <v>1015.16</v>
      </c>
      <c r="F29" s="132">
        <v>0</v>
      </c>
      <c r="G29" s="132">
        <v>0</v>
      </c>
      <c r="H29" s="132">
        <v>0</v>
      </c>
      <c r="I29" s="132">
        <v>0</v>
      </c>
      <c r="J29" s="132">
        <v>0</v>
      </c>
      <c r="K29" s="132">
        <v>0</v>
      </c>
      <c r="L29" s="132">
        <v>0</v>
      </c>
      <c r="M29" s="132">
        <v>0</v>
      </c>
      <c r="N29" s="132">
        <v>0</v>
      </c>
      <c r="O29" s="132">
        <v>0</v>
      </c>
      <c r="P29" s="132">
        <v>0</v>
      </c>
      <c r="Q29" s="132">
        <v>0</v>
      </c>
      <c r="R29" s="132">
        <v>0</v>
      </c>
      <c r="S29" s="132">
        <v>0</v>
      </c>
      <c r="T29" s="132">
        <v>0</v>
      </c>
      <c r="U29" s="132">
        <v>0</v>
      </c>
      <c r="V29" s="132">
        <v>0</v>
      </c>
      <c r="W29" s="132">
        <v>0</v>
      </c>
      <c r="X29" s="132">
        <v>0</v>
      </c>
      <c r="Y29" s="132">
        <v>0</v>
      </c>
      <c r="Z29" s="132">
        <v>0</v>
      </c>
      <c r="AA29" s="132">
        <v>0</v>
      </c>
      <c r="AB29" s="132">
        <v>0</v>
      </c>
      <c r="AC29" s="132">
        <v>0</v>
      </c>
      <c r="AD29" s="132">
        <v>0</v>
      </c>
      <c r="AE29" s="132">
        <v>0</v>
      </c>
      <c r="AF29" s="132">
        <v>0</v>
      </c>
      <c r="AG29" s="132">
        <v>0</v>
      </c>
      <c r="AH29" s="132">
        <v>0</v>
      </c>
      <c r="AI29" s="132">
        <v>0</v>
      </c>
      <c r="AJ29" s="132">
        <v>0</v>
      </c>
      <c r="AK29" s="132">
        <v>0</v>
      </c>
      <c r="AL29" s="132">
        <v>0</v>
      </c>
      <c r="AM29" s="132">
        <v>0</v>
      </c>
      <c r="AN29" s="132">
        <v>0</v>
      </c>
    </row>
    <row r="30" spans="1:40" x14ac:dyDescent="0.2">
      <c r="A30" s="59" t="s">
        <v>1850</v>
      </c>
      <c r="B30" s="59" t="s">
        <v>1295</v>
      </c>
      <c r="C30" s="59" t="str">
        <f t="shared" si="0"/>
        <v>311500</v>
      </c>
      <c r="D30" s="59" t="str">
        <f>IFERROR(VLOOKUP(C30,'UPIS Acct PP to SAP mapping'!$C$6:$F$81,4,FALSE),0)</f>
        <v>WATER</v>
      </c>
      <c r="E30" s="132">
        <v>0</v>
      </c>
      <c r="F30" s="132">
        <v>0</v>
      </c>
      <c r="G30" s="132">
        <v>0</v>
      </c>
      <c r="H30" s="132">
        <v>0</v>
      </c>
      <c r="I30" s="132">
        <v>0</v>
      </c>
      <c r="J30" s="132">
        <v>0</v>
      </c>
      <c r="K30" s="132">
        <v>0</v>
      </c>
      <c r="L30" s="132">
        <v>0</v>
      </c>
      <c r="M30" s="132">
        <v>0</v>
      </c>
      <c r="N30" s="132">
        <v>0</v>
      </c>
      <c r="O30" s="132">
        <v>0</v>
      </c>
      <c r="P30" s="132">
        <v>0</v>
      </c>
      <c r="Q30" s="132">
        <v>0</v>
      </c>
      <c r="R30" s="132">
        <v>0</v>
      </c>
      <c r="S30" s="132">
        <v>0</v>
      </c>
      <c r="T30" s="132">
        <v>0</v>
      </c>
      <c r="U30" s="132">
        <v>0</v>
      </c>
      <c r="V30" s="132">
        <v>0</v>
      </c>
      <c r="W30" s="132">
        <v>0</v>
      </c>
      <c r="X30" s="132">
        <v>0</v>
      </c>
      <c r="Y30" s="132">
        <v>0</v>
      </c>
      <c r="Z30" s="132">
        <v>0</v>
      </c>
      <c r="AA30" s="132">
        <v>0</v>
      </c>
      <c r="AB30" s="132">
        <v>0</v>
      </c>
      <c r="AC30" s="132">
        <v>0</v>
      </c>
      <c r="AD30" s="132">
        <v>0</v>
      </c>
      <c r="AE30" s="132">
        <v>0</v>
      </c>
      <c r="AF30" s="132">
        <v>0</v>
      </c>
      <c r="AG30" s="132">
        <v>0</v>
      </c>
      <c r="AH30" s="132">
        <v>0</v>
      </c>
      <c r="AI30" s="132">
        <v>0</v>
      </c>
      <c r="AJ30" s="132">
        <v>0</v>
      </c>
      <c r="AK30" s="132">
        <v>0</v>
      </c>
      <c r="AL30" s="132">
        <v>0</v>
      </c>
      <c r="AM30" s="132">
        <v>0</v>
      </c>
      <c r="AN30" s="132">
        <v>0</v>
      </c>
    </row>
    <row r="31" spans="1:40" x14ac:dyDescent="0.2">
      <c r="A31" s="59" t="s">
        <v>1299</v>
      </c>
      <c r="B31" s="59" t="s">
        <v>1297</v>
      </c>
      <c r="C31" s="59" t="str">
        <f t="shared" si="0"/>
        <v>311520</v>
      </c>
      <c r="D31" s="59" t="str">
        <f>IFERROR(VLOOKUP(C31,'UPIS Acct PP to SAP mapping'!$C$6:$F$81,4,FALSE),0)</f>
        <v>WATER</v>
      </c>
      <c r="E31" s="132">
        <v>17242414.74000001</v>
      </c>
      <c r="F31" s="132">
        <v>37645.938849000027</v>
      </c>
      <c r="G31" s="132">
        <v>37643.410003166689</v>
      </c>
      <c r="H31" s="132">
        <v>37640.881157333359</v>
      </c>
      <c r="I31" s="132">
        <v>37638.352311500028</v>
      </c>
      <c r="J31" s="132">
        <v>37635.82346566669</v>
      </c>
      <c r="K31" s="132">
        <v>37633.294619833359</v>
      </c>
      <c r="L31" s="132">
        <v>37630.765774000021</v>
      </c>
      <c r="M31" s="132">
        <v>37628.236928166691</v>
      </c>
      <c r="N31" s="132">
        <v>37625.70808233336</v>
      </c>
      <c r="O31" s="132">
        <v>37623.179236500022</v>
      </c>
      <c r="P31" s="132">
        <v>37620.650390666691</v>
      </c>
      <c r="Q31" s="132">
        <v>37618.121544833361</v>
      </c>
      <c r="R31" s="132">
        <v>37615.592699000023</v>
      </c>
      <c r="S31" s="132">
        <v>37613.063853166692</v>
      </c>
      <c r="T31" s="132">
        <v>37610.535007333361</v>
      </c>
      <c r="U31" s="132">
        <v>37608.006161500023</v>
      </c>
      <c r="V31" s="132">
        <v>37605.477315666692</v>
      </c>
      <c r="W31" s="132">
        <v>37602.948469833362</v>
      </c>
      <c r="X31" s="132">
        <v>37600.419624000024</v>
      </c>
      <c r="Y31" s="132">
        <v>37597.890778166693</v>
      </c>
      <c r="Z31" s="132">
        <v>37595.361932333355</v>
      </c>
      <c r="AA31" s="132">
        <v>37592.833086500024</v>
      </c>
      <c r="AB31" s="132">
        <v>38749.438592833358</v>
      </c>
      <c r="AC31" s="132">
        <v>38746.909747000027</v>
      </c>
      <c r="AD31" s="132">
        <v>38744.380901166689</v>
      </c>
      <c r="AE31" s="132">
        <v>38741.852055333358</v>
      </c>
      <c r="AF31" s="132">
        <v>38739.323209500028</v>
      </c>
      <c r="AG31" s="132">
        <v>38736.79436366669</v>
      </c>
      <c r="AH31" s="132">
        <v>38734.265517833359</v>
      </c>
      <c r="AI31" s="132">
        <v>38731.736672000028</v>
      </c>
      <c r="AJ31" s="132">
        <v>38729.20782616669</v>
      </c>
      <c r="AK31" s="132">
        <v>38726.67898033336</v>
      </c>
      <c r="AL31" s="132">
        <v>38724.150134500029</v>
      </c>
      <c r="AM31" s="132">
        <v>38721.621288666691</v>
      </c>
      <c r="AN31" s="132">
        <v>464264.95551400026</v>
      </c>
    </row>
    <row r="32" spans="1:40" x14ac:dyDescent="0.2">
      <c r="A32" s="59" t="s">
        <v>1303</v>
      </c>
      <c r="B32" s="59" t="s">
        <v>1300</v>
      </c>
      <c r="C32" s="59" t="str">
        <f t="shared" si="0"/>
        <v>311530</v>
      </c>
      <c r="D32" s="59" t="str">
        <f>IFERROR(VLOOKUP(C32,'UPIS Acct PP to SAP mapping'!$C$6:$F$81,4,FALSE),0)</f>
        <v>WATER</v>
      </c>
      <c r="E32" s="132">
        <v>2706282.9</v>
      </c>
      <c r="F32" s="132">
        <v>5931.2700224999999</v>
      </c>
      <c r="G32" s="132">
        <v>5927.5079554374997</v>
      </c>
      <c r="H32" s="132">
        <v>5923.7458883749996</v>
      </c>
      <c r="I32" s="132">
        <v>5919.9838213124985</v>
      </c>
      <c r="J32" s="132">
        <v>5916.2217542499984</v>
      </c>
      <c r="K32" s="132">
        <v>5912.4596871874983</v>
      </c>
      <c r="L32" s="132">
        <v>5908.6976201249972</v>
      </c>
      <c r="M32" s="132">
        <v>5904.9355530624971</v>
      </c>
      <c r="N32" s="132">
        <v>5901.173485999997</v>
      </c>
      <c r="O32" s="132">
        <v>5897.4114189374959</v>
      </c>
      <c r="P32" s="132">
        <v>5893.6493518749958</v>
      </c>
      <c r="Q32" s="132">
        <v>5889.8872848124956</v>
      </c>
      <c r="R32" s="132">
        <v>5886.1252177499946</v>
      </c>
      <c r="S32" s="132">
        <v>5882.3631506874945</v>
      </c>
      <c r="T32" s="132">
        <v>5878.6010836249943</v>
      </c>
      <c r="U32" s="132">
        <v>5874.8390165624933</v>
      </c>
      <c r="V32" s="132">
        <v>5871.0769494999931</v>
      </c>
      <c r="W32" s="132">
        <v>5867.314882437493</v>
      </c>
      <c r="X32" s="132">
        <v>5863.552815374992</v>
      </c>
      <c r="Y32" s="132">
        <v>5859.7907483124918</v>
      </c>
      <c r="Z32" s="132">
        <v>5856.0286812499917</v>
      </c>
      <c r="AA32" s="132">
        <v>5852.2666141874906</v>
      </c>
      <c r="AB32" s="132">
        <v>5848.5045471249905</v>
      </c>
      <c r="AC32" s="132">
        <v>5844.7424800624904</v>
      </c>
      <c r="AD32" s="132">
        <v>5840.9804129999893</v>
      </c>
      <c r="AE32" s="132">
        <v>5837.2183459374892</v>
      </c>
      <c r="AF32" s="132">
        <v>5833.456278874989</v>
      </c>
      <c r="AG32" s="132">
        <v>5829.694211812488</v>
      </c>
      <c r="AH32" s="132">
        <v>5825.9321447499879</v>
      </c>
      <c r="AI32" s="132">
        <v>5822.1700776874868</v>
      </c>
      <c r="AJ32" s="132">
        <v>5818.4080106249867</v>
      </c>
      <c r="AK32" s="132">
        <v>5814.6459435624865</v>
      </c>
      <c r="AL32" s="132">
        <v>5810.8838764999855</v>
      </c>
      <c r="AM32" s="132">
        <v>5807.1218094374854</v>
      </c>
      <c r="AN32" s="132">
        <v>69098.579251499817</v>
      </c>
    </row>
    <row r="33" spans="1:40" x14ac:dyDescent="0.2">
      <c r="A33" s="59" t="s">
        <v>1307</v>
      </c>
      <c r="B33" s="59" t="s">
        <v>1304</v>
      </c>
      <c r="C33" s="59" t="str">
        <f t="shared" si="0"/>
        <v>311540</v>
      </c>
      <c r="D33" s="59" t="str">
        <f>IFERROR(VLOOKUP(C33,'UPIS Acct PP to SAP mapping'!$C$6:$F$81,4,FALSE),0)</f>
        <v>WATER</v>
      </c>
      <c r="E33" s="132">
        <v>2323318.8900000006</v>
      </c>
      <c r="F33" s="132">
        <v>5537.2433545000013</v>
      </c>
      <c r="G33" s="132">
        <v>5533.2886193240756</v>
      </c>
      <c r="H33" s="132">
        <v>5529.33388414815</v>
      </c>
      <c r="I33" s="132">
        <v>5525.3791489722244</v>
      </c>
      <c r="J33" s="132">
        <v>5521.4244137962987</v>
      </c>
      <c r="K33" s="132">
        <v>5517.469678620374</v>
      </c>
      <c r="L33" s="132">
        <v>5513.5149434444484</v>
      </c>
      <c r="M33" s="132">
        <v>5509.5602082685227</v>
      </c>
      <c r="N33" s="132">
        <v>5505.6054730925971</v>
      </c>
      <c r="O33" s="132">
        <v>5501.6507379166715</v>
      </c>
      <c r="P33" s="132">
        <v>5497.6960027407458</v>
      </c>
      <c r="Q33" s="132">
        <v>5493.7412675648202</v>
      </c>
      <c r="R33" s="132">
        <v>5489.7865323888946</v>
      </c>
      <c r="S33" s="132">
        <v>5485.8317972129698</v>
      </c>
      <c r="T33" s="132">
        <v>5481.8770620370442</v>
      </c>
      <c r="U33" s="132">
        <v>5477.9223268611186</v>
      </c>
      <c r="V33" s="132">
        <v>5473.9675916851929</v>
      </c>
      <c r="W33" s="132">
        <v>5470.0128565092673</v>
      </c>
      <c r="X33" s="132">
        <v>10643.985719469758</v>
      </c>
      <c r="Y33" s="132">
        <v>11505.377609293831</v>
      </c>
      <c r="Z33" s="132">
        <v>12445.437374117906</v>
      </c>
      <c r="AA33" s="132">
        <v>12520.150513941979</v>
      </c>
      <c r="AB33" s="132">
        <v>12525.429420594175</v>
      </c>
      <c r="AC33" s="132">
        <v>12521.474685418249</v>
      </c>
      <c r="AD33" s="132">
        <v>12517.519950242322</v>
      </c>
      <c r="AE33" s="132">
        <v>12513.565215066395</v>
      </c>
      <c r="AF33" s="132">
        <v>12509.610479890469</v>
      </c>
      <c r="AG33" s="132">
        <v>12505.655744714542</v>
      </c>
      <c r="AH33" s="132">
        <v>12501.701009538616</v>
      </c>
      <c r="AI33" s="132">
        <v>12497.746274362689</v>
      </c>
      <c r="AJ33" s="132">
        <v>12493.791539186763</v>
      </c>
      <c r="AK33" s="132">
        <v>12489.836804010836</v>
      </c>
      <c r="AL33" s="132">
        <v>12485.88206883491</v>
      </c>
      <c r="AM33" s="132">
        <v>12481.927333658983</v>
      </c>
      <c r="AN33" s="132">
        <v>149166.18931646337</v>
      </c>
    </row>
    <row r="34" spans="1:40" x14ac:dyDescent="0.2">
      <c r="A34" s="59" t="s">
        <v>1311</v>
      </c>
      <c r="B34" s="59" t="s">
        <v>1308</v>
      </c>
      <c r="C34" s="59" t="str">
        <f t="shared" si="0"/>
        <v>320100</v>
      </c>
      <c r="D34" s="59" t="str">
        <f>IFERROR(VLOOKUP(C34,'UPIS Acct PP to SAP mapping'!$C$6:$F$81,4,FALSE),0)</f>
        <v>WATER</v>
      </c>
      <c r="E34" s="132">
        <v>72430892.840000033</v>
      </c>
      <c r="F34" s="132">
        <v>128564.83479100004</v>
      </c>
      <c r="G34" s="132">
        <v>142816.4545064542</v>
      </c>
      <c r="H34" s="132">
        <v>144521.25838583015</v>
      </c>
      <c r="I34" s="132">
        <v>144506.13164745644</v>
      </c>
      <c r="J34" s="132">
        <v>144517.88889781531</v>
      </c>
      <c r="K34" s="132">
        <v>144563.23802763075</v>
      </c>
      <c r="L34" s="132">
        <v>144608.73498952176</v>
      </c>
      <c r="M34" s="132">
        <v>144620.80426391278</v>
      </c>
      <c r="N34" s="132">
        <v>145582.9503817943</v>
      </c>
      <c r="O34" s="132">
        <v>145700.6774137874</v>
      </c>
      <c r="P34" s="132">
        <v>145707.62684849265</v>
      </c>
      <c r="Q34" s="132">
        <v>149184.64032671656</v>
      </c>
      <c r="R34" s="132">
        <v>149946.56462263287</v>
      </c>
      <c r="S34" s="132">
        <v>149929.07868686039</v>
      </c>
      <c r="T34" s="132">
        <v>149912.12564574854</v>
      </c>
      <c r="U34" s="132">
        <v>152039.09736794271</v>
      </c>
      <c r="V34" s="132">
        <v>152065.78905177055</v>
      </c>
      <c r="W34" s="132">
        <v>152112.74211075803</v>
      </c>
      <c r="X34" s="132">
        <v>152159.84348536434</v>
      </c>
      <c r="Y34" s="132">
        <v>152173.66763949802</v>
      </c>
      <c r="Z34" s="132">
        <v>155497.01253452461</v>
      </c>
      <c r="AA34" s="132">
        <v>155744.44969210358</v>
      </c>
      <c r="AB34" s="132">
        <v>155981.91566904524</v>
      </c>
      <c r="AC34" s="132">
        <v>155984.0288028768</v>
      </c>
      <c r="AD34" s="132">
        <v>155976.59458727826</v>
      </c>
      <c r="AE34" s="132">
        <v>155991.41055214379</v>
      </c>
      <c r="AF34" s="132">
        <v>156012.53655980463</v>
      </c>
      <c r="AG34" s="132">
        <v>156043.65849401371</v>
      </c>
      <c r="AH34" s="132">
        <v>156098.98996371464</v>
      </c>
      <c r="AI34" s="132">
        <v>156245.72817451687</v>
      </c>
      <c r="AJ34" s="132">
        <v>156394.60365222121</v>
      </c>
      <c r="AK34" s="132">
        <v>156480.51384730206</v>
      </c>
      <c r="AL34" s="132">
        <v>165380.54837416825</v>
      </c>
      <c r="AM34" s="132">
        <v>165485.02104812552</v>
      </c>
      <c r="AN34" s="132">
        <v>2021068.4253228395</v>
      </c>
    </row>
    <row r="35" spans="1:40" x14ac:dyDescent="0.2">
      <c r="A35" s="59" t="s">
        <v>1311</v>
      </c>
      <c r="B35" s="59" t="s">
        <v>1312</v>
      </c>
      <c r="C35" s="59" t="str">
        <f t="shared" si="0"/>
        <v>320200</v>
      </c>
      <c r="D35" s="59" t="str">
        <f>IFERROR(VLOOKUP(C35,'UPIS Acct PP to SAP mapping'!$C$6:$F$81,4,FALSE),0)</f>
        <v>WATER</v>
      </c>
      <c r="E35" s="132">
        <v>826589.29</v>
      </c>
      <c r="F35" s="132">
        <v>6109.8725019166668</v>
      </c>
      <c r="G35" s="132">
        <v>6093.9464723541669</v>
      </c>
      <c r="H35" s="132">
        <v>6078.0204427916669</v>
      </c>
      <c r="I35" s="132">
        <v>6062.094413229167</v>
      </c>
      <c r="J35" s="132">
        <v>6046.1683836666662</v>
      </c>
      <c r="K35" s="132">
        <v>6030.2423541041662</v>
      </c>
      <c r="L35" s="132">
        <v>6014.3163245416663</v>
      </c>
      <c r="M35" s="132">
        <v>5998.3902949791654</v>
      </c>
      <c r="N35" s="132">
        <v>5982.4642654166655</v>
      </c>
      <c r="O35" s="132">
        <v>5966.5382358541656</v>
      </c>
      <c r="P35" s="132">
        <v>5950.6122062916647</v>
      </c>
      <c r="Q35" s="132">
        <v>5934.6861767291648</v>
      </c>
      <c r="R35" s="132">
        <v>5918.7601471666649</v>
      </c>
      <c r="S35" s="132">
        <v>5902.8341176041649</v>
      </c>
      <c r="T35" s="132">
        <v>5886.9080880416641</v>
      </c>
      <c r="U35" s="132">
        <v>5870.9820584791642</v>
      </c>
      <c r="V35" s="132">
        <v>5855.0560289166642</v>
      </c>
      <c r="W35" s="132">
        <v>5839.1299993541634</v>
      </c>
      <c r="X35" s="132">
        <v>5823.2039697916634</v>
      </c>
      <c r="Y35" s="132">
        <v>5807.2779402291635</v>
      </c>
      <c r="Z35" s="132">
        <v>5791.3519106666627</v>
      </c>
      <c r="AA35" s="132">
        <v>5775.4258811041627</v>
      </c>
      <c r="AB35" s="132">
        <v>5759.4998515416628</v>
      </c>
      <c r="AC35" s="132">
        <v>5743.5738219791629</v>
      </c>
      <c r="AD35" s="132">
        <v>5727.647792416662</v>
      </c>
      <c r="AE35" s="132">
        <v>5711.7217628541621</v>
      </c>
      <c r="AF35" s="132">
        <v>5695.7957332916621</v>
      </c>
      <c r="AG35" s="132">
        <v>5679.8697037291613</v>
      </c>
      <c r="AH35" s="132">
        <v>5663.9436741666614</v>
      </c>
      <c r="AI35" s="132">
        <v>5648.0176446041614</v>
      </c>
      <c r="AJ35" s="132">
        <v>5632.0916150416606</v>
      </c>
      <c r="AK35" s="132">
        <v>5616.1655854791607</v>
      </c>
      <c r="AL35" s="132">
        <v>5600.2395559166607</v>
      </c>
      <c r="AM35" s="132">
        <v>5584.3135263541608</v>
      </c>
      <c r="AN35" s="132">
        <v>64527.301704499921</v>
      </c>
    </row>
    <row r="36" spans="1:40" x14ac:dyDescent="0.2">
      <c r="A36" s="59" t="s">
        <v>1317</v>
      </c>
      <c r="B36" s="59" t="s">
        <v>1314</v>
      </c>
      <c r="C36" s="59" t="str">
        <f t="shared" si="0"/>
        <v>330000</v>
      </c>
      <c r="D36" s="59" t="str">
        <f>IFERROR(VLOOKUP(C36,'UPIS Acct PP to SAP mapping'!$C$6:$F$81,4,FALSE),0)</f>
        <v>WATER</v>
      </c>
      <c r="E36" s="132">
        <v>1777826.19</v>
      </c>
      <c r="F36" s="132">
        <v>2740.8153762500001</v>
      </c>
      <c r="G36" s="132">
        <v>2740.8153762500001</v>
      </c>
      <c r="H36" s="132">
        <v>2740.8153762500001</v>
      </c>
      <c r="I36" s="132">
        <v>2740.8153762500001</v>
      </c>
      <c r="J36" s="132">
        <v>2740.8153762500001</v>
      </c>
      <c r="K36" s="132">
        <v>2740.8153762500001</v>
      </c>
      <c r="L36" s="132">
        <v>2740.8153762500001</v>
      </c>
      <c r="M36" s="132">
        <v>2740.8153762500001</v>
      </c>
      <c r="N36" s="132">
        <v>2740.8153762500001</v>
      </c>
      <c r="O36" s="132">
        <v>2740.8153762500001</v>
      </c>
      <c r="P36" s="132">
        <v>2740.8153762500001</v>
      </c>
      <c r="Q36" s="132">
        <v>2740.8153762500001</v>
      </c>
      <c r="R36" s="132">
        <v>2740.8153762500001</v>
      </c>
      <c r="S36" s="132">
        <v>2740.8153762500001</v>
      </c>
      <c r="T36" s="132">
        <v>2740.8153762500001</v>
      </c>
      <c r="U36" s="132">
        <v>2740.8153762500001</v>
      </c>
      <c r="V36" s="132">
        <v>2740.8153762500001</v>
      </c>
      <c r="W36" s="132">
        <v>2740.8153762500001</v>
      </c>
      <c r="X36" s="132">
        <v>2740.8153762500001</v>
      </c>
      <c r="Y36" s="132">
        <v>2740.8153762500001</v>
      </c>
      <c r="Z36" s="132">
        <v>2740.8153762500001</v>
      </c>
      <c r="AA36" s="132">
        <v>2740.8153762500001</v>
      </c>
      <c r="AB36" s="132">
        <v>2740.8153762500001</v>
      </c>
      <c r="AC36" s="132">
        <v>2740.8153762500001</v>
      </c>
      <c r="AD36" s="132">
        <v>2740.8153762500001</v>
      </c>
      <c r="AE36" s="132">
        <v>2740.8153762500001</v>
      </c>
      <c r="AF36" s="132">
        <v>2740.8153762500001</v>
      </c>
      <c r="AG36" s="132">
        <v>2740.8153762500001</v>
      </c>
      <c r="AH36" s="132">
        <v>2740.8153762500001</v>
      </c>
      <c r="AI36" s="132">
        <v>2740.8153762500001</v>
      </c>
      <c r="AJ36" s="132">
        <v>2740.8153762500001</v>
      </c>
      <c r="AK36" s="132">
        <v>2740.8153762500001</v>
      </c>
      <c r="AL36" s="132">
        <v>2740.8153762500001</v>
      </c>
      <c r="AM36" s="132">
        <v>2740.8153762500001</v>
      </c>
      <c r="AN36" s="132">
        <v>32889.784515000007</v>
      </c>
    </row>
    <row r="37" spans="1:40" x14ac:dyDescent="0.2">
      <c r="A37" s="59" t="s">
        <v>1317</v>
      </c>
      <c r="B37" s="59" t="s">
        <v>1318</v>
      </c>
      <c r="C37" s="59" t="str">
        <f t="shared" si="0"/>
        <v>330100</v>
      </c>
      <c r="D37" s="59" t="str">
        <f>IFERROR(VLOOKUP(C37,'UPIS Acct PP to SAP mapping'!$C$6:$F$81,4,FALSE),0)</f>
        <v>WATER</v>
      </c>
      <c r="E37" s="132">
        <v>14209580.159999996</v>
      </c>
      <c r="F37" s="132">
        <v>19064.520047999995</v>
      </c>
      <c r="G37" s="132">
        <v>19064.520047999995</v>
      </c>
      <c r="H37" s="132">
        <v>19064.520047999995</v>
      </c>
      <c r="I37" s="132">
        <v>19064.520047999995</v>
      </c>
      <c r="J37" s="132">
        <v>19064.520047999995</v>
      </c>
      <c r="K37" s="132">
        <v>19064.520047999995</v>
      </c>
      <c r="L37" s="132">
        <v>19064.520047999995</v>
      </c>
      <c r="M37" s="132">
        <v>19064.520047999995</v>
      </c>
      <c r="N37" s="132">
        <v>19064.520047999995</v>
      </c>
      <c r="O37" s="132">
        <v>19064.520047999995</v>
      </c>
      <c r="P37" s="132">
        <v>19064.520047999995</v>
      </c>
      <c r="Q37" s="132">
        <v>19064.520047999995</v>
      </c>
      <c r="R37" s="132">
        <v>19064.520047999995</v>
      </c>
      <c r="S37" s="132">
        <v>19064.520047999995</v>
      </c>
      <c r="T37" s="132">
        <v>19064.520047999995</v>
      </c>
      <c r="U37" s="132">
        <v>19064.520047999995</v>
      </c>
      <c r="V37" s="132">
        <v>19064.520047999995</v>
      </c>
      <c r="W37" s="132">
        <v>19064.520047999995</v>
      </c>
      <c r="X37" s="132">
        <v>19064.520047999995</v>
      </c>
      <c r="Y37" s="132">
        <v>19064.520047999995</v>
      </c>
      <c r="Z37" s="132">
        <v>19064.520047999995</v>
      </c>
      <c r="AA37" s="132">
        <v>19064.520047999995</v>
      </c>
      <c r="AB37" s="132">
        <v>19064.520047999995</v>
      </c>
      <c r="AC37" s="132">
        <v>19064.520047999995</v>
      </c>
      <c r="AD37" s="132">
        <v>19064.520047999995</v>
      </c>
      <c r="AE37" s="132">
        <v>19064.520047999995</v>
      </c>
      <c r="AF37" s="132">
        <v>19064.520047999995</v>
      </c>
      <c r="AG37" s="132">
        <v>19064.520047999995</v>
      </c>
      <c r="AH37" s="132">
        <v>19064.520047999995</v>
      </c>
      <c r="AI37" s="132">
        <v>19064.520047999995</v>
      </c>
      <c r="AJ37" s="132">
        <v>19064.520047999995</v>
      </c>
      <c r="AK37" s="132">
        <v>19064.520047999995</v>
      </c>
      <c r="AL37" s="132">
        <v>19064.520047999995</v>
      </c>
      <c r="AM37" s="132">
        <v>19064.520047999995</v>
      </c>
      <c r="AN37" s="132">
        <v>228774.24057599995</v>
      </c>
    </row>
    <row r="38" spans="1:40" x14ac:dyDescent="0.2">
      <c r="A38" s="59" t="s">
        <v>1317</v>
      </c>
      <c r="B38" s="59" t="s">
        <v>1320</v>
      </c>
      <c r="C38" s="59" t="str">
        <f t="shared" si="0"/>
        <v>330200</v>
      </c>
      <c r="D38" s="59" t="str">
        <f>IFERROR(VLOOKUP(C38,'UPIS Acct PP to SAP mapping'!$C$6:$F$81,4,FALSE),0)</f>
        <v>WATER</v>
      </c>
      <c r="E38" s="132">
        <v>2910057.62</v>
      </c>
      <c r="F38" s="132">
        <v>4195.3330688333335</v>
      </c>
      <c r="G38" s="132">
        <v>4195.2307157060186</v>
      </c>
      <c r="H38" s="132">
        <v>4195.1283625787037</v>
      </c>
      <c r="I38" s="132">
        <v>4195.0260094513887</v>
      </c>
      <c r="J38" s="132">
        <v>4194.9236563240738</v>
      </c>
      <c r="K38" s="132">
        <v>4194.8213031967589</v>
      </c>
      <c r="L38" s="132">
        <v>4194.718950069444</v>
      </c>
      <c r="M38" s="132">
        <v>4194.616596942129</v>
      </c>
      <c r="N38" s="132">
        <v>4194.5142438148141</v>
      </c>
      <c r="O38" s="132">
        <v>4194.4118906875001</v>
      </c>
      <c r="P38" s="132">
        <v>4194.3095375601852</v>
      </c>
      <c r="Q38" s="132">
        <v>4194.2071844328702</v>
      </c>
      <c r="R38" s="132">
        <v>4194.1048313055553</v>
      </c>
      <c r="S38" s="132">
        <v>4194.0024781782404</v>
      </c>
      <c r="T38" s="132">
        <v>4193.9001250509255</v>
      </c>
      <c r="U38" s="132">
        <v>4193.7977719236105</v>
      </c>
      <c r="V38" s="132">
        <v>4193.6954187962956</v>
      </c>
      <c r="W38" s="132">
        <v>4193.5930656689807</v>
      </c>
      <c r="X38" s="132">
        <v>4193.4907125416657</v>
      </c>
      <c r="Y38" s="132">
        <v>4193.3883594143508</v>
      </c>
      <c r="Z38" s="132">
        <v>4193.2860062870359</v>
      </c>
      <c r="AA38" s="132">
        <v>4193.183653159721</v>
      </c>
      <c r="AB38" s="132">
        <v>4193.0813000324069</v>
      </c>
      <c r="AC38" s="132">
        <v>4192.978946905092</v>
      </c>
      <c r="AD38" s="132">
        <v>4192.8765937777771</v>
      </c>
      <c r="AE38" s="132">
        <v>4192.7742406504622</v>
      </c>
      <c r="AF38" s="132">
        <v>4192.6718875231472</v>
      </c>
      <c r="AG38" s="132">
        <v>4192.5695343958323</v>
      </c>
      <c r="AH38" s="132">
        <v>4192.4671812685174</v>
      </c>
      <c r="AI38" s="132">
        <v>4192.3648281412025</v>
      </c>
      <c r="AJ38" s="132">
        <v>4192.2624750138875</v>
      </c>
      <c r="AK38" s="132">
        <v>4192.1601218865726</v>
      </c>
      <c r="AL38" s="132">
        <v>4192.0577687592577</v>
      </c>
      <c r="AM38" s="132">
        <v>4191.9554156319427</v>
      </c>
      <c r="AN38" s="132">
        <v>50287.497899722206</v>
      </c>
    </row>
    <row r="39" spans="1:40" x14ac:dyDescent="0.2">
      <c r="A39" s="59" t="s">
        <v>1317</v>
      </c>
      <c r="B39" s="59" t="s">
        <v>1322</v>
      </c>
      <c r="C39" s="59" t="str">
        <f t="shared" si="0"/>
        <v>330400</v>
      </c>
      <c r="D39" s="59" t="str">
        <f>IFERROR(VLOOKUP(C39,'UPIS Acct PP to SAP mapping'!$C$6:$F$81,4,FALSE),0)</f>
        <v>WATER</v>
      </c>
      <c r="E39" s="132">
        <v>1096143.2999999998</v>
      </c>
      <c r="F39" s="132">
        <v>1488.9279825000001</v>
      </c>
      <c r="G39" s="132">
        <v>1488.9279825000001</v>
      </c>
      <c r="H39" s="132">
        <v>1488.9279825000001</v>
      </c>
      <c r="I39" s="132">
        <v>1488.9279825000001</v>
      </c>
      <c r="J39" s="132">
        <v>1488.9279825000001</v>
      </c>
      <c r="K39" s="132">
        <v>1488.9279825000001</v>
      </c>
      <c r="L39" s="132">
        <v>1488.9279825000001</v>
      </c>
      <c r="M39" s="132">
        <v>1488.9279825000001</v>
      </c>
      <c r="N39" s="132">
        <v>1488.9279825000001</v>
      </c>
      <c r="O39" s="132">
        <v>1488.9279825000001</v>
      </c>
      <c r="P39" s="132">
        <v>1488.9279825000001</v>
      </c>
      <c r="Q39" s="132">
        <v>1488.9279825000001</v>
      </c>
      <c r="R39" s="132">
        <v>1488.9279825000001</v>
      </c>
      <c r="S39" s="132">
        <v>1488.9279825000001</v>
      </c>
      <c r="T39" s="132">
        <v>1488.9279825000001</v>
      </c>
      <c r="U39" s="132">
        <v>1488.9279825000001</v>
      </c>
      <c r="V39" s="132">
        <v>1488.9279825000001</v>
      </c>
      <c r="W39" s="132">
        <v>1488.9279825000001</v>
      </c>
      <c r="X39" s="132">
        <v>1488.9279825000001</v>
      </c>
      <c r="Y39" s="132">
        <v>1488.9279825000001</v>
      </c>
      <c r="Z39" s="132">
        <v>1488.9279825000001</v>
      </c>
      <c r="AA39" s="132">
        <v>1488.9279825000001</v>
      </c>
      <c r="AB39" s="132">
        <v>1488.9279825000001</v>
      </c>
      <c r="AC39" s="132">
        <v>1488.9279825000001</v>
      </c>
      <c r="AD39" s="132">
        <v>1488.9279825000001</v>
      </c>
      <c r="AE39" s="132">
        <v>1488.9279825000001</v>
      </c>
      <c r="AF39" s="132">
        <v>1488.9279825000001</v>
      </c>
      <c r="AG39" s="132">
        <v>1488.9279825000001</v>
      </c>
      <c r="AH39" s="132">
        <v>1488.9279825000001</v>
      </c>
      <c r="AI39" s="132">
        <v>1488.9279825000001</v>
      </c>
      <c r="AJ39" s="132">
        <v>1488.9279825000001</v>
      </c>
      <c r="AK39" s="132">
        <v>1488.9279825000001</v>
      </c>
      <c r="AL39" s="132">
        <v>1488.9279825000001</v>
      </c>
      <c r="AM39" s="132">
        <v>1488.9279825000001</v>
      </c>
      <c r="AN39" s="132">
        <v>17867.13579</v>
      </c>
    </row>
    <row r="40" spans="1:40" x14ac:dyDescent="0.2">
      <c r="A40" s="59" t="s">
        <v>1327</v>
      </c>
      <c r="B40" s="59" t="s">
        <v>1893</v>
      </c>
      <c r="C40" s="59" t="str">
        <f t="shared" si="0"/>
        <v>331001</v>
      </c>
      <c r="D40" s="59" t="str">
        <f>IFERROR(VLOOKUP(C40,'UPIS Acct PP to SAP mapping'!$C$6:$F$81,4,FALSE),0)</f>
        <v>WATER</v>
      </c>
      <c r="E40" s="132">
        <v>148858459.88000029</v>
      </c>
      <c r="F40" s="132">
        <v>140175.04972033363</v>
      </c>
      <c r="G40" s="132">
        <v>142094.85753475953</v>
      </c>
      <c r="H40" s="132">
        <v>142540.24331826746</v>
      </c>
      <c r="I40" s="132">
        <v>143184.52219457043</v>
      </c>
      <c r="J40" s="132">
        <v>143846.14873366</v>
      </c>
      <c r="K40" s="132">
        <v>144647.13989847768</v>
      </c>
      <c r="L40" s="132">
        <v>145505.12283528617</v>
      </c>
      <c r="M40" s="132">
        <v>146238.65980823047</v>
      </c>
      <c r="N40" s="132">
        <v>146906.3006514821</v>
      </c>
      <c r="O40" s="132">
        <v>147631.02086837511</v>
      </c>
      <c r="P40" s="132">
        <v>148351.92257591226</v>
      </c>
      <c r="Q40" s="132">
        <v>149099.88646287384</v>
      </c>
      <c r="R40" s="132">
        <v>149721.97924300746</v>
      </c>
      <c r="S40" s="132">
        <v>150240.66376041312</v>
      </c>
      <c r="T40" s="132">
        <v>150793.906404532</v>
      </c>
      <c r="U40" s="132">
        <v>151437.55623246683</v>
      </c>
      <c r="V40" s="132">
        <v>152096.30436637279</v>
      </c>
      <c r="W40" s="132">
        <v>152898.54815921094</v>
      </c>
      <c r="X40" s="132">
        <v>153724.77495525783</v>
      </c>
      <c r="Y40" s="132">
        <v>154450.76749546005</v>
      </c>
      <c r="Z40" s="132">
        <v>155263.453539879</v>
      </c>
      <c r="AA40" s="132">
        <v>156043.00516834573</v>
      </c>
      <c r="AB40" s="132">
        <v>-4.3735148696012212E-4</v>
      </c>
      <c r="AC40" s="132">
        <v>-4.5723111658695027E-4</v>
      </c>
      <c r="AD40" s="132">
        <v>-4.7711074621377837E-4</v>
      </c>
      <c r="AE40" s="132">
        <v>-4.9699037584060646E-4</v>
      </c>
      <c r="AF40" s="132">
        <v>-5.1687000546743456E-4</v>
      </c>
      <c r="AG40" s="132">
        <v>-5.3674963509426266E-4</v>
      </c>
      <c r="AH40" s="132">
        <v>-5.5662926472109064E-4</v>
      </c>
      <c r="AI40" s="132">
        <v>-5.7650889434791874E-4</v>
      </c>
      <c r="AJ40" s="132">
        <v>-5.9638852397474683E-4</v>
      </c>
      <c r="AK40" s="132">
        <v>-6.1626815360157493E-4</v>
      </c>
      <c r="AL40" s="132">
        <v>-6.3614778322840303E-4</v>
      </c>
      <c r="AM40" s="132">
        <v>-6.5602741285523112E-4</v>
      </c>
      <c r="AN40" s="132">
        <v>-1.0973551176047959E-2</v>
      </c>
    </row>
    <row r="41" spans="1:40" x14ac:dyDescent="0.2">
      <c r="A41" s="59" t="s">
        <v>1327</v>
      </c>
      <c r="B41" s="59" t="s">
        <v>1328</v>
      </c>
      <c r="C41" s="59" t="str">
        <f t="shared" si="0"/>
        <v>331100</v>
      </c>
      <c r="D41" s="59" t="str">
        <f>IFERROR(VLOOKUP(C41,'UPIS Acct PP to SAP mapping'!$C$6:$F$81,4,FALSE),0)</f>
        <v>WATER</v>
      </c>
      <c r="E41" s="132">
        <v>27736937.520000018</v>
      </c>
      <c r="F41" s="132">
        <v>26118.94949800002</v>
      </c>
      <c r="G41" s="132">
        <v>26118.94949800002</v>
      </c>
      <c r="H41" s="132">
        <v>26118.94949800002</v>
      </c>
      <c r="I41" s="132">
        <v>26118.94949800002</v>
      </c>
      <c r="J41" s="132">
        <v>26118.94949800002</v>
      </c>
      <c r="K41" s="132">
        <v>26118.94949800002</v>
      </c>
      <c r="L41" s="132">
        <v>26118.94949800002</v>
      </c>
      <c r="M41" s="132">
        <v>26118.94949800002</v>
      </c>
      <c r="N41" s="132">
        <v>26118.94949800002</v>
      </c>
      <c r="O41" s="132">
        <v>26118.94949800002</v>
      </c>
      <c r="P41" s="132">
        <v>26118.94949800002</v>
      </c>
      <c r="Q41" s="132">
        <v>26118.94949800002</v>
      </c>
      <c r="R41" s="132">
        <v>26118.94949800002</v>
      </c>
      <c r="S41" s="132">
        <v>26118.94949800002</v>
      </c>
      <c r="T41" s="132">
        <v>26118.94949800002</v>
      </c>
      <c r="U41" s="132">
        <v>26118.94949800002</v>
      </c>
      <c r="V41" s="132">
        <v>26118.94949800002</v>
      </c>
      <c r="W41" s="132">
        <v>26118.94949800002</v>
      </c>
      <c r="X41" s="132">
        <v>26118.94949800002</v>
      </c>
      <c r="Y41" s="132">
        <v>26118.94949800002</v>
      </c>
      <c r="Z41" s="132">
        <v>26118.94949800002</v>
      </c>
      <c r="AA41" s="132">
        <v>26118.94949800002</v>
      </c>
      <c r="AB41" s="132">
        <v>49854.797102679935</v>
      </c>
      <c r="AC41" s="132">
        <v>50158.904472678019</v>
      </c>
      <c r="AD41" s="132">
        <v>50463.011842676104</v>
      </c>
      <c r="AE41" s="132">
        <v>50767.119212674188</v>
      </c>
      <c r="AF41" s="132">
        <v>51071.226582672272</v>
      </c>
      <c r="AG41" s="132">
        <v>51375.333952670357</v>
      </c>
      <c r="AH41" s="132">
        <v>51679.441322668448</v>
      </c>
      <c r="AI41" s="132">
        <v>51983.548692666533</v>
      </c>
      <c r="AJ41" s="132">
        <v>52287.656062664617</v>
      </c>
      <c r="AK41" s="132">
        <v>52591.763432662701</v>
      </c>
      <c r="AL41" s="132">
        <v>52895.870802660786</v>
      </c>
      <c r="AM41" s="132">
        <v>53199.97817265887</v>
      </c>
      <c r="AN41" s="132">
        <v>685840.48779160809</v>
      </c>
    </row>
    <row r="42" spans="1:40" x14ac:dyDescent="0.2">
      <c r="A42" s="59" t="s">
        <v>1327</v>
      </c>
      <c r="B42" s="59" t="s">
        <v>1330</v>
      </c>
      <c r="C42" s="59" t="str">
        <f t="shared" si="0"/>
        <v>331200</v>
      </c>
      <c r="D42" s="59" t="str">
        <f>IFERROR(VLOOKUP(C42,'UPIS Acct PP to SAP mapping'!$C$6:$F$81,4,FALSE),0)</f>
        <v>WATER</v>
      </c>
      <c r="E42" s="132">
        <v>151230457.51000035</v>
      </c>
      <c r="F42" s="132">
        <v>142408.68082191699</v>
      </c>
      <c r="G42" s="132">
        <v>142398.16948422953</v>
      </c>
      <c r="H42" s="132">
        <v>144123.03897490434</v>
      </c>
      <c r="I42" s="132">
        <v>146290.41647884369</v>
      </c>
      <c r="J42" s="132">
        <v>149005.75786615556</v>
      </c>
      <c r="K42" s="132">
        <v>151991.63599939694</v>
      </c>
      <c r="L42" s="132">
        <v>154902.45304111205</v>
      </c>
      <c r="M42" s="132">
        <v>157540.32799949383</v>
      </c>
      <c r="N42" s="132">
        <v>159291.4454454277</v>
      </c>
      <c r="O42" s="132">
        <v>161036.20395310488</v>
      </c>
      <c r="P42" s="132">
        <v>162761.27357740953</v>
      </c>
      <c r="Q42" s="132">
        <v>163888.41326784249</v>
      </c>
      <c r="R42" s="132">
        <v>164431.41581726176</v>
      </c>
      <c r="S42" s="132">
        <v>164977.46406885446</v>
      </c>
      <c r="T42" s="132">
        <v>165526.55802262059</v>
      </c>
      <c r="U42" s="132">
        <v>168834.94015786893</v>
      </c>
      <c r="V42" s="132">
        <v>172153.99249898252</v>
      </c>
      <c r="W42" s="132">
        <v>175492.54950886572</v>
      </c>
      <c r="X42" s="132">
        <v>178125.07669380493</v>
      </c>
      <c r="Y42" s="132">
        <v>180753.76945420454</v>
      </c>
      <c r="Z42" s="132">
        <v>183378.59791049341</v>
      </c>
      <c r="AA42" s="132">
        <v>186225.25518330466</v>
      </c>
      <c r="AB42" s="132">
        <v>288162.29412682715</v>
      </c>
      <c r="AC42" s="132">
        <v>288817.78635724878</v>
      </c>
      <c r="AD42" s="132">
        <v>289686.66832645953</v>
      </c>
      <c r="AE42" s="132">
        <v>290734.88665442728</v>
      </c>
      <c r="AF42" s="132">
        <v>292746.17688092776</v>
      </c>
      <c r="AG42" s="132">
        <v>295471.86992830015</v>
      </c>
      <c r="AH42" s="132">
        <v>298688.63893464289</v>
      </c>
      <c r="AI42" s="132">
        <v>302446.75072930317</v>
      </c>
      <c r="AJ42" s="132">
        <v>307934.55500516639</v>
      </c>
      <c r="AK42" s="132">
        <v>311582.49737839488</v>
      </c>
      <c r="AL42" s="132">
        <v>314821.86485635972</v>
      </c>
      <c r="AM42" s="132">
        <v>317833.30491259252</v>
      </c>
      <c r="AN42" s="132">
        <v>4177594.467301093</v>
      </c>
    </row>
    <row r="43" spans="1:40" x14ac:dyDescent="0.2">
      <c r="A43" s="59" t="s">
        <v>1327</v>
      </c>
      <c r="B43" s="59" t="s">
        <v>1332</v>
      </c>
      <c r="C43" s="59" t="str">
        <f t="shared" si="0"/>
        <v>331300</v>
      </c>
      <c r="D43" s="59" t="str">
        <f>IFERROR(VLOOKUP(C43,'UPIS Acct PP to SAP mapping'!$C$6:$F$81,4,FALSE),0)</f>
        <v>WATER</v>
      </c>
      <c r="E43" s="132">
        <v>61012263.430000082</v>
      </c>
      <c r="F43" s="132">
        <v>57453.214729916748</v>
      </c>
      <c r="G43" s="132">
        <v>57387.535887444523</v>
      </c>
      <c r="H43" s="132">
        <v>57321.857044972297</v>
      </c>
      <c r="I43" s="132">
        <v>57256.178202500072</v>
      </c>
      <c r="J43" s="132">
        <v>57190.499360027854</v>
      </c>
      <c r="K43" s="132">
        <v>57124.820517555629</v>
      </c>
      <c r="L43" s="132">
        <v>57059.141675083403</v>
      </c>
      <c r="M43" s="132">
        <v>56993.462832611178</v>
      </c>
      <c r="N43" s="132">
        <v>56927.783990138953</v>
      </c>
      <c r="O43" s="132">
        <v>56862.105147666727</v>
      </c>
      <c r="P43" s="132">
        <v>56796.426305194509</v>
      </c>
      <c r="Q43" s="132">
        <v>56730.747462722284</v>
      </c>
      <c r="R43" s="132">
        <v>56665.068620250058</v>
      </c>
      <c r="S43" s="132">
        <v>56599.389777777833</v>
      </c>
      <c r="T43" s="132">
        <v>56533.710935305608</v>
      </c>
      <c r="U43" s="132">
        <v>56468.032092833389</v>
      </c>
      <c r="V43" s="132">
        <v>56402.353250361164</v>
      </c>
      <c r="W43" s="132">
        <v>56336.674407888939</v>
      </c>
      <c r="X43" s="132">
        <v>56270.995565416713</v>
      </c>
      <c r="Y43" s="132">
        <v>56205.316722944488</v>
      </c>
      <c r="Z43" s="132">
        <v>56139.63788047227</v>
      </c>
      <c r="AA43" s="132">
        <v>56073.959038000045</v>
      </c>
      <c r="AB43" s="132">
        <v>80958.701036417988</v>
      </c>
      <c r="AC43" s="132">
        <v>80993.954038837939</v>
      </c>
      <c r="AD43" s="132">
        <v>81020.796147734611</v>
      </c>
      <c r="AE43" s="132">
        <v>81036.001860204196</v>
      </c>
      <c r="AF43" s="132">
        <v>81048.571902272728</v>
      </c>
      <c r="AG43" s="132">
        <v>81071.525177016912</v>
      </c>
      <c r="AH43" s="132">
        <v>81088.968838910456</v>
      </c>
      <c r="AI43" s="132">
        <v>81115.974838336639</v>
      </c>
      <c r="AJ43" s="132">
        <v>81142.83459930461</v>
      </c>
      <c r="AK43" s="132">
        <v>81165.219816809346</v>
      </c>
      <c r="AL43" s="132">
        <v>81183.960080148405</v>
      </c>
      <c r="AM43" s="132">
        <v>81201.218739889562</v>
      </c>
      <c r="AN43" s="132">
        <v>977406.3678667316</v>
      </c>
    </row>
    <row r="44" spans="1:40" x14ac:dyDescent="0.2">
      <c r="A44" s="59" t="s">
        <v>1327</v>
      </c>
      <c r="B44" s="59" t="s">
        <v>1334</v>
      </c>
      <c r="C44" s="59" t="str">
        <f t="shared" si="0"/>
        <v>331400</v>
      </c>
      <c r="D44" s="59" t="str">
        <f>IFERROR(VLOOKUP(C44,'UPIS Acct PP to SAP mapping'!$C$6:$F$81,4,FALSE),0)</f>
        <v>WATER</v>
      </c>
      <c r="E44" s="132">
        <v>80897806.849999979</v>
      </c>
      <c r="F44" s="132">
        <v>76178.768117083324</v>
      </c>
      <c r="G44" s="132">
        <v>76172.424414791647</v>
      </c>
      <c r="H44" s="132">
        <v>76166.080712499985</v>
      </c>
      <c r="I44" s="132">
        <v>76159.737010208322</v>
      </c>
      <c r="J44" s="132">
        <v>76153.39330791666</v>
      </c>
      <c r="K44" s="132">
        <v>76147.049605624998</v>
      </c>
      <c r="L44" s="132">
        <v>76140.705903333335</v>
      </c>
      <c r="M44" s="132">
        <v>76134.362201041673</v>
      </c>
      <c r="N44" s="132">
        <v>76128.018498750011</v>
      </c>
      <c r="O44" s="132">
        <v>76121.674796458348</v>
      </c>
      <c r="P44" s="132">
        <v>76115.331094166686</v>
      </c>
      <c r="Q44" s="132">
        <v>76108.987391875009</v>
      </c>
      <c r="R44" s="132">
        <v>76102.643689583347</v>
      </c>
      <c r="S44" s="132">
        <v>76096.299987291684</v>
      </c>
      <c r="T44" s="132">
        <v>76089.956285000022</v>
      </c>
      <c r="U44" s="132">
        <v>76083.61258270836</v>
      </c>
      <c r="V44" s="132">
        <v>76077.268880416697</v>
      </c>
      <c r="W44" s="132">
        <v>76070.925178125035</v>
      </c>
      <c r="X44" s="132">
        <v>76064.581475833373</v>
      </c>
      <c r="Y44" s="132">
        <v>76058.23777354171</v>
      </c>
      <c r="Z44" s="132">
        <v>76051.894071250033</v>
      </c>
      <c r="AA44" s="132">
        <v>76045.550368958371</v>
      </c>
      <c r="AB44" s="132">
        <v>84870.678699324533</v>
      </c>
      <c r="AC44" s="132">
        <v>84870.086129977819</v>
      </c>
      <c r="AD44" s="132">
        <v>84869.493560631119</v>
      </c>
      <c r="AE44" s="132">
        <v>84868.900991284419</v>
      </c>
      <c r="AF44" s="132">
        <v>84868.308421937705</v>
      </c>
      <c r="AG44" s="132">
        <v>84867.715852591005</v>
      </c>
      <c r="AH44" s="132">
        <v>84867.123283244306</v>
      </c>
      <c r="AI44" s="132">
        <v>84866.530713897591</v>
      </c>
      <c r="AJ44" s="132">
        <v>84865.938144550892</v>
      </c>
      <c r="AK44" s="132">
        <v>84865.345575204192</v>
      </c>
      <c r="AL44" s="132">
        <v>84864.753005857492</v>
      </c>
      <c r="AM44" s="132">
        <v>84864.160436510778</v>
      </c>
      <c r="AN44" s="132">
        <v>1018277.4844200434</v>
      </c>
    </row>
    <row r="45" spans="1:40" x14ac:dyDescent="0.2">
      <c r="A45" s="59" t="s">
        <v>1339</v>
      </c>
      <c r="B45" s="59" t="s">
        <v>1336</v>
      </c>
      <c r="C45" s="59" t="str">
        <f t="shared" si="0"/>
        <v>333000</v>
      </c>
      <c r="D45" s="59" t="str">
        <f>IFERROR(VLOOKUP(C45,'UPIS Acct PP to SAP mapping'!$C$6:$F$81,4,FALSE),0)</f>
        <v>WATER</v>
      </c>
      <c r="E45" s="132">
        <v>73822878.049999774</v>
      </c>
      <c r="F45" s="132">
        <v>110119.12642458298</v>
      </c>
      <c r="G45" s="132">
        <v>111214.76161343946</v>
      </c>
      <c r="H45" s="132">
        <v>111723.73883864919</v>
      </c>
      <c r="I45" s="132">
        <v>112286.88497777379</v>
      </c>
      <c r="J45" s="132">
        <v>113005.2848514902</v>
      </c>
      <c r="K45" s="132">
        <v>113758.18036565829</v>
      </c>
      <c r="L45" s="132">
        <v>114504.51463916538</v>
      </c>
      <c r="M45" s="132">
        <v>115186.25880282102</v>
      </c>
      <c r="N45" s="132">
        <v>115701.68285151008</v>
      </c>
      <c r="O45" s="132">
        <v>116189.81706575058</v>
      </c>
      <c r="P45" s="132">
        <v>116675.37438437602</v>
      </c>
      <c r="Q45" s="132">
        <v>117123.08820254159</v>
      </c>
      <c r="R45" s="132">
        <v>117436.92551196346</v>
      </c>
      <c r="S45" s="132">
        <v>117734.2402564209</v>
      </c>
      <c r="T45" s="132">
        <v>118143.83623552072</v>
      </c>
      <c r="U45" s="132">
        <v>118861.88303020434</v>
      </c>
      <c r="V45" s="132">
        <v>119632.56170800186</v>
      </c>
      <c r="W45" s="132">
        <v>120421.66170602315</v>
      </c>
      <c r="X45" s="132">
        <v>121144.43974754409</v>
      </c>
      <c r="Y45" s="132">
        <v>121829.35735882484</v>
      </c>
      <c r="Z45" s="132">
        <v>122483.8928791098</v>
      </c>
      <c r="AA45" s="132">
        <v>123072.00451918157</v>
      </c>
      <c r="AB45" s="132">
        <v>122281.61496189273</v>
      </c>
      <c r="AC45" s="132">
        <v>122590.13434449083</v>
      </c>
      <c r="AD45" s="132">
        <v>122852.92084467848</v>
      </c>
      <c r="AE45" s="132">
        <v>123123.98639689956</v>
      </c>
      <c r="AF45" s="132">
        <v>123593.59090221995</v>
      </c>
      <c r="AG45" s="132">
        <v>124215.46468128273</v>
      </c>
      <c r="AH45" s="132">
        <v>124915.36047451677</v>
      </c>
      <c r="AI45" s="132">
        <v>125664.806497151</v>
      </c>
      <c r="AJ45" s="132">
        <v>126418.85895600896</v>
      </c>
      <c r="AK45" s="132">
        <v>127109.32301344781</v>
      </c>
      <c r="AL45" s="132">
        <v>127724.14004830095</v>
      </c>
      <c r="AM45" s="132">
        <v>128236.66262515902</v>
      </c>
      <c r="AN45" s="132">
        <v>1613551.2459484031</v>
      </c>
    </row>
    <row r="46" spans="1:40" x14ac:dyDescent="0.2">
      <c r="A46" s="59" t="s">
        <v>1343</v>
      </c>
      <c r="B46" s="59" t="s">
        <v>1340</v>
      </c>
      <c r="C46" s="59" t="str">
        <f t="shared" si="0"/>
        <v>334100</v>
      </c>
      <c r="D46" s="59" t="str">
        <f>IFERROR(VLOOKUP(C46,'UPIS Acct PP to SAP mapping'!$C$6:$F$81,4,FALSE),0)</f>
        <v>WATER</v>
      </c>
      <c r="E46" s="132">
        <v>43518282.730000034</v>
      </c>
      <c r="F46" s="132">
        <v>757943.42421416729</v>
      </c>
      <c r="G46" s="132">
        <v>757222.63908780157</v>
      </c>
      <c r="H46" s="132">
        <v>779592.15348900261</v>
      </c>
      <c r="I46" s="132">
        <v>802030.02199057618</v>
      </c>
      <c r="J46" s="132">
        <v>825177.86275859398</v>
      </c>
      <c r="K46" s="132">
        <v>852331.97239711322</v>
      </c>
      <c r="L46" s="132">
        <v>879510.61122778</v>
      </c>
      <c r="M46" s="132">
        <v>902513.60396364576</v>
      </c>
      <c r="N46" s="132">
        <v>925026.81395469559</v>
      </c>
      <c r="O46" s="132">
        <v>947361.36239586899</v>
      </c>
      <c r="P46" s="132">
        <v>961293.50505807181</v>
      </c>
      <c r="Q46" s="132">
        <v>969234.54812743247</v>
      </c>
      <c r="R46" s="132">
        <v>978769.0325135903</v>
      </c>
      <c r="S46" s="132">
        <v>990075.93181256985</v>
      </c>
      <c r="T46" s="132">
        <v>1009087.9249876544</v>
      </c>
      <c r="U46" s="132">
        <v>1028481.5701604041</v>
      </c>
      <c r="V46" s="132">
        <v>1050140.9374668195</v>
      </c>
      <c r="W46" s="132">
        <v>1071989.9335015144</v>
      </c>
      <c r="X46" s="132">
        <v>1093695.6982962282</v>
      </c>
      <c r="Y46" s="132">
        <v>1115202.6054192118</v>
      </c>
      <c r="Z46" s="132">
        <v>1132586.6398413484</v>
      </c>
      <c r="AA46" s="132">
        <v>1149446.5074025337</v>
      </c>
      <c r="AB46" s="132">
        <v>1114055.0944517064</v>
      </c>
      <c r="AC46" s="132">
        <v>1117281.4899258923</v>
      </c>
      <c r="AD46" s="132">
        <v>1124290.3115333696</v>
      </c>
      <c r="AE46" s="132">
        <v>1133214.4225001268</v>
      </c>
      <c r="AF46" s="132">
        <v>1151227.4781503852</v>
      </c>
      <c r="AG46" s="132">
        <v>1169888.496646225</v>
      </c>
      <c r="AH46" s="132">
        <v>1188733.1283600649</v>
      </c>
      <c r="AI46" s="132">
        <v>1207978.4651061532</v>
      </c>
      <c r="AJ46" s="132">
        <v>1227211.2463018924</v>
      </c>
      <c r="AK46" s="132">
        <v>1245742.2180250043</v>
      </c>
      <c r="AL46" s="132">
        <v>1264066.9820349675</v>
      </c>
      <c r="AM46" s="132">
        <v>1281876.1740188261</v>
      </c>
      <c r="AN46" s="132">
        <v>16830814.336151529</v>
      </c>
    </row>
    <row r="47" spans="1:40" x14ac:dyDescent="0.2">
      <c r="A47" s="59" t="s">
        <v>1343</v>
      </c>
      <c r="B47" s="59" t="s">
        <v>1344</v>
      </c>
      <c r="C47" s="59" t="str">
        <f t="shared" si="0"/>
        <v>334110</v>
      </c>
      <c r="D47" s="59" t="str">
        <f>IFERROR(VLOOKUP(C47,'UPIS Acct PP to SAP mapping'!$C$6:$F$81,4,FALSE),0)</f>
        <v>WATER</v>
      </c>
      <c r="E47" s="132">
        <v>2397802.4599999995</v>
      </c>
      <c r="F47" s="132">
        <v>41701.781116833321</v>
      </c>
      <c r="G47" s="132">
        <v>38632.589128356471</v>
      </c>
      <c r="H47" s="132">
        <v>35563.39713987962</v>
      </c>
      <c r="I47" s="132">
        <v>32494.205151402766</v>
      </c>
      <c r="J47" s="132">
        <v>29425.013162925916</v>
      </c>
      <c r="K47" s="132">
        <v>26355.821174449065</v>
      </c>
      <c r="L47" s="132">
        <v>23286.629185972215</v>
      </c>
      <c r="M47" s="132">
        <v>20217.437197495365</v>
      </c>
      <c r="N47" s="132">
        <v>17148.245209018511</v>
      </c>
      <c r="O47" s="132">
        <v>14079.05322054166</v>
      </c>
      <c r="P47" s="132">
        <v>11009.861232064806</v>
      </c>
      <c r="Q47" s="132">
        <v>7940.669243587954</v>
      </c>
      <c r="R47" s="132">
        <v>4871.4772551111009</v>
      </c>
      <c r="S47" s="132">
        <v>1802.285266634249</v>
      </c>
      <c r="T47" s="132">
        <v>-1266.9067218426032</v>
      </c>
      <c r="U47" s="132">
        <v>-4336.0987103194557</v>
      </c>
      <c r="V47" s="132">
        <v>-7405.2906987963079</v>
      </c>
      <c r="W47" s="132">
        <v>-10474.482687273161</v>
      </c>
      <c r="X47" s="132">
        <v>-13543.674675750013</v>
      </c>
      <c r="Y47" s="132">
        <v>-16612.866664226865</v>
      </c>
      <c r="Z47" s="132">
        <v>-19682.058652703719</v>
      </c>
      <c r="AA47" s="132">
        <v>-22751.25064118057</v>
      </c>
      <c r="AB47" s="132">
        <v>41357.062524717556</v>
      </c>
      <c r="AC47" s="132">
        <v>41341.393497803198</v>
      </c>
      <c r="AD47" s="132">
        <v>41325.724470888847</v>
      </c>
      <c r="AE47" s="132">
        <v>41310.055443974496</v>
      </c>
      <c r="AF47" s="132">
        <v>41294.386417060145</v>
      </c>
      <c r="AG47" s="132">
        <v>41278.717390145786</v>
      </c>
      <c r="AH47" s="132">
        <v>41263.048363231435</v>
      </c>
      <c r="AI47" s="132">
        <v>41247.379336317084</v>
      </c>
      <c r="AJ47" s="132">
        <v>41231.710309402726</v>
      </c>
      <c r="AK47" s="132">
        <v>41216.041282488375</v>
      </c>
      <c r="AL47" s="132">
        <v>41200.372255574024</v>
      </c>
      <c r="AM47" s="132">
        <v>41184.703228659666</v>
      </c>
      <c r="AN47" s="132">
        <v>491772.07054527715</v>
      </c>
    </row>
    <row r="48" spans="1:40" x14ac:dyDescent="0.2">
      <c r="A48" s="59" t="s">
        <v>1343</v>
      </c>
      <c r="B48" s="59" t="s">
        <v>1346</v>
      </c>
      <c r="C48" s="59" t="str">
        <f t="shared" si="0"/>
        <v>334120</v>
      </c>
      <c r="D48" s="59" t="str">
        <f>IFERROR(VLOOKUP(C48,'UPIS Acct PP to SAP mapping'!$C$6:$F$81,4,FALSE),0)</f>
        <v>WATER</v>
      </c>
      <c r="E48" s="132">
        <v>474128.34</v>
      </c>
      <c r="F48" s="132">
        <v>20399.371828500003</v>
      </c>
      <c r="G48" s="132">
        <v>20360.608442798613</v>
      </c>
      <c r="H48" s="132">
        <v>20321.845057097224</v>
      </c>
      <c r="I48" s="132">
        <v>20283.081671395834</v>
      </c>
      <c r="J48" s="132">
        <v>20244.318285694444</v>
      </c>
      <c r="K48" s="132">
        <v>20205.554899993054</v>
      </c>
      <c r="L48" s="132">
        <v>20166.791514291664</v>
      </c>
      <c r="M48" s="132">
        <v>20128.028128590275</v>
      </c>
      <c r="N48" s="132">
        <v>20089.264742888885</v>
      </c>
      <c r="O48" s="132">
        <v>20050.501357187495</v>
      </c>
      <c r="P48" s="132">
        <v>20011.737971486105</v>
      </c>
      <c r="Q48" s="132">
        <v>19972.974585784716</v>
      </c>
      <c r="R48" s="132">
        <v>19934.211200083326</v>
      </c>
      <c r="S48" s="132">
        <v>19895.447814381936</v>
      </c>
      <c r="T48" s="132">
        <v>19856.684428680546</v>
      </c>
      <c r="U48" s="132">
        <v>19817.921042979156</v>
      </c>
      <c r="V48" s="132">
        <v>19779.157657277767</v>
      </c>
      <c r="W48" s="132">
        <v>19740.394271576377</v>
      </c>
      <c r="X48" s="132">
        <v>19701.630885874987</v>
      </c>
      <c r="Y48" s="132">
        <v>19662.867500173597</v>
      </c>
      <c r="Z48" s="132">
        <v>19624.104114472208</v>
      </c>
      <c r="AA48" s="132">
        <v>19585.340728770818</v>
      </c>
      <c r="AB48" s="132">
        <v>20346.49070930557</v>
      </c>
      <c r="AC48" s="132">
        <v>20344.08702206946</v>
      </c>
      <c r="AD48" s="132">
        <v>20341.683334833349</v>
      </c>
      <c r="AE48" s="132">
        <v>20339.279647597239</v>
      </c>
      <c r="AF48" s="132">
        <v>20336.875960361129</v>
      </c>
      <c r="AG48" s="132">
        <v>20334.472273125019</v>
      </c>
      <c r="AH48" s="132">
        <v>20332.068585888908</v>
      </c>
      <c r="AI48" s="132">
        <v>20329.664898652798</v>
      </c>
      <c r="AJ48" s="132">
        <v>20327.261211416684</v>
      </c>
      <c r="AK48" s="132">
        <v>20324.857524180574</v>
      </c>
      <c r="AL48" s="132">
        <v>20322.453836944464</v>
      </c>
      <c r="AM48" s="132">
        <v>20320.050149708353</v>
      </c>
      <c r="AN48" s="132">
        <v>243465.62658766692</v>
      </c>
    </row>
    <row r="49" spans="1:40" x14ac:dyDescent="0.2">
      <c r="A49" s="59" t="s">
        <v>1343</v>
      </c>
      <c r="B49" s="59" t="s">
        <v>1348</v>
      </c>
      <c r="C49" s="59" t="str">
        <f t="shared" si="0"/>
        <v>334130</v>
      </c>
      <c r="D49" s="59" t="str">
        <f>IFERROR(VLOOKUP(C49,'UPIS Acct PP to SAP mapping'!$C$6:$F$81,4,FALSE),0)</f>
        <v>WATER</v>
      </c>
      <c r="E49" s="132">
        <v>6270324.5299999965</v>
      </c>
      <c r="F49" s="132">
        <v>119763.19852299996</v>
      </c>
      <c r="G49" s="132">
        <v>119762.1314590555</v>
      </c>
      <c r="H49" s="132">
        <v>119761.06439511105</v>
      </c>
      <c r="I49" s="132">
        <v>119759.9973311666</v>
      </c>
      <c r="J49" s="132">
        <v>119758.93026722215</v>
      </c>
      <c r="K49" s="132">
        <v>119757.86320327769</v>
      </c>
      <c r="L49" s="132">
        <v>119756.79613933325</v>
      </c>
      <c r="M49" s="132">
        <v>119755.72907538879</v>
      </c>
      <c r="N49" s="132">
        <v>119754.66201144435</v>
      </c>
      <c r="O49" s="132">
        <v>119753.59494749991</v>
      </c>
      <c r="P49" s="132">
        <v>119752.52788355545</v>
      </c>
      <c r="Q49" s="132">
        <v>119751.46081961101</v>
      </c>
      <c r="R49" s="132">
        <v>119750.39375566655</v>
      </c>
      <c r="S49" s="132">
        <v>119749.3266917221</v>
      </c>
      <c r="T49" s="132">
        <v>119748.25962777765</v>
      </c>
      <c r="U49" s="132">
        <v>119747.1925638332</v>
      </c>
      <c r="V49" s="132">
        <v>119746.12549988876</v>
      </c>
      <c r="W49" s="132">
        <v>119745.0584359443</v>
      </c>
      <c r="X49" s="132">
        <v>119743.99137199986</v>
      </c>
      <c r="Y49" s="132">
        <v>119742.9243080554</v>
      </c>
      <c r="Z49" s="132">
        <v>119741.85724411096</v>
      </c>
      <c r="AA49" s="132">
        <v>119740.7901801665</v>
      </c>
      <c r="AB49" s="132">
        <v>115400.62959799994</v>
      </c>
      <c r="AC49" s="132">
        <v>115202.33101049995</v>
      </c>
      <c r="AD49" s="132">
        <v>115004.03242299995</v>
      </c>
      <c r="AE49" s="132">
        <v>114805.73383549995</v>
      </c>
      <c r="AF49" s="132">
        <v>114607.43524799995</v>
      </c>
      <c r="AG49" s="132">
        <v>114409.13666049995</v>
      </c>
      <c r="AH49" s="132">
        <v>114210.83807299995</v>
      </c>
      <c r="AI49" s="132">
        <v>114012.53948549995</v>
      </c>
      <c r="AJ49" s="132">
        <v>113814.24089799995</v>
      </c>
      <c r="AK49" s="132">
        <v>113615.94231049994</v>
      </c>
      <c r="AL49" s="132">
        <v>113417.64372299994</v>
      </c>
      <c r="AM49" s="132">
        <v>113219.34513549994</v>
      </c>
      <c r="AN49" s="132">
        <v>1327697.5619759993</v>
      </c>
    </row>
    <row r="50" spans="1:40" x14ac:dyDescent="0.2">
      <c r="A50" s="59" t="s">
        <v>1343</v>
      </c>
      <c r="B50" s="59" t="s">
        <v>1350</v>
      </c>
      <c r="C50" s="59" t="str">
        <f t="shared" si="0"/>
        <v>334131</v>
      </c>
      <c r="D50" s="59" t="str">
        <f>IFERROR(VLOOKUP(C50,'UPIS Acct PP to SAP mapping'!$C$6:$F$81,4,FALSE),0)</f>
        <v>WATER</v>
      </c>
      <c r="E50" s="132">
        <v>723078.65999999992</v>
      </c>
      <c r="F50" s="132">
        <v>10906.436455000001</v>
      </c>
      <c r="G50" s="132">
        <v>10749.839402916667</v>
      </c>
      <c r="H50" s="132">
        <v>10593.242350833334</v>
      </c>
      <c r="I50" s="132">
        <v>10436.64529875</v>
      </c>
      <c r="J50" s="132">
        <v>10280.048246666667</v>
      </c>
      <c r="K50" s="132">
        <v>10123.451194583333</v>
      </c>
      <c r="L50" s="132">
        <v>9966.8541425000003</v>
      </c>
      <c r="M50" s="132">
        <v>9810.2570904166678</v>
      </c>
      <c r="N50" s="132">
        <v>9653.6600383333334</v>
      </c>
      <c r="O50" s="132">
        <v>9497.0629862500009</v>
      </c>
      <c r="P50" s="132">
        <v>9340.4659341666666</v>
      </c>
      <c r="Q50" s="132">
        <v>9183.868882083334</v>
      </c>
      <c r="R50" s="132">
        <v>9027.2718299999997</v>
      </c>
      <c r="S50" s="132">
        <v>8870.6747779166672</v>
      </c>
      <c r="T50" s="132">
        <v>8714.0777258333328</v>
      </c>
      <c r="U50" s="132">
        <v>8557.4806737500003</v>
      </c>
      <c r="V50" s="132">
        <v>8400.8836216666659</v>
      </c>
      <c r="W50" s="132">
        <v>8244.2865695833334</v>
      </c>
      <c r="X50" s="132">
        <v>8087.6895175</v>
      </c>
      <c r="Y50" s="132">
        <v>7931.0924654166665</v>
      </c>
      <c r="Z50" s="132">
        <v>7774.4954133333331</v>
      </c>
      <c r="AA50" s="132">
        <v>7617.8983612499997</v>
      </c>
      <c r="AB50" s="132">
        <v>10864.50470453705</v>
      </c>
      <c r="AC50" s="132">
        <v>10862.598715879643</v>
      </c>
      <c r="AD50" s="132">
        <v>10860.692727222236</v>
      </c>
      <c r="AE50" s="132">
        <v>10858.78673856483</v>
      </c>
      <c r="AF50" s="132">
        <v>10856.880749907423</v>
      </c>
      <c r="AG50" s="132">
        <v>10854.974761250016</v>
      </c>
      <c r="AH50" s="132">
        <v>10853.068772592609</v>
      </c>
      <c r="AI50" s="132">
        <v>10851.162783935202</v>
      </c>
      <c r="AJ50" s="132">
        <v>10849.256795277795</v>
      </c>
      <c r="AK50" s="132">
        <v>10847.350806620389</v>
      </c>
      <c r="AL50" s="132">
        <v>10845.444817962982</v>
      </c>
      <c r="AM50" s="132">
        <v>10843.538829305575</v>
      </c>
      <c r="AN50" s="132">
        <v>129825.13172111133</v>
      </c>
    </row>
    <row r="51" spans="1:40" x14ac:dyDescent="0.2">
      <c r="A51" s="59" t="s">
        <v>1354</v>
      </c>
      <c r="B51" s="59" t="s">
        <v>1352</v>
      </c>
      <c r="C51" s="59" t="str">
        <f t="shared" si="0"/>
        <v>334200</v>
      </c>
      <c r="D51" s="59" t="str">
        <f>IFERROR(VLOOKUP(C51,'UPIS Acct PP to SAP mapping'!$C$6:$F$81,4,FALSE),0)</f>
        <v>WATER</v>
      </c>
      <c r="E51" s="132">
        <v>35827221.340000026</v>
      </c>
      <c r="F51" s="132">
        <v>44784.02667500003</v>
      </c>
      <c r="G51" s="132">
        <v>44783.868720138918</v>
      </c>
      <c r="H51" s="132">
        <v>44935.497125171554</v>
      </c>
      <c r="I51" s="132">
        <v>45105.009833732183</v>
      </c>
      <c r="J51" s="132">
        <v>45324.589764632336</v>
      </c>
      <c r="K51" s="132">
        <v>45554.883228357641</v>
      </c>
      <c r="L51" s="132">
        <v>45782.394310053307</v>
      </c>
      <c r="M51" s="132">
        <v>45989.96829590523</v>
      </c>
      <c r="N51" s="132">
        <v>46143.214275483399</v>
      </c>
      <c r="O51" s="132">
        <v>46291.862634685247</v>
      </c>
      <c r="P51" s="132">
        <v>46442.89937798569</v>
      </c>
      <c r="Q51" s="132">
        <v>46541.703098718885</v>
      </c>
      <c r="R51" s="132">
        <v>46623.072131556844</v>
      </c>
      <c r="S51" s="132">
        <v>46698.699471898231</v>
      </c>
      <c r="T51" s="132">
        <v>46804.519638336802</v>
      </c>
      <c r="U51" s="132">
        <v>47036.310416624139</v>
      </c>
      <c r="V51" s="132">
        <v>47279.609545472696</v>
      </c>
      <c r="W51" s="132">
        <v>47525.951385726883</v>
      </c>
      <c r="X51" s="132">
        <v>47744.549018641541</v>
      </c>
      <c r="Y51" s="132">
        <v>47953.576392849827</v>
      </c>
      <c r="Z51" s="132">
        <v>48156.224522327328</v>
      </c>
      <c r="AA51" s="132">
        <v>48345.639583375763</v>
      </c>
      <c r="AB51" s="132">
        <v>50043.684486403356</v>
      </c>
      <c r="AC51" s="132">
        <v>50104.174198148175</v>
      </c>
      <c r="AD51" s="132">
        <v>50201.607046357683</v>
      </c>
      <c r="AE51" s="132">
        <v>50314.200057060232</v>
      </c>
      <c r="AF51" s="132">
        <v>50533.142598571307</v>
      </c>
      <c r="AG51" s="132">
        <v>50826.454005968975</v>
      </c>
      <c r="AH51" s="132">
        <v>51163.913116701915</v>
      </c>
      <c r="AI51" s="132">
        <v>51536.419470235924</v>
      </c>
      <c r="AJ51" s="132">
        <v>51916.902246075442</v>
      </c>
      <c r="AK51" s="132">
        <v>52265.40914514914</v>
      </c>
      <c r="AL51" s="132">
        <v>52578.563710902017</v>
      </c>
      <c r="AM51" s="132">
        <v>52855.713019187853</v>
      </c>
      <c r="AN51" s="132">
        <v>669942.89524995198</v>
      </c>
    </row>
    <row r="52" spans="1:40" x14ac:dyDescent="0.2">
      <c r="A52" s="59" t="s">
        <v>1343</v>
      </c>
      <c r="B52" s="59" t="s">
        <v>1355</v>
      </c>
      <c r="C52" s="59" t="str">
        <f t="shared" si="0"/>
        <v>334300</v>
      </c>
      <c r="D52" s="59" t="str">
        <f>IFERROR(VLOOKUP(C52,'UPIS Acct PP to SAP mapping'!$C$6:$F$81,4,FALSE),0)</f>
        <v>WATER</v>
      </c>
      <c r="E52" s="132">
        <v>4711592.6500000004</v>
      </c>
      <c r="F52" s="132">
        <v>7106.6522470833352</v>
      </c>
      <c r="G52" s="132">
        <v>7089.6939221805578</v>
      </c>
      <c r="H52" s="132">
        <v>7072.7355972777805</v>
      </c>
      <c r="I52" s="132">
        <v>7055.7772723750031</v>
      </c>
      <c r="J52" s="132">
        <v>7038.8189474722267</v>
      </c>
      <c r="K52" s="132">
        <v>7021.8606225694493</v>
      </c>
      <c r="L52" s="132">
        <v>7004.902297666672</v>
      </c>
      <c r="M52" s="132">
        <v>6987.9439727638946</v>
      </c>
      <c r="N52" s="132">
        <v>6970.9856478611173</v>
      </c>
      <c r="O52" s="132">
        <v>6954.0273229583408</v>
      </c>
      <c r="P52" s="132">
        <v>6937.0689980555635</v>
      </c>
      <c r="Q52" s="132">
        <v>6920.1106731527861</v>
      </c>
      <c r="R52" s="132">
        <v>6903.1523482500088</v>
      </c>
      <c r="S52" s="132">
        <v>6886.1940233472324</v>
      </c>
      <c r="T52" s="132">
        <v>6869.235698444455</v>
      </c>
      <c r="U52" s="132">
        <v>6852.2773735416777</v>
      </c>
      <c r="V52" s="132">
        <v>6835.3190486389003</v>
      </c>
      <c r="W52" s="132">
        <v>6818.360723736123</v>
      </c>
      <c r="X52" s="132">
        <v>6801.4023988333465</v>
      </c>
      <c r="Y52" s="132">
        <v>6784.4440739305692</v>
      </c>
      <c r="Z52" s="132">
        <v>6767.4857490277918</v>
      </c>
      <c r="AA52" s="132">
        <v>6750.5274241250145</v>
      </c>
      <c r="AB52" s="132">
        <v>6910.5221185463124</v>
      </c>
      <c r="AC52" s="132">
        <v>6901.6071127037203</v>
      </c>
      <c r="AD52" s="132">
        <v>6892.6921068611282</v>
      </c>
      <c r="AE52" s="132">
        <v>6883.7771010185361</v>
      </c>
      <c r="AF52" s="132">
        <v>6874.8620951759449</v>
      </c>
      <c r="AG52" s="132">
        <v>6865.9470893333528</v>
      </c>
      <c r="AH52" s="132">
        <v>6857.0320834907607</v>
      </c>
      <c r="AI52" s="132">
        <v>6848.1170776481686</v>
      </c>
      <c r="AJ52" s="132">
        <v>6839.2020718055765</v>
      </c>
      <c r="AK52" s="132">
        <v>6830.2870659629853</v>
      </c>
      <c r="AL52" s="132">
        <v>6821.3720601203931</v>
      </c>
      <c r="AM52" s="132">
        <v>6812.457054277801</v>
      </c>
      <c r="AN52" s="132">
        <v>80358.743739889163</v>
      </c>
    </row>
    <row r="53" spans="1:40" x14ac:dyDescent="0.2">
      <c r="A53" s="59" t="s">
        <v>1360</v>
      </c>
      <c r="B53" s="59" t="s">
        <v>1357</v>
      </c>
      <c r="C53" s="59" t="str">
        <f t="shared" si="0"/>
        <v>335000</v>
      </c>
      <c r="D53" s="59" t="str">
        <f>IFERROR(VLOOKUP(C53,'UPIS Acct PP to SAP mapping'!$C$6:$F$81,4,FALSE),0)</f>
        <v>WATER</v>
      </c>
      <c r="E53" s="132">
        <v>39679625.490000062</v>
      </c>
      <c r="F53" s="132">
        <v>56212.802777500088</v>
      </c>
      <c r="G53" s="132">
        <v>57033.875363426014</v>
      </c>
      <c r="H53" s="132">
        <v>57246.287582023673</v>
      </c>
      <c r="I53" s="132">
        <v>57635.211081854075</v>
      </c>
      <c r="J53" s="132">
        <v>58053.448114674604</v>
      </c>
      <c r="K53" s="132">
        <v>58578.305687562555</v>
      </c>
      <c r="L53" s="132">
        <v>59250.519825507785</v>
      </c>
      <c r="M53" s="132">
        <v>59895.802444218287</v>
      </c>
      <c r="N53" s="132">
        <v>60477.049268031929</v>
      </c>
      <c r="O53" s="132">
        <v>61057.010692250718</v>
      </c>
      <c r="P53" s="132">
        <v>61746.103756000513</v>
      </c>
      <c r="Q53" s="132">
        <v>62153.313996172044</v>
      </c>
      <c r="R53" s="132">
        <v>62282.313714674681</v>
      </c>
      <c r="S53" s="132">
        <v>62407.160418708343</v>
      </c>
      <c r="T53" s="132">
        <v>62577.029092043864</v>
      </c>
      <c r="U53" s="132">
        <v>63014.864736646632</v>
      </c>
      <c r="V53" s="132">
        <v>63458.661360007543</v>
      </c>
      <c r="W53" s="132">
        <v>63999.107385843978</v>
      </c>
      <c r="X53" s="132">
        <v>64657.810142798255</v>
      </c>
      <c r="Y53" s="132">
        <v>65304.532565152018</v>
      </c>
      <c r="Z53" s="132">
        <v>65939.743893054969</v>
      </c>
      <c r="AA53" s="132">
        <v>66576.180805450975</v>
      </c>
      <c r="AB53" s="132">
        <v>68581.83664606692</v>
      </c>
      <c r="AC53" s="132">
        <v>68936.348002088926</v>
      </c>
      <c r="AD53" s="132">
        <v>69063.058978103611</v>
      </c>
      <c r="AE53" s="132">
        <v>69209.306313554203</v>
      </c>
      <c r="AF53" s="132">
        <v>69482.631122088875</v>
      </c>
      <c r="AG53" s="132">
        <v>69977.509269679766</v>
      </c>
      <c r="AH53" s="132">
        <v>70518.816871223375</v>
      </c>
      <c r="AI53" s="132">
        <v>71192.261408529972</v>
      </c>
      <c r="AJ53" s="132">
        <v>72017.26693394006</v>
      </c>
      <c r="AK53" s="132">
        <v>72812.608127207277</v>
      </c>
      <c r="AL53" s="132">
        <v>73546.889589823404</v>
      </c>
      <c r="AM53" s="132">
        <v>74257.30199484613</v>
      </c>
      <c r="AN53" s="132">
        <v>965801.20386758144</v>
      </c>
    </row>
    <row r="54" spans="1:40" x14ac:dyDescent="0.2">
      <c r="A54" s="59" t="s">
        <v>1364</v>
      </c>
      <c r="B54" s="59" t="s">
        <v>1361</v>
      </c>
      <c r="C54" s="59" t="str">
        <f t="shared" si="0"/>
        <v>339100</v>
      </c>
      <c r="D54" s="59" t="str">
        <f>IFERROR(VLOOKUP(C54,'UPIS Acct PP to SAP mapping'!$C$6:$F$81,4,FALSE),0)</f>
        <v>WATER</v>
      </c>
      <c r="E54" s="132">
        <v>0</v>
      </c>
      <c r="F54" s="132">
        <v>0</v>
      </c>
      <c r="G54" s="132">
        <v>0</v>
      </c>
      <c r="H54" s="132">
        <v>0</v>
      </c>
      <c r="I54" s="132">
        <v>0</v>
      </c>
      <c r="J54" s="132">
        <v>0</v>
      </c>
      <c r="K54" s="132">
        <v>0</v>
      </c>
      <c r="L54" s="132">
        <v>0</v>
      </c>
      <c r="M54" s="132">
        <v>0</v>
      </c>
      <c r="N54" s="132">
        <v>0</v>
      </c>
      <c r="O54" s="132">
        <v>0</v>
      </c>
      <c r="P54" s="132">
        <v>0</v>
      </c>
      <c r="Q54" s="132">
        <v>0</v>
      </c>
      <c r="R54" s="132">
        <v>0</v>
      </c>
      <c r="S54" s="132">
        <v>0</v>
      </c>
      <c r="T54" s="132">
        <v>0</v>
      </c>
      <c r="U54" s="132">
        <v>0</v>
      </c>
      <c r="V54" s="132">
        <v>0</v>
      </c>
      <c r="W54" s="132">
        <v>0</v>
      </c>
      <c r="X54" s="132">
        <v>0</v>
      </c>
      <c r="Y54" s="132">
        <v>0</v>
      </c>
      <c r="Z54" s="132">
        <v>0</v>
      </c>
      <c r="AA54" s="132">
        <v>0</v>
      </c>
      <c r="AB54" s="132">
        <v>0</v>
      </c>
      <c r="AC54" s="132">
        <v>0</v>
      </c>
      <c r="AD54" s="132">
        <v>0</v>
      </c>
      <c r="AE54" s="132">
        <v>0</v>
      </c>
      <c r="AF54" s="132">
        <v>0</v>
      </c>
      <c r="AG54" s="132">
        <v>0</v>
      </c>
      <c r="AH54" s="132">
        <v>0</v>
      </c>
      <c r="AI54" s="132">
        <v>0</v>
      </c>
      <c r="AJ54" s="132">
        <v>0</v>
      </c>
      <c r="AK54" s="132">
        <v>0</v>
      </c>
      <c r="AL54" s="132">
        <v>0</v>
      </c>
      <c r="AM54" s="132">
        <v>0</v>
      </c>
      <c r="AN54" s="132">
        <v>0</v>
      </c>
    </row>
    <row r="55" spans="1:40" x14ac:dyDescent="0.2">
      <c r="A55" s="59" t="s">
        <v>1364</v>
      </c>
      <c r="B55" s="59" t="s">
        <v>1367</v>
      </c>
      <c r="C55" s="59" t="str">
        <f t="shared" si="0"/>
        <v>339600</v>
      </c>
      <c r="D55" s="59" t="str">
        <f>IFERROR(VLOOKUP(C55,'UPIS Acct PP to SAP mapping'!$C$6:$F$81,4,FALSE),0)</f>
        <v>WATER</v>
      </c>
      <c r="E55" s="132">
        <v>1118400.9199999997</v>
      </c>
      <c r="F55" s="132">
        <v>9170.8875439999974</v>
      </c>
      <c r="G55" s="132">
        <v>9202.7743919999975</v>
      </c>
      <c r="H55" s="132">
        <v>9252.8530332749961</v>
      </c>
      <c r="I55" s="132">
        <v>9304.5964949249974</v>
      </c>
      <c r="J55" s="132">
        <v>9362.1246332499977</v>
      </c>
      <c r="K55" s="132">
        <v>9419.6974482499973</v>
      </c>
      <c r="L55" s="132">
        <v>9477.3050117749972</v>
      </c>
      <c r="M55" s="132">
        <v>9529.1378267749969</v>
      </c>
      <c r="N55" s="132">
        <v>9580.9358932499963</v>
      </c>
      <c r="O55" s="132">
        <v>9631.0492830499952</v>
      </c>
      <c r="P55" s="132">
        <v>9681.1527446999971</v>
      </c>
      <c r="Q55" s="132">
        <v>9720.373251691497</v>
      </c>
      <c r="R55" s="132">
        <v>9806.169515491496</v>
      </c>
      <c r="S55" s="132">
        <v>9875.9827615914965</v>
      </c>
      <c r="T55" s="132">
        <v>9946.2129899914962</v>
      </c>
      <c r="U55" s="132">
        <v>10016.343936891497</v>
      </c>
      <c r="V55" s="132">
        <v>10086.474883791498</v>
      </c>
      <c r="W55" s="132">
        <v>10156.605830691498</v>
      </c>
      <c r="X55" s="132">
        <v>10226.736777591499</v>
      </c>
      <c r="Y55" s="132">
        <v>10296.8677244915</v>
      </c>
      <c r="Z55" s="132">
        <v>10366.9986713915</v>
      </c>
      <c r="AA55" s="132">
        <v>10438.367064403999</v>
      </c>
      <c r="AB55" s="132">
        <v>10516.755098166501</v>
      </c>
      <c r="AC55" s="132">
        <v>10745.369232892001</v>
      </c>
      <c r="AD55" s="132">
        <v>11077.004791042</v>
      </c>
      <c r="AE55" s="132">
        <v>11410.635907342001</v>
      </c>
      <c r="AF55" s="132">
        <v>11746.262581792</v>
      </c>
      <c r="AG55" s="132">
        <v>12081.889256242001</v>
      </c>
      <c r="AH55" s="132">
        <v>12417.515930692</v>
      </c>
      <c r="AI55" s="132">
        <v>12753.142605142</v>
      </c>
      <c r="AJ55" s="132">
        <v>13088.769279591999</v>
      </c>
      <c r="AK55" s="132">
        <v>13424.395954042</v>
      </c>
      <c r="AL55" s="132">
        <v>13760.022628491999</v>
      </c>
      <c r="AM55" s="132">
        <v>14095.649302942</v>
      </c>
      <c r="AN55" s="132">
        <v>241284.47881587196</v>
      </c>
    </row>
    <row r="56" spans="1:40" x14ac:dyDescent="0.2">
      <c r="A56" s="59" t="s">
        <v>1372</v>
      </c>
      <c r="B56" s="59" t="s">
        <v>1369</v>
      </c>
      <c r="C56" s="59" t="str">
        <f t="shared" si="0"/>
        <v>340100</v>
      </c>
      <c r="D56" s="59" t="str">
        <f>IFERROR(VLOOKUP(C56,'UPIS Acct PP to SAP mapping'!$C$6:$F$81,4,FALSE),0)</f>
        <v>FURNITURE</v>
      </c>
      <c r="E56" s="132">
        <v>1931529.3699991989</v>
      </c>
      <c r="F56" s="132">
        <v>10011.760567829182</v>
      </c>
      <c r="G56" s="132">
        <v>10894.271583829182</v>
      </c>
      <c r="H56" s="132">
        <v>10894.271583829182</v>
      </c>
      <c r="I56" s="132">
        <v>10894.271583829182</v>
      </c>
      <c r="J56" s="132">
        <v>10894.271583829182</v>
      </c>
      <c r="K56" s="132">
        <v>10894.271583829182</v>
      </c>
      <c r="L56" s="132">
        <v>10894.271583829182</v>
      </c>
      <c r="M56" s="132">
        <v>10894.271583829182</v>
      </c>
      <c r="N56" s="132">
        <v>10894.271583829182</v>
      </c>
      <c r="O56" s="132">
        <v>10894.271583829182</v>
      </c>
      <c r="P56" s="132">
        <v>10894.271583829182</v>
      </c>
      <c r="Q56" s="132">
        <v>10894.271583829182</v>
      </c>
      <c r="R56" s="132">
        <v>10894.271583829182</v>
      </c>
      <c r="S56" s="132">
        <v>10894.271583829182</v>
      </c>
      <c r="T56" s="132">
        <v>10894.271583829182</v>
      </c>
      <c r="U56" s="132">
        <v>10894.271583829182</v>
      </c>
      <c r="V56" s="132">
        <v>10894.271583829182</v>
      </c>
      <c r="W56" s="132">
        <v>10894.271583829182</v>
      </c>
      <c r="X56" s="132">
        <v>10894.271583829182</v>
      </c>
      <c r="Y56" s="132">
        <v>10894.271583829182</v>
      </c>
      <c r="Z56" s="132">
        <v>10894.271583829182</v>
      </c>
      <c r="AA56" s="132">
        <v>10894.271583829182</v>
      </c>
      <c r="AB56" s="132">
        <v>11026.742002153271</v>
      </c>
      <c r="AC56" s="132">
        <v>11022.351717380123</v>
      </c>
      <c r="AD56" s="132">
        <v>11017.961432606975</v>
      </c>
      <c r="AE56" s="132">
        <v>11013.571147833827</v>
      </c>
      <c r="AF56" s="132">
        <v>11009.180863060679</v>
      </c>
      <c r="AG56" s="132">
        <v>11004.790578287531</v>
      </c>
      <c r="AH56" s="132">
        <v>11000.400293514384</v>
      </c>
      <c r="AI56" s="132">
        <v>10996.010008741237</v>
      </c>
      <c r="AJ56" s="132">
        <v>10991.61972396809</v>
      </c>
      <c r="AK56" s="132">
        <v>10987.229439194942</v>
      </c>
      <c r="AL56" s="132">
        <v>10982.839154421794</v>
      </c>
      <c r="AM56" s="132">
        <v>10978.448869648646</v>
      </c>
      <c r="AN56" s="132">
        <v>131056.50201117265</v>
      </c>
    </row>
    <row r="57" spans="1:40" x14ac:dyDescent="0.2">
      <c r="A57" s="59" t="s">
        <v>1372</v>
      </c>
      <c r="B57" s="59" t="s">
        <v>1373</v>
      </c>
      <c r="C57" s="59" t="str">
        <f t="shared" si="0"/>
        <v>340200</v>
      </c>
      <c r="D57" s="59" t="str">
        <f>IFERROR(VLOOKUP(C57,'UPIS Acct PP to SAP mapping'!$C$6:$F$81,4,FALSE),0)</f>
        <v>COMPUTER</v>
      </c>
      <c r="E57" s="132">
        <v>62020.600000000006</v>
      </c>
      <c r="F57" s="132">
        <v>265.13806500000004</v>
      </c>
      <c r="G57" s="132">
        <v>261.51713881250004</v>
      </c>
      <c r="H57" s="132">
        <v>496.96787926562502</v>
      </c>
      <c r="I57" s="132">
        <v>732.742116984375</v>
      </c>
      <c r="J57" s="132">
        <v>1054.533950328125</v>
      </c>
      <c r="K57" s="132">
        <v>1462.8609749218749</v>
      </c>
      <c r="L57" s="132">
        <v>1829.2143929531248</v>
      </c>
      <c r="M57" s="132">
        <v>2069.81083120625</v>
      </c>
      <c r="N57" s="132">
        <v>2306.3795782093748</v>
      </c>
      <c r="O57" s="132">
        <v>2542.1719317749998</v>
      </c>
      <c r="P57" s="132">
        <v>2777.9461694937499</v>
      </c>
      <c r="Q57" s="132">
        <v>2918.4903270960626</v>
      </c>
      <c r="R57" s="132">
        <v>2992.2852369710627</v>
      </c>
      <c r="S57" s="132">
        <v>3109.5547807210628</v>
      </c>
      <c r="T57" s="132">
        <v>3227.5489583460626</v>
      </c>
      <c r="U57" s="132">
        <v>3363.0054529085628</v>
      </c>
      <c r="V57" s="132">
        <v>3498.5654665960624</v>
      </c>
      <c r="W57" s="132">
        <v>3698.7421961273121</v>
      </c>
      <c r="X57" s="132">
        <v>3899.3071223773118</v>
      </c>
      <c r="Y57" s="132">
        <v>4041.252174747312</v>
      </c>
      <c r="Z57" s="132">
        <v>4182.8421565185618</v>
      </c>
      <c r="AA57" s="132">
        <v>4301.3684224460612</v>
      </c>
      <c r="AB57" s="132">
        <v>4499.4184192535622</v>
      </c>
      <c r="AC57" s="132">
        <v>4542.0486109090316</v>
      </c>
      <c r="AD57" s="132">
        <v>4638.8184059871573</v>
      </c>
      <c r="AE57" s="132">
        <v>4725.4182966902817</v>
      </c>
      <c r="AF57" s="132">
        <v>4846.942821268407</v>
      </c>
      <c r="AG57" s="132">
        <v>5063.2290398309069</v>
      </c>
      <c r="AH57" s="132">
        <v>5710.3796299559071</v>
      </c>
      <c r="AI57" s="132">
        <v>6360.6875533934071</v>
      </c>
      <c r="AJ57" s="132">
        <v>7013.5834549559067</v>
      </c>
      <c r="AK57" s="132">
        <v>7451.435367455907</v>
      </c>
      <c r="AL57" s="132">
        <v>7844.9844930809068</v>
      </c>
      <c r="AM57" s="132">
        <v>7948.821886487156</v>
      </c>
      <c r="AN57" s="132">
        <v>116730.02951930364</v>
      </c>
    </row>
    <row r="58" spans="1:40" x14ac:dyDescent="0.2">
      <c r="A58" s="59" t="s">
        <v>1372</v>
      </c>
      <c r="B58" s="59" t="s">
        <v>1375</v>
      </c>
      <c r="C58" s="59" t="str">
        <f t="shared" si="0"/>
        <v>340210</v>
      </c>
      <c r="D58" s="59" t="str">
        <f>IFERROR(VLOOKUP(C58,'UPIS Acct PP to SAP mapping'!$C$6:$F$81,4,FALSE),0)</f>
        <v>COMPUTER</v>
      </c>
      <c r="E58" s="132">
        <v>0</v>
      </c>
      <c r="F58" s="132">
        <v>0</v>
      </c>
      <c r="G58" s="132">
        <v>0</v>
      </c>
      <c r="H58" s="132">
        <v>0</v>
      </c>
      <c r="I58" s="132">
        <v>0</v>
      </c>
      <c r="J58" s="132">
        <v>0</v>
      </c>
      <c r="K58" s="132">
        <v>0</v>
      </c>
      <c r="L58" s="132">
        <v>0</v>
      </c>
      <c r="M58" s="132">
        <v>0</v>
      </c>
      <c r="N58" s="132">
        <v>0</v>
      </c>
      <c r="O58" s="132">
        <v>0</v>
      </c>
      <c r="P58" s="132">
        <v>0</v>
      </c>
      <c r="Q58" s="132">
        <v>0</v>
      </c>
      <c r="R58" s="132">
        <v>0</v>
      </c>
      <c r="S58" s="132">
        <v>0</v>
      </c>
      <c r="T58" s="132">
        <v>0</v>
      </c>
      <c r="U58" s="132">
        <v>0</v>
      </c>
      <c r="V58" s="132">
        <v>0</v>
      </c>
      <c r="W58" s="132">
        <v>0</v>
      </c>
      <c r="X58" s="132">
        <v>0</v>
      </c>
      <c r="Y58" s="132">
        <v>0</v>
      </c>
      <c r="Z58" s="132">
        <v>0</v>
      </c>
      <c r="AA58" s="132">
        <v>0</v>
      </c>
      <c r="AB58" s="132">
        <v>0</v>
      </c>
      <c r="AC58" s="132">
        <v>0</v>
      </c>
      <c r="AD58" s="132">
        <v>0</v>
      </c>
      <c r="AE58" s="132">
        <v>0</v>
      </c>
      <c r="AF58" s="132">
        <v>0</v>
      </c>
      <c r="AG58" s="132">
        <v>0</v>
      </c>
      <c r="AH58" s="132">
        <v>0</v>
      </c>
      <c r="AI58" s="132">
        <v>0</v>
      </c>
      <c r="AJ58" s="132">
        <v>0</v>
      </c>
      <c r="AK58" s="132">
        <v>0</v>
      </c>
      <c r="AL58" s="132">
        <v>0</v>
      </c>
      <c r="AM58" s="132">
        <v>0</v>
      </c>
      <c r="AN58" s="132">
        <v>-7519.0326559999994</v>
      </c>
    </row>
    <row r="59" spans="1:40" x14ac:dyDescent="0.2">
      <c r="A59" s="59" t="s">
        <v>1372</v>
      </c>
      <c r="B59" s="59" t="s">
        <v>1376</v>
      </c>
      <c r="C59" s="59" t="str">
        <f t="shared" si="0"/>
        <v>340220</v>
      </c>
      <c r="D59" s="59" t="str">
        <f>IFERROR(VLOOKUP(C59,'UPIS Acct PP to SAP mapping'!$C$6:$F$81,4,FALSE),0)</f>
        <v>COMPUTER</v>
      </c>
      <c r="E59" s="132">
        <v>511020.27</v>
      </c>
      <c r="F59" s="132">
        <v>14219.139012750002</v>
      </c>
      <c r="G59" s="132">
        <v>14164.926459979168</v>
      </c>
      <c r="H59" s="132">
        <v>14110.713907208334</v>
      </c>
      <c r="I59" s="132">
        <v>14056.5013544375</v>
      </c>
      <c r="J59" s="132">
        <v>14002.288801666666</v>
      </c>
      <c r="K59" s="132">
        <v>13948.076248895832</v>
      </c>
      <c r="L59" s="132">
        <v>13893.863696124999</v>
      </c>
      <c r="M59" s="132">
        <v>13839.651143354165</v>
      </c>
      <c r="N59" s="132">
        <v>13785.438590583331</v>
      </c>
      <c r="O59" s="132">
        <v>13731.226037812497</v>
      </c>
      <c r="P59" s="132">
        <v>13677.013485041663</v>
      </c>
      <c r="Q59" s="132">
        <v>13622.800932270829</v>
      </c>
      <c r="R59" s="132">
        <v>13568.588379499995</v>
      </c>
      <c r="S59" s="132">
        <v>13514.375826729161</v>
      </c>
      <c r="T59" s="132">
        <v>13460.163273958327</v>
      </c>
      <c r="U59" s="132">
        <v>13405.950721187493</v>
      </c>
      <c r="V59" s="132">
        <v>13351.738168416659</v>
      </c>
      <c r="W59" s="132">
        <v>13297.525615645825</v>
      </c>
      <c r="X59" s="132">
        <v>13243.313062874991</v>
      </c>
      <c r="Y59" s="132">
        <v>13189.100510104159</v>
      </c>
      <c r="Z59" s="132">
        <v>13134.887957333325</v>
      </c>
      <c r="AA59" s="132">
        <v>13080.675404562491</v>
      </c>
      <c r="AB59" s="132">
        <v>7321.3920027500108</v>
      </c>
      <c r="AC59" s="132">
        <v>7007.8580477500109</v>
      </c>
      <c r="AD59" s="132">
        <v>6694.3240927500119</v>
      </c>
      <c r="AE59" s="132">
        <v>6380.790137750012</v>
      </c>
      <c r="AF59" s="132">
        <v>6067.2561827500122</v>
      </c>
      <c r="AG59" s="132">
        <v>5753.7222277500123</v>
      </c>
      <c r="AH59" s="132">
        <v>5440.1882727500133</v>
      </c>
      <c r="AI59" s="132">
        <v>5126.6543177500134</v>
      </c>
      <c r="AJ59" s="132">
        <v>4813.1203627500136</v>
      </c>
      <c r="AK59" s="132">
        <v>4499.5864077500146</v>
      </c>
      <c r="AL59" s="132">
        <v>4186.0524527500147</v>
      </c>
      <c r="AM59" s="132">
        <v>3872.5184977500153</v>
      </c>
      <c r="AN59" s="132">
        <v>-2441.0750069998189</v>
      </c>
    </row>
    <row r="60" spans="1:40" x14ac:dyDescent="0.2">
      <c r="A60" s="59" t="s">
        <v>1372</v>
      </c>
      <c r="B60" s="59" t="s">
        <v>1378</v>
      </c>
      <c r="C60" s="59" t="str">
        <f t="shared" si="0"/>
        <v>340230</v>
      </c>
      <c r="D60" s="59" t="str">
        <f>IFERROR(VLOOKUP(C60,'UPIS Acct PP to SAP mapping'!$C$6:$F$81,4,FALSE),0)</f>
        <v>COMPUTER</v>
      </c>
      <c r="E60" s="132">
        <v>1627406.3199999998</v>
      </c>
      <c r="F60" s="132">
        <v>22987.114269999998</v>
      </c>
      <c r="G60" s="132">
        <v>22827.952828333331</v>
      </c>
      <c r="H60" s="132">
        <v>22668.791386666664</v>
      </c>
      <c r="I60" s="132">
        <v>22509.629945000001</v>
      </c>
      <c r="J60" s="132">
        <v>22350.468503333334</v>
      </c>
      <c r="K60" s="132">
        <v>22191.307061666666</v>
      </c>
      <c r="L60" s="132">
        <v>22032.145619999999</v>
      </c>
      <c r="M60" s="132">
        <v>21872.984178333332</v>
      </c>
      <c r="N60" s="132">
        <v>21713.822736666665</v>
      </c>
      <c r="O60" s="132">
        <v>21554.661295000002</v>
      </c>
      <c r="P60" s="132">
        <v>21395.499853333335</v>
      </c>
      <c r="Q60" s="132">
        <v>21236.338411666668</v>
      </c>
      <c r="R60" s="132">
        <v>21077.17697</v>
      </c>
      <c r="S60" s="132">
        <v>20918.015528333333</v>
      </c>
      <c r="T60" s="132">
        <v>20758.854086666666</v>
      </c>
      <c r="U60" s="132">
        <v>20599.692645000003</v>
      </c>
      <c r="V60" s="132">
        <v>20440.531203333336</v>
      </c>
      <c r="W60" s="132">
        <v>20281.369761666669</v>
      </c>
      <c r="X60" s="132">
        <v>20122.208320000002</v>
      </c>
      <c r="Y60" s="132">
        <v>19963.046878333334</v>
      </c>
      <c r="Z60" s="132">
        <v>19803.885436666671</v>
      </c>
      <c r="AA60" s="132">
        <v>19644.723995000004</v>
      </c>
      <c r="AB60" s="132">
        <v>21050.806073680564</v>
      </c>
      <c r="AC60" s="132">
        <v>20962.792064756955</v>
      </c>
      <c r="AD60" s="132">
        <v>20874.778055833343</v>
      </c>
      <c r="AE60" s="132">
        <v>20786.764046909731</v>
      </c>
      <c r="AF60" s="132">
        <v>20698.750037986123</v>
      </c>
      <c r="AG60" s="132">
        <v>20610.736029062511</v>
      </c>
      <c r="AH60" s="132">
        <v>20522.722020138903</v>
      </c>
      <c r="AI60" s="132">
        <v>20434.708011215291</v>
      </c>
      <c r="AJ60" s="132">
        <v>20346.694002291679</v>
      </c>
      <c r="AK60" s="132">
        <v>20258.67999336807</v>
      </c>
      <c r="AL60" s="132">
        <v>20170.665984444458</v>
      </c>
      <c r="AM60" s="132">
        <v>20082.651975520846</v>
      </c>
      <c r="AN60" s="132">
        <v>227261.63831416686</v>
      </c>
    </row>
    <row r="61" spans="1:40" x14ac:dyDescent="0.2">
      <c r="A61" s="59" t="s">
        <v>1372</v>
      </c>
      <c r="B61" s="59" t="s">
        <v>1380</v>
      </c>
      <c r="C61" s="59" t="str">
        <f t="shared" si="0"/>
        <v>340240</v>
      </c>
      <c r="D61" s="59" t="str">
        <f>IFERROR(VLOOKUP(C61,'UPIS Acct PP to SAP mapping'!$C$6:$F$81,4,FALSE),0)</f>
        <v>COMPUTER</v>
      </c>
      <c r="E61" s="132">
        <v>0</v>
      </c>
      <c r="F61" s="132">
        <v>0</v>
      </c>
      <c r="G61" s="132">
        <v>0</v>
      </c>
      <c r="H61" s="132">
        <v>0</v>
      </c>
      <c r="I61" s="132">
        <v>0</v>
      </c>
      <c r="J61" s="132">
        <v>0</v>
      </c>
      <c r="K61" s="132">
        <v>0</v>
      </c>
      <c r="L61" s="132">
        <v>0</v>
      </c>
      <c r="M61" s="132">
        <v>0</v>
      </c>
      <c r="N61" s="132">
        <v>0</v>
      </c>
      <c r="O61" s="132">
        <v>0</v>
      </c>
      <c r="P61" s="132">
        <v>0</v>
      </c>
      <c r="Q61" s="132">
        <v>0</v>
      </c>
      <c r="R61" s="132">
        <v>0</v>
      </c>
      <c r="S61" s="132">
        <v>0</v>
      </c>
      <c r="T61" s="132">
        <v>0</v>
      </c>
      <c r="U61" s="132">
        <v>0</v>
      </c>
      <c r="V61" s="132">
        <v>0</v>
      </c>
      <c r="W61" s="132">
        <v>0</v>
      </c>
      <c r="X61" s="132">
        <v>0</v>
      </c>
      <c r="Y61" s="132">
        <v>0</v>
      </c>
      <c r="Z61" s="132">
        <v>0</v>
      </c>
      <c r="AA61" s="132">
        <v>0</v>
      </c>
      <c r="AB61" s="132">
        <v>0</v>
      </c>
      <c r="AC61" s="132">
        <v>0</v>
      </c>
      <c r="AD61" s="132">
        <v>0</v>
      </c>
      <c r="AE61" s="132">
        <v>0</v>
      </c>
      <c r="AF61" s="132">
        <v>0</v>
      </c>
      <c r="AG61" s="132">
        <v>0</v>
      </c>
      <c r="AH61" s="132">
        <v>0</v>
      </c>
      <c r="AI61" s="132">
        <v>0</v>
      </c>
      <c r="AJ61" s="132">
        <v>0</v>
      </c>
      <c r="AK61" s="132">
        <v>0</v>
      </c>
      <c r="AL61" s="132">
        <v>0</v>
      </c>
      <c r="AM61" s="132">
        <v>0</v>
      </c>
      <c r="AN61" s="132">
        <v>0</v>
      </c>
    </row>
    <row r="62" spans="1:40" x14ac:dyDescent="0.2">
      <c r="A62" s="59" t="s">
        <v>1372</v>
      </c>
      <c r="B62" s="59" t="s">
        <v>1382</v>
      </c>
      <c r="C62" s="59" t="str">
        <f t="shared" si="0"/>
        <v>340300</v>
      </c>
      <c r="D62" s="59" t="str">
        <f>IFERROR(VLOOKUP(C62,'UPIS Acct PP to SAP mapping'!$C$6:$F$81,4,FALSE),0)</f>
        <v>SOFTWARE</v>
      </c>
      <c r="E62" s="132">
        <v>13985127.310000008</v>
      </c>
      <c r="F62" s="132">
        <v>200453.49144333348</v>
      </c>
      <c r="G62" s="132">
        <v>201969.42377027081</v>
      </c>
      <c r="H62" s="132">
        <v>201969.42377027081</v>
      </c>
      <c r="I62" s="132">
        <v>201969.42377027081</v>
      </c>
      <c r="J62" s="132">
        <v>260728.37669649243</v>
      </c>
      <c r="K62" s="132">
        <v>261788.76918799244</v>
      </c>
      <c r="L62" s="132">
        <v>262462.83836189244</v>
      </c>
      <c r="M62" s="132">
        <v>266206.22591150814</v>
      </c>
      <c r="N62" s="132">
        <v>266821.89913954347</v>
      </c>
      <c r="O62" s="132">
        <v>267250.73089691013</v>
      </c>
      <c r="P62" s="132">
        <v>268463.36048509541</v>
      </c>
      <c r="Q62" s="132">
        <v>269475.16172705841</v>
      </c>
      <c r="R62" s="132">
        <v>269475.16172705841</v>
      </c>
      <c r="S62" s="132">
        <v>284294.05435891327</v>
      </c>
      <c r="T62" s="132">
        <v>284294.05435891327</v>
      </c>
      <c r="U62" s="132">
        <v>284294.05435891327</v>
      </c>
      <c r="V62" s="132">
        <v>286968.08102557994</v>
      </c>
      <c r="W62" s="132">
        <v>286968.08102557994</v>
      </c>
      <c r="X62" s="132">
        <v>286968.08102557994</v>
      </c>
      <c r="Y62" s="132">
        <v>286968.08102557994</v>
      </c>
      <c r="Z62" s="132">
        <v>286968.08102557994</v>
      </c>
      <c r="AA62" s="132">
        <v>286968.08102557994</v>
      </c>
      <c r="AB62" s="132">
        <v>377962.20822996605</v>
      </c>
      <c r="AC62" s="132">
        <v>376876.07945968828</v>
      </c>
      <c r="AD62" s="132">
        <v>375789.9506894105</v>
      </c>
      <c r="AE62" s="132">
        <v>374703.82191913272</v>
      </c>
      <c r="AF62" s="132">
        <v>373617.69314885495</v>
      </c>
      <c r="AG62" s="132">
        <v>372531.56437857717</v>
      </c>
      <c r="AH62" s="132">
        <v>385202.99894163269</v>
      </c>
      <c r="AI62" s="132">
        <v>384116.87017135491</v>
      </c>
      <c r="AJ62" s="132">
        <v>383030.74140107713</v>
      </c>
      <c r="AK62" s="132">
        <v>381944.61263079935</v>
      </c>
      <c r="AL62" s="132">
        <v>380858.48386052158</v>
      </c>
      <c r="AM62" s="132">
        <v>379772.3550902438</v>
      </c>
      <c r="AN62" s="132">
        <v>5806230.6001204699</v>
      </c>
    </row>
    <row r="63" spans="1:40" x14ac:dyDescent="0.2">
      <c r="A63" s="59" t="s">
        <v>1372</v>
      </c>
      <c r="B63" s="59" t="s">
        <v>1894</v>
      </c>
      <c r="C63" s="59" t="str">
        <f t="shared" si="0"/>
        <v>340315</v>
      </c>
      <c r="D63" s="59" t="str">
        <f>IFERROR(VLOOKUP(C63,'UPIS Acct PP to SAP mapping'!$C$6:$F$81,4,FALSE),0)</f>
        <v>SOFTWARE</v>
      </c>
      <c r="E63" s="132">
        <v>0</v>
      </c>
      <c r="F63" s="132">
        <v>0</v>
      </c>
      <c r="G63" s="132">
        <v>-362.0801617708334</v>
      </c>
      <c r="H63" s="132">
        <v>-724.1603235416668</v>
      </c>
      <c r="I63" s="132">
        <v>-1086.2404853125001</v>
      </c>
      <c r="J63" s="132">
        <v>-1448.3206470833336</v>
      </c>
      <c r="K63" s="132">
        <v>-1810.4008088541668</v>
      </c>
      <c r="L63" s="132">
        <v>-2172.4809706250003</v>
      </c>
      <c r="M63" s="132">
        <v>-2534.5611323958333</v>
      </c>
      <c r="N63" s="132">
        <v>-2896.6412941666667</v>
      </c>
      <c r="O63" s="132">
        <v>-3258.7214559374997</v>
      </c>
      <c r="P63" s="132">
        <v>-3620.8016177083332</v>
      </c>
      <c r="Q63" s="132">
        <v>-3982.8817794791662</v>
      </c>
      <c r="R63" s="132">
        <v>-4344.9619412499997</v>
      </c>
      <c r="S63" s="132">
        <v>-4707.0421030208327</v>
      </c>
      <c r="T63" s="132">
        <v>-5069.1222647916657</v>
      </c>
      <c r="U63" s="132">
        <v>-5431.2024265624996</v>
      </c>
      <c r="V63" s="132">
        <v>-5793.2825883333326</v>
      </c>
      <c r="W63" s="132">
        <v>-6155.3627501041665</v>
      </c>
      <c r="X63" s="132">
        <v>-6517.4429118749995</v>
      </c>
      <c r="Y63" s="132">
        <v>-6879.5230736458325</v>
      </c>
      <c r="Z63" s="132">
        <v>-7241.6032354166664</v>
      </c>
      <c r="AA63" s="132">
        <v>-7603.6833971874994</v>
      </c>
      <c r="AB63" s="132">
        <v>0</v>
      </c>
      <c r="AC63" s="132">
        <v>0</v>
      </c>
      <c r="AD63" s="132">
        <v>0</v>
      </c>
      <c r="AE63" s="132">
        <v>0</v>
      </c>
      <c r="AF63" s="132">
        <v>0</v>
      </c>
      <c r="AG63" s="132">
        <v>0</v>
      </c>
      <c r="AH63" s="132">
        <v>0</v>
      </c>
      <c r="AI63" s="132">
        <v>0</v>
      </c>
      <c r="AJ63" s="132">
        <v>0</v>
      </c>
      <c r="AK63" s="132">
        <v>0</v>
      </c>
      <c r="AL63" s="132">
        <v>0</v>
      </c>
      <c r="AM63" s="132">
        <v>0</v>
      </c>
      <c r="AN63" s="132">
        <v>-135568.59778000001</v>
      </c>
    </row>
    <row r="64" spans="1:40" x14ac:dyDescent="0.2">
      <c r="A64" s="59" t="s">
        <v>1372</v>
      </c>
      <c r="B64" s="59" t="s">
        <v>1386</v>
      </c>
      <c r="C64" s="59" t="str">
        <f t="shared" si="0"/>
        <v>340320</v>
      </c>
      <c r="D64" s="59" t="str">
        <f>IFERROR(VLOOKUP(C64,'UPIS Acct PP to SAP mapping'!$C$6:$F$81,4,FALSE),0)</f>
        <v>SOFTWARE</v>
      </c>
      <c r="E64" s="132">
        <v>0</v>
      </c>
      <c r="F64" s="132">
        <v>0</v>
      </c>
      <c r="G64" s="132">
        <v>0</v>
      </c>
      <c r="H64" s="132">
        <v>0</v>
      </c>
      <c r="I64" s="132">
        <v>0</v>
      </c>
      <c r="J64" s="132">
        <v>0</v>
      </c>
      <c r="K64" s="132">
        <v>0</v>
      </c>
      <c r="L64" s="132">
        <v>0</v>
      </c>
      <c r="M64" s="132">
        <v>0</v>
      </c>
      <c r="N64" s="132">
        <v>0</v>
      </c>
      <c r="O64" s="132">
        <v>0</v>
      </c>
      <c r="P64" s="132">
        <v>0</v>
      </c>
      <c r="Q64" s="132">
        <v>0</v>
      </c>
      <c r="R64" s="132">
        <v>0</v>
      </c>
      <c r="S64" s="132">
        <v>0</v>
      </c>
      <c r="T64" s="132">
        <v>0</v>
      </c>
      <c r="U64" s="132">
        <v>0</v>
      </c>
      <c r="V64" s="132">
        <v>0</v>
      </c>
      <c r="W64" s="132">
        <v>0</v>
      </c>
      <c r="X64" s="132">
        <v>0</v>
      </c>
      <c r="Y64" s="132">
        <v>0</v>
      </c>
      <c r="Z64" s="132">
        <v>0</v>
      </c>
      <c r="AA64" s="132">
        <v>0</v>
      </c>
      <c r="AB64" s="132">
        <v>0</v>
      </c>
      <c r="AC64" s="132">
        <v>0</v>
      </c>
      <c r="AD64" s="132">
        <v>0</v>
      </c>
      <c r="AE64" s="132">
        <v>0</v>
      </c>
      <c r="AF64" s="132">
        <v>0</v>
      </c>
      <c r="AG64" s="132">
        <v>0</v>
      </c>
      <c r="AH64" s="132">
        <v>0</v>
      </c>
      <c r="AI64" s="132">
        <v>0</v>
      </c>
      <c r="AJ64" s="132">
        <v>0</v>
      </c>
      <c r="AK64" s="132">
        <v>0</v>
      </c>
      <c r="AL64" s="132">
        <v>0</v>
      </c>
      <c r="AM64" s="132">
        <v>0</v>
      </c>
      <c r="AN64" s="132">
        <v>0</v>
      </c>
    </row>
    <row r="65" spans="1:40" x14ac:dyDescent="0.2">
      <c r="A65" s="59" t="s">
        <v>1372</v>
      </c>
      <c r="B65" s="59" t="s">
        <v>1388</v>
      </c>
      <c r="C65" s="59" t="str">
        <f t="shared" si="0"/>
        <v>340325</v>
      </c>
      <c r="D65" s="59" t="str">
        <f>IFERROR(VLOOKUP(C65,'UPIS Acct PP to SAP mapping'!$C$6:$F$81,4,FALSE),0)</f>
        <v>SOFTWARE</v>
      </c>
      <c r="E65" s="132">
        <v>25565.21</v>
      </c>
      <c r="F65" s="132">
        <v>8.7347800833333338</v>
      </c>
      <c r="G65" s="132">
        <v>8.7347800833333338</v>
      </c>
      <c r="H65" s="132">
        <v>8.7347800833333338</v>
      </c>
      <c r="I65" s="132">
        <v>8.7347800833333338</v>
      </c>
      <c r="J65" s="132">
        <v>8.7347800833333338</v>
      </c>
      <c r="K65" s="132">
        <v>8.7347800833333338</v>
      </c>
      <c r="L65" s="132">
        <v>8.7347800833333338</v>
      </c>
      <c r="M65" s="132">
        <v>8.7347800833333338</v>
      </c>
      <c r="N65" s="132">
        <v>8.7347800833333338</v>
      </c>
      <c r="O65" s="132">
        <v>8.7347800833333338</v>
      </c>
      <c r="P65" s="132">
        <v>8.7347800833333338</v>
      </c>
      <c r="Q65" s="132">
        <v>8.7347800833333338</v>
      </c>
      <c r="R65" s="132">
        <v>8.7347800833333338</v>
      </c>
      <c r="S65" s="132">
        <v>8.7347800833333338</v>
      </c>
      <c r="T65" s="132">
        <v>8.7347800833333338</v>
      </c>
      <c r="U65" s="132">
        <v>8.7347800833333338</v>
      </c>
      <c r="V65" s="132">
        <v>8.7347800833333338</v>
      </c>
      <c r="W65" s="132">
        <v>8.7347800833333338</v>
      </c>
      <c r="X65" s="132">
        <v>8.7347800833333338</v>
      </c>
      <c r="Y65" s="132">
        <v>8.7347800833333338</v>
      </c>
      <c r="Z65" s="132">
        <v>8.7347800833333338</v>
      </c>
      <c r="AA65" s="132">
        <v>8.7347800833333338</v>
      </c>
      <c r="AB65" s="132">
        <v>8.7347800833333338</v>
      </c>
      <c r="AC65" s="132">
        <v>8.7347800833333338</v>
      </c>
      <c r="AD65" s="132">
        <v>8.7347800833333338</v>
      </c>
      <c r="AE65" s="132">
        <v>8.7347800833333338</v>
      </c>
      <c r="AF65" s="132">
        <v>8.7347800833333338</v>
      </c>
      <c r="AG65" s="132">
        <v>8.7347800833333338</v>
      </c>
      <c r="AH65" s="132">
        <v>8.7347800833333338</v>
      </c>
      <c r="AI65" s="132">
        <v>8.7347800833333338</v>
      </c>
      <c r="AJ65" s="132">
        <v>8.7347800833333338</v>
      </c>
      <c r="AK65" s="132">
        <v>8.7347800833333338</v>
      </c>
      <c r="AL65" s="132">
        <v>8.7347800833333338</v>
      </c>
      <c r="AM65" s="132">
        <v>8.7347800833333338</v>
      </c>
      <c r="AN65" s="132">
        <v>-2529.8841583333333</v>
      </c>
    </row>
    <row r="66" spans="1:40" x14ac:dyDescent="0.2">
      <c r="A66" s="59" t="s">
        <v>1372</v>
      </c>
      <c r="B66" s="59" t="s">
        <v>1390</v>
      </c>
      <c r="C66" s="59" t="str">
        <f t="shared" si="0"/>
        <v>340330</v>
      </c>
      <c r="D66" s="59" t="str">
        <f>IFERROR(VLOOKUP(C66,'UPIS Acct PP to SAP mapping'!$C$6:$F$81,4,FALSE),0)</f>
        <v>SOFTWARE</v>
      </c>
      <c r="E66" s="132">
        <v>192916.40000000002</v>
      </c>
      <c r="F66" s="132">
        <v>869.73143666666681</v>
      </c>
      <c r="G66" s="132">
        <v>628.30638213425937</v>
      </c>
      <c r="H66" s="132">
        <v>386.88132760185198</v>
      </c>
      <c r="I66" s="132">
        <v>145.45627306944456</v>
      </c>
      <c r="J66" s="132">
        <v>-95.968781462962866</v>
      </c>
      <c r="K66" s="132">
        <v>-337.39383599537024</v>
      </c>
      <c r="L66" s="132">
        <v>-578.81889052777774</v>
      </c>
      <c r="M66" s="132">
        <v>-820.24394506018518</v>
      </c>
      <c r="N66" s="132">
        <v>-1061.6689995925926</v>
      </c>
      <c r="O66" s="132">
        <v>-1303.094054125</v>
      </c>
      <c r="P66" s="132">
        <v>-1544.5191086574073</v>
      </c>
      <c r="Q66" s="132">
        <v>-1785.9441631898148</v>
      </c>
      <c r="R66" s="132">
        <v>-2027.3692177222222</v>
      </c>
      <c r="S66" s="132">
        <v>-2268.7942722546295</v>
      </c>
      <c r="T66" s="132">
        <v>-2510.2193267870371</v>
      </c>
      <c r="U66" s="132">
        <v>-2751.6443813194442</v>
      </c>
      <c r="V66" s="132">
        <v>-2993.0694358518513</v>
      </c>
      <c r="W66" s="132">
        <v>-3234.4944903842584</v>
      </c>
      <c r="X66" s="132">
        <v>-3475.9195449166655</v>
      </c>
      <c r="Y66" s="132">
        <v>-3717.344599449073</v>
      </c>
      <c r="Z66" s="132">
        <v>-3958.7696539814801</v>
      </c>
      <c r="AA66" s="132">
        <v>-4200.1947085138872</v>
      </c>
      <c r="AB66" s="132">
        <v>742.83920039814745</v>
      </c>
      <c r="AC66" s="132">
        <v>737.07137147685114</v>
      </c>
      <c r="AD66" s="132">
        <v>731.30354255555483</v>
      </c>
      <c r="AE66" s="132">
        <v>725.5357136342584</v>
      </c>
      <c r="AF66" s="132">
        <v>719.76788471296209</v>
      </c>
      <c r="AG66" s="132">
        <v>714.00005579166577</v>
      </c>
      <c r="AH66" s="132">
        <v>708.23222687036946</v>
      </c>
      <c r="AI66" s="132">
        <v>702.46439794907315</v>
      </c>
      <c r="AJ66" s="132">
        <v>696.69656902777672</v>
      </c>
      <c r="AK66" s="132">
        <v>690.9287401064804</v>
      </c>
      <c r="AL66" s="132">
        <v>685.16091118518409</v>
      </c>
      <c r="AM66" s="132">
        <v>679.39308226388778</v>
      </c>
      <c r="AN66" s="132">
        <v>7252.9356754444307</v>
      </c>
    </row>
    <row r="67" spans="1:40" x14ac:dyDescent="0.2">
      <c r="A67" s="59" t="s">
        <v>1372</v>
      </c>
      <c r="B67" s="59" t="s">
        <v>1392</v>
      </c>
      <c r="C67" s="59" t="str">
        <f t="shared" si="0"/>
        <v>340500</v>
      </c>
      <c r="D67" s="59" t="str">
        <f>IFERROR(VLOOKUP(C67,'UPIS Acct PP to SAP mapping'!$C$6:$F$81,4,FALSE),0)</f>
        <v>OFFICE EQUIPMENT</v>
      </c>
      <c r="E67" s="132">
        <v>54544.270000000004</v>
      </c>
      <c r="F67" s="132">
        <v>263.17610275000004</v>
      </c>
      <c r="G67" s="132">
        <v>257.00313981944447</v>
      </c>
      <c r="H67" s="132">
        <v>258.90082547092015</v>
      </c>
      <c r="I67" s="132">
        <v>260.81311579427086</v>
      </c>
      <c r="J67" s="132">
        <v>262.62317341449653</v>
      </c>
      <c r="K67" s="132">
        <v>264.43323103472221</v>
      </c>
      <c r="L67" s="132">
        <v>266.24328865494789</v>
      </c>
      <c r="M67" s="132">
        <v>268.05334627517357</v>
      </c>
      <c r="N67" s="132">
        <v>306.51268444071178</v>
      </c>
      <c r="O67" s="132">
        <v>345.19255315156244</v>
      </c>
      <c r="P67" s="132">
        <v>384.30653761885065</v>
      </c>
      <c r="Q67" s="132">
        <v>404.96998673980136</v>
      </c>
      <c r="R67" s="132">
        <v>405.59267564049583</v>
      </c>
      <c r="S67" s="132">
        <v>418.2706669982216</v>
      </c>
      <c r="T67" s="132">
        <v>431.06184456297859</v>
      </c>
      <c r="U67" s="132">
        <v>451.20662926914184</v>
      </c>
      <c r="V67" s="132">
        <v>471.39522799093004</v>
      </c>
      <c r="W67" s="132">
        <v>491.62764072834324</v>
      </c>
      <c r="X67" s="132">
        <v>511.86005346575644</v>
      </c>
      <c r="Y67" s="132">
        <v>532.09246620316969</v>
      </c>
      <c r="Z67" s="132">
        <v>542.61646025308289</v>
      </c>
      <c r="AA67" s="132">
        <v>553.08203561549612</v>
      </c>
      <c r="AB67" s="132">
        <v>696.43039324981885</v>
      </c>
      <c r="AC67" s="132">
        <v>713.96727644729856</v>
      </c>
      <c r="AD67" s="132">
        <v>723.67545388479857</v>
      </c>
      <c r="AE67" s="132">
        <v>733.44229125979848</v>
      </c>
      <c r="AF67" s="132">
        <v>745.69465199417346</v>
      </c>
      <c r="AG67" s="132">
        <v>758.08297263401732</v>
      </c>
      <c r="AH67" s="132">
        <v>770.85069388011107</v>
      </c>
      <c r="AI67" s="132">
        <v>783.62133606057978</v>
      </c>
      <c r="AJ67" s="132">
        <v>796.39416894182978</v>
      </c>
      <c r="AK67" s="132">
        <v>809.16700182307977</v>
      </c>
      <c r="AL67" s="132">
        <v>821.93983470432966</v>
      </c>
      <c r="AM67" s="132">
        <v>834.74203555210943</v>
      </c>
      <c r="AN67" s="132">
        <v>12628.727070810544</v>
      </c>
    </row>
    <row r="68" spans="1:40" x14ac:dyDescent="0.2">
      <c r="A68" s="59" t="s">
        <v>1397</v>
      </c>
      <c r="B68" s="59" t="s">
        <v>1394</v>
      </c>
      <c r="C68" s="59" t="str">
        <f t="shared" si="0"/>
        <v>341100</v>
      </c>
      <c r="D68" s="59" t="str">
        <f>IFERROR(VLOOKUP(C68,'UPIS Acct PP to SAP mapping'!$C$6:$F$81,4,FALSE),0)</f>
        <v>VEHICLE</v>
      </c>
      <c r="E68" s="132">
        <v>5871487.0499999989</v>
      </c>
      <c r="F68" s="132">
        <v>33788.401192791978</v>
      </c>
      <c r="G68" s="132">
        <v>32992.595240810981</v>
      </c>
      <c r="H68" s="132">
        <v>33170.666754560982</v>
      </c>
      <c r="I68" s="132">
        <v>33296.38832793598</v>
      </c>
      <c r="J68" s="132">
        <v>33707.774382935982</v>
      </c>
      <c r="K68" s="132">
        <v>34245.203465435981</v>
      </c>
      <c r="L68" s="132">
        <v>34785.09702956098</v>
      </c>
      <c r="M68" s="132">
        <v>35201.090593685985</v>
      </c>
      <c r="N68" s="132">
        <v>35208.818968965163</v>
      </c>
      <c r="O68" s="132">
        <v>35361.724660935448</v>
      </c>
      <c r="P68" s="132">
        <v>37803.541164079397</v>
      </c>
      <c r="Q68" s="132">
        <v>38001.49519032125</v>
      </c>
      <c r="R68" s="132">
        <v>38001.49519032125</v>
      </c>
      <c r="S68" s="132">
        <v>37829.864503303623</v>
      </c>
      <c r="T68" s="132">
        <v>38277.170826527174</v>
      </c>
      <c r="U68" s="132">
        <v>38460.037983116927</v>
      </c>
      <c r="V68" s="132">
        <v>38559.243504081678</v>
      </c>
      <c r="W68" s="132">
        <v>38656.295317162614</v>
      </c>
      <c r="X68" s="132">
        <v>38838.616036493557</v>
      </c>
      <c r="Y68" s="132">
        <v>38929.946826673906</v>
      </c>
      <c r="Z68" s="132">
        <v>39175.221055997827</v>
      </c>
      <c r="AA68" s="132">
        <v>39398.8357053699</v>
      </c>
      <c r="AB68" s="132">
        <v>52487.76012108929</v>
      </c>
      <c r="AC68" s="132">
        <v>52559.884929949498</v>
      </c>
      <c r="AD68" s="132">
        <v>52493.057229505052</v>
      </c>
      <c r="AE68" s="132">
        <v>52426.229529060613</v>
      </c>
      <c r="AF68" s="132">
        <v>52929.230672616162</v>
      </c>
      <c r="AG68" s="132">
        <v>53168.553389546716</v>
      </c>
      <c r="AH68" s="132">
        <v>53409.697679852266</v>
      </c>
      <c r="AI68" s="132">
        <v>53649.234699532819</v>
      </c>
      <c r="AJ68" s="132">
        <v>53888.771719213379</v>
      </c>
      <c r="AK68" s="132">
        <v>54128.308738893931</v>
      </c>
      <c r="AL68" s="132">
        <v>54617.145877824492</v>
      </c>
      <c r="AM68" s="132">
        <v>55107.483136005038</v>
      </c>
      <c r="AN68" s="132">
        <v>709002.8841713015</v>
      </c>
    </row>
    <row r="69" spans="1:40" x14ac:dyDescent="0.2">
      <c r="A69" s="59" t="s">
        <v>1397</v>
      </c>
      <c r="B69" s="59" t="s">
        <v>1398</v>
      </c>
      <c r="C69" s="59" t="str">
        <f t="shared" si="0"/>
        <v>341200</v>
      </c>
      <c r="D69" s="59" t="str">
        <f>IFERROR(VLOOKUP(C69,'UPIS Acct PP to SAP mapping'!$C$6:$F$81,4,FALSE),0)</f>
        <v>VEHICLE</v>
      </c>
      <c r="E69" s="132">
        <v>5190379.9900000021</v>
      </c>
      <c r="F69" s="132">
        <v>13161.502652742342</v>
      </c>
      <c r="G69" s="132">
        <v>12437.130212527492</v>
      </c>
      <c r="H69" s="132">
        <v>12502.383034435812</v>
      </c>
      <c r="I69" s="132">
        <v>12538.922259104547</v>
      </c>
      <c r="J69" s="132">
        <v>12732.146569033695</v>
      </c>
      <c r="K69" s="132">
        <v>12994.504648754519</v>
      </c>
      <c r="L69" s="132">
        <v>13258.214480402417</v>
      </c>
      <c r="M69" s="132">
        <v>13453.965978716988</v>
      </c>
      <c r="N69" s="132">
        <v>13333.360876089466</v>
      </c>
      <c r="O69" s="132">
        <v>13290.904262997494</v>
      </c>
      <c r="P69" s="132">
        <v>12071.492014986408</v>
      </c>
      <c r="Q69" s="132">
        <v>12147.74868950187</v>
      </c>
      <c r="R69" s="132">
        <v>12115.428885405399</v>
      </c>
      <c r="S69" s="132">
        <v>11910.890463084123</v>
      </c>
      <c r="T69" s="132">
        <v>12084.37788633795</v>
      </c>
      <c r="U69" s="132">
        <v>12112.573577823128</v>
      </c>
      <c r="V69" s="132">
        <v>12056.089846652054</v>
      </c>
      <c r="W69" s="132">
        <v>11998.17622902483</v>
      </c>
      <c r="X69" s="132">
        <v>12025.823611397607</v>
      </c>
      <c r="Y69" s="132">
        <v>11962.169373162891</v>
      </c>
      <c r="Z69" s="132">
        <v>11939.571276985156</v>
      </c>
      <c r="AA69" s="132">
        <v>11894.556952188444</v>
      </c>
      <c r="AB69" s="132">
        <v>23549.163615227197</v>
      </c>
      <c r="AC69" s="132">
        <v>23585.922544480378</v>
      </c>
      <c r="AD69" s="132">
        <v>23546.466938262787</v>
      </c>
      <c r="AE69" s="132">
        <v>23507.011332045193</v>
      </c>
      <c r="AF69" s="132">
        <v>23780.103090827601</v>
      </c>
      <c r="AG69" s="132">
        <v>23908.56897059959</v>
      </c>
      <c r="AH69" s="132">
        <v>24038.033971361165</v>
      </c>
      <c r="AI69" s="132">
        <v>24166.61739477899</v>
      </c>
      <c r="AJ69" s="132">
        <v>24295.200818196819</v>
      </c>
      <c r="AK69" s="132">
        <v>24423.784241614645</v>
      </c>
      <c r="AL69" s="132">
        <v>24689.107137219969</v>
      </c>
      <c r="AM69" s="132">
        <v>24955.252838346125</v>
      </c>
      <c r="AN69" s="132">
        <v>325196.38326468598</v>
      </c>
    </row>
    <row r="70" spans="1:40" x14ac:dyDescent="0.2">
      <c r="A70" s="59" t="s">
        <v>1397</v>
      </c>
      <c r="B70" s="59" t="s">
        <v>1400</v>
      </c>
      <c r="C70" s="59" t="str">
        <f t="shared" si="0"/>
        <v>341300</v>
      </c>
      <c r="D70" s="59" t="str">
        <f>IFERROR(VLOOKUP(C70,'UPIS Acct PP to SAP mapping'!$C$6:$F$81,4,FALSE),0)</f>
        <v>VEHICLE</v>
      </c>
      <c r="E70" s="132">
        <v>925256.49</v>
      </c>
      <c r="F70" s="132">
        <v>6691.2187850672499</v>
      </c>
      <c r="G70" s="132">
        <v>6612.8155847292865</v>
      </c>
      <c r="H70" s="132">
        <v>6534.4123843913239</v>
      </c>
      <c r="I70" s="132">
        <v>6456.0091840533605</v>
      </c>
      <c r="J70" s="132">
        <v>6377.6059837153971</v>
      </c>
      <c r="K70" s="132">
        <v>6299.2027833774337</v>
      </c>
      <c r="L70" s="132">
        <v>6220.7995830394702</v>
      </c>
      <c r="M70" s="132">
        <v>6142.3963827015077</v>
      </c>
      <c r="N70" s="132">
        <v>5953.4886353766151</v>
      </c>
      <c r="O70" s="132">
        <v>5762.8110238297941</v>
      </c>
      <c r="P70" s="132">
        <v>6855.3656982419925</v>
      </c>
      <c r="Q70" s="132">
        <v>6776.9624979040291</v>
      </c>
      <c r="R70" s="132">
        <v>6698.5592975660657</v>
      </c>
      <c r="S70" s="132">
        <v>6652.9897938749536</v>
      </c>
      <c r="T70" s="132">
        <v>6591.2125135072647</v>
      </c>
      <c r="U70" s="132">
        <v>6529.5397689630017</v>
      </c>
      <c r="V70" s="132">
        <v>6484.179336918738</v>
      </c>
      <c r="W70" s="132">
        <v>6438.9234406978994</v>
      </c>
      <c r="X70" s="132">
        <v>6377.3552319770624</v>
      </c>
      <c r="Y70" s="132">
        <v>6333.1937923111182</v>
      </c>
      <c r="Z70" s="132">
        <v>6307.2745001437979</v>
      </c>
      <c r="AA70" s="132">
        <v>6285.7857591281318</v>
      </c>
      <c r="AB70" s="132">
        <v>7139.8959144999999</v>
      </c>
      <c r="AC70" s="132">
        <v>7139.8959144999999</v>
      </c>
      <c r="AD70" s="132">
        <v>7139.8959144999999</v>
      </c>
      <c r="AE70" s="132">
        <v>7139.8959144999999</v>
      </c>
      <c r="AF70" s="132">
        <v>7139.8959144999999</v>
      </c>
      <c r="AG70" s="132">
        <v>7139.8959144999999</v>
      </c>
      <c r="AH70" s="132">
        <v>7139.8959144999999</v>
      </c>
      <c r="AI70" s="132">
        <v>7139.8959144999999</v>
      </c>
      <c r="AJ70" s="132">
        <v>7139.8959144999999</v>
      </c>
      <c r="AK70" s="132">
        <v>7139.8959144999999</v>
      </c>
      <c r="AL70" s="132">
        <v>7139.8959144999999</v>
      </c>
      <c r="AM70" s="132">
        <v>7139.8959144999999</v>
      </c>
      <c r="AN70" s="132">
        <v>85678.750973999995</v>
      </c>
    </row>
    <row r="71" spans="1:40" x14ac:dyDescent="0.2">
      <c r="A71" s="59" t="s">
        <v>1397</v>
      </c>
      <c r="B71" s="59" t="s">
        <v>1402</v>
      </c>
      <c r="C71" s="59" t="str">
        <f t="shared" si="0"/>
        <v>341400</v>
      </c>
      <c r="D71" s="59" t="str">
        <f>IFERROR(VLOOKUP(C71,'UPIS Acct PP to SAP mapping'!$C$6:$F$81,4,FALSE),0)</f>
        <v>VEHICLE</v>
      </c>
      <c r="E71" s="132">
        <v>1815086.0599999998</v>
      </c>
      <c r="F71" s="132">
        <v>-4490.7973179310002</v>
      </c>
      <c r="G71" s="132">
        <v>-5172.275062206626</v>
      </c>
      <c r="H71" s="132">
        <v>-5172.1213429125846</v>
      </c>
      <c r="I71" s="132">
        <v>-5171.9676236185433</v>
      </c>
      <c r="J71" s="132">
        <v>-5171.8139043245019</v>
      </c>
      <c r="K71" s="132">
        <v>-5171.6601850304605</v>
      </c>
      <c r="L71" s="132">
        <v>-5171.5064657364192</v>
      </c>
      <c r="M71" s="132">
        <v>-5171.3527464423778</v>
      </c>
      <c r="N71" s="132">
        <v>-5171.1990271483364</v>
      </c>
      <c r="O71" s="132">
        <v>-5171.0453078542951</v>
      </c>
      <c r="P71" s="132">
        <v>-765.86764085037555</v>
      </c>
      <c r="Q71" s="132">
        <v>-765.84487328097975</v>
      </c>
      <c r="R71" s="132">
        <v>-765.82210571158396</v>
      </c>
      <c r="S71" s="132">
        <v>-765.79933814218816</v>
      </c>
      <c r="T71" s="132">
        <v>-765.77657057279237</v>
      </c>
      <c r="U71" s="132">
        <v>-765.75380300339657</v>
      </c>
      <c r="V71" s="132">
        <v>-765.73103543400077</v>
      </c>
      <c r="W71" s="132">
        <v>-765.70826786460498</v>
      </c>
      <c r="X71" s="132">
        <v>-765.68550029520918</v>
      </c>
      <c r="Y71" s="132">
        <v>-765.66273272581338</v>
      </c>
      <c r="Z71" s="132">
        <v>-765.6399651564177</v>
      </c>
      <c r="AA71" s="132">
        <v>-765.61719758702191</v>
      </c>
      <c r="AB71" s="132">
        <v>0</v>
      </c>
      <c r="AC71" s="132">
        <v>0</v>
      </c>
      <c r="AD71" s="132">
        <v>0</v>
      </c>
      <c r="AE71" s="132">
        <v>0</v>
      </c>
      <c r="AF71" s="132">
        <v>0</v>
      </c>
      <c r="AG71" s="132">
        <v>0</v>
      </c>
      <c r="AH71" s="132">
        <v>0</v>
      </c>
      <c r="AI71" s="132">
        <v>0</v>
      </c>
      <c r="AJ71" s="132">
        <v>0</v>
      </c>
      <c r="AK71" s="132">
        <v>0</v>
      </c>
      <c r="AL71" s="132">
        <v>0</v>
      </c>
      <c r="AM71" s="132">
        <v>0</v>
      </c>
      <c r="AN71" s="132">
        <v>0</v>
      </c>
    </row>
    <row r="72" spans="1:40" x14ac:dyDescent="0.2">
      <c r="A72" s="59" t="s">
        <v>1407</v>
      </c>
      <c r="B72" s="59" t="s">
        <v>1404</v>
      </c>
      <c r="C72" s="59" t="str">
        <f t="shared" ref="C72:C80" si="1">LEFT(B72,6)</f>
        <v>342000</v>
      </c>
      <c r="D72" s="59" t="str">
        <f>IFERROR(VLOOKUP(C72,'UPIS Acct PP to SAP mapping'!$C$6:$F$81,4,FALSE),0)</f>
        <v>WATER</v>
      </c>
      <c r="E72" s="132">
        <v>339130.29000000004</v>
      </c>
      <c r="F72" s="132">
        <v>1370.6515887500002</v>
      </c>
      <c r="G72" s="132">
        <v>1333.5109960416669</v>
      </c>
      <c r="H72" s="132">
        <v>1296.3704033333336</v>
      </c>
      <c r="I72" s="132">
        <v>1259.2298106250003</v>
      </c>
      <c r="J72" s="132">
        <v>1222.0892179166669</v>
      </c>
      <c r="K72" s="132">
        <v>1184.9486252083336</v>
      </c>
      <c r="L72" s="132">
        <v>1147.8080325000003</v>
      </c>
      <c r="M72" s="132">
        <v>1110.667439791667</v>
      </c>
      <c r="N72" s="132">
        <v>1073.5268470833339</v>
      </c>
      <c r="O72" s="132">
        <v>1036.3862543750006</v>
      </c>
      <c r="P72" s="132">
        <v>999.24566166666727</v>
      </c>
      <c r="Q72" s="132">
        <v>962.10506895833396</v>
      </c>
      <c r="R72" s="132">
        <v>924.96447625000064</v>
      </c>
      <c r="S72" s="132">
        <v>887.82388354166744</v>
      </c>
      <c r="T72" s="132">
        <v>850.68329083333413</v>
      </c>
      <c r="U72" s="132">
        <v>813.54269812500081</v>
      </c>
      <c r="V72" s="132">
        <v>776.4021054166675</v>
      </c>
      <c r="W72" s="132">
        <v>739.26151270833429</v>
      </c>
      <c r="X72" s="132">
        <v>702.12092000000098</v>
      </c>
      <c r="Y72" s="132">
        <v>664.98032729166766</v>
      </c>
      <c r="Z72" s="132">
        <v>627.83973458333435</v>
      </c>
      <c r="AA72" s="132">
        <v>590.69914187500115</v>
      </c>
      <c r="AB72" s="132">
        <v>1364.3024694675948</v>
      </c>
      <c r="AC72" s="132">
        <v>1364.0138731365764</v>
      </c>
      <c r="AD72" s="132">
        <v>1363.725276805558</v>
      </c>
      <c r="AE72" s="132">
        <v>1363.4366804745396</v>
      </c>
      <c r="AF72" s="132">
        <v>1363.1480841435211</v>
      </c>
      <c r="AG72" s="132">
        <v>1362.8594878125027</v>
      </c>
      <c r="AH72" s="132">
        <v>1362.5708914814843</v>
      </c>
      <c r="AI72" s="132">
        <v>1362.2822951504659</v>
      </c>
      <c r="AJ72" s="132">
        <v>1361.9936988194474</v>
      </c>
      <c r="AK72" s="132">
        <v>1361.705102488429</v>
      </c>
      <c r="AL72" s="132">
        <v>1361.4165061574106</v>
      </c>
      <c r="AM72" s="132">
        <v>1361.1279098263922</v>
      </c>
      <c r="AN72" s="132">
        <v>16288.513890277818</v>
      </c>
    </row>
    <row r="73" spans="1:40" x14ac:dyDescent="0.2">
      <c r="A73" s="59" t="s">
        <v>1411</v>
      </c>
      <c r="B73" s="59" t="s">
        <v>1408</v>
      </c>
      <c r="C73" s="59" t="str">
        <f t="shared" si="1"/>
        <v>343000</v>
      </c>
      <c r="D73" s="59" t="str">
        <f>IFERROR(VLOOKUP(C73,'UPIS Acct PP to SAP mapping'!$C$6:$F$81,4,FALSE),0)</f>
        <v>WATER</v>
      </c>
      <c r="E73" s="132">
        <v>4236262.370000001</v>
      </c>
      <c r="F73" s="132">
        <v>20298.757189583339</v>
      </c>
      <c r="G73" s="132">
        <v>20753.528449710659</v>
      </c>
      <c r="H73" s="132">
        <v>20868.496360173718</v>
      </c>
      <c r="I73" s="132">
        <v>20991.729855313406</v>
      </c>
      <c r="J73" s="132">
        <v>21186.319181252649</v>
      </c>
      <c r="K73" s="132">
        <v>21471.590810889236</v>
      </c>
      <c r="L73" s="132">
        <v>21757.261517725117</v>
      </c>
      <c r="M73" s="132">
        <v>21952.693162061001</v>
      </c>
      <c r="N73" s="132">
        <v>22584.213234938554</v>
      </c>
      <c r="O73" s="132">
        <v>23216.752388656601</v>
      </c>
      <c r="P73" s="132">
        <v>23842.917438165274</v>
      </c>
      <c r="Q73" s="132">
        <v>24207.376020527838</v>
      </c>
      <c r="R73" s="132">
        <v>24305.898660300663</v>
      </c>
      <c r="S73" s="132">
        <v>24551.059349130675</v>
      </c>
      <c r="T73" s="132">
        <v>24799.007454530893</v>
      </c>
      <c r="U73" s="132">
        <v>25143.614522729615</v>
      </c>
      <c r="V73" s="132">
        <v>25559.964924438937</v>
      </c>
      <c r="W73" s="132">
        <v>26069.107429352865</v>
      </c>
      <c r="X73" s="132">
        <v>26578.650316805935</v>
      </c>
      <c r="Y73" s="132">
        <v>26998.360332091041</v>
      </c>
      <c r="Z73" s="132">
        <v>27300.386725794109</v>
      </c>
      <c r="AA73" s="132">
        <v>27601.706060415148</v>
      </c>
      <c r="AB73" s="132">
        <v>27807.121401599998</v>
      </c>
      <c r="AC73" s="132">
        <v>28055.170702470299</v>
      </c>
      <c r="AD73" s="132">
        <v>28184.151184959777</v>
      </c>
      <c r="AE73" s="132">
        <v>28326.44748360811</v>
      </c>
      <c r="AF73" s="132">
        <v>28499.582068154883</v>
      </c>
      <c r="AG73" s="132">
        <v>28701.32120903676</v>
      </c>
      <c r="AH73" s="132">
        <v>28972.936084142591</v>
      </c>
      <c r="AI73" s="132">
        <v>29254.099649071341</v>
      </c>
      <c r="AJ73" s="132">
        <v>29541.058938021051</v>
      </c>
      <c r="AK73" s="132">
        <v>29816.202462552872</v>
      </c>
      <c r="AL73" s="132">
        <v>30091.310241078263</v>
      </c>
      <c r="AM73" s="132">
        <v>30284.315812370813</v>
      </c>
      <c r="AN73" s="132">
        <v>404382.34746332298</v>
      </c>
    </row>
    <row r="74" spans="1:40" x14ac:dyDescent="0.2">
      <c r="A74" s="59" t="s">
        <v>1415</v>
      </c>
      <c r="B74" s="59" t="s">
        <v>1412</v>
      </c>
      <c r="C74" s="59" t="str">
        <f t="shared" si="1"/>
        <v>344000</v>
      </c>
      <c r="D74" s="59" t="str">
        <f>IFERROR(VLOOKUP(C74,'UPIS Acct PP to SAP mapping'!$C$6:$F$81,4,FALSE),0)</f>
        <v>WATER</v>
      </c>
      <c r="E74" s="132">
        <v>818910.06000000017</v>
      </c>
      <c r="F74" s="132">
        <v>19728.908195500004</v>
      </c>
      <c r="G74" s="132">
        <v>19713.474163703708</v>
      </c>
      <c r="H74" s="132">
        <v>19794.229217837539</v>
      </c>
      <c r="I74" s="132">
        <v>19915.66712466997</v>
      </c>
      <c r="J74" s="132">
        <v>20401.995225990369</v>
      </c>
      <c r="K74" s="132">
        <v>21344.258179465585</v>
      </c>
      <c r="L74" s="132">
        <v>22288.527623694139</v>
      </c>
      <c r="M74" s="132">
        <v>22779.090755422691</v>
      </c>
      <c r="N74" s="132">
        <v>23266.31211399916</v>
      </c>
      <c r="O74" s="132">
        <v>23745.443683416433</v>
      </c>
      <c r="P74" s="132">
        <v>24166.516408893585</v>
      </c>
      <c r="Q74" s="132">
        <v>24377.277074448761</v>
      </c>
      <c r="R74" s="132">
        <v>24451.742273433545</v>
      </c>
      <c r="S74" s="132">
        <v>24541.159336699093</v>
      </c>
      <c r="T74" s="132">
        <v>24637.809256602173</v>
      </c>
      <c r="U74" s="132">
        <v>24779.83682817985</v>
      </c>
      <c r="V74" s="132">
        <v>25279.952194859834</v>
      </c>
      <c r="W74" s="132">
        <v>26243.984910008017</v>
      </c>
      <c r="X74" s="132">
        <v>27210.030678931256</v>
      </c>
      <c r="Y74" s="132">
        <v>27724.412389702149</v>
      </c>
      <c r="Z74" s="132">
        <v>28228.801596125388</v>
      </c>
      <c r="AA74" s="132">
        <v>28733.136110700965</v>
      </c>
      <c r="AB74" s="132">
        <v>12681.987570776822</v>
      </c>
      <c r="AC74" s="132">
        <v>12126.099931071521</v>
      </c>
      <c r="AD74" s="132">
        <v>11440.628313890349</v>
      </c>
      <c r="AE74" s="132">
        <v>10818.591571311781</v>
      </c>
      <c r="AF74" s="132">
        <v>10202.679019237899</v>
      </c>
      <c r="AG74" s="132">
        <v>9722.4388786708478</v>
      </c>
      <c r="AH74" s="132">
        <v>9570.7891940052541</v>
      </c>
      <c r="AI74" s="132">
        <v>9466.9736472150762</v>
      </c>
      <c r="AJ74" s="132">
        <v>9392.1667324159262</v>
      </c>
      <c r="AK74" s="132">
        <v>9257.9522090391729</v>
      </c>
      <c r="AL74" s="132">
        <v>9123.557960958773</v>
      </c>
      <c r="AM74" s="132">
        <v>8574.6084502146914</v>
      </c>
      <c r="AN74" s="132">
        <v>35040.058138490822</v>
      </c>
    </row>
    <row r="75" spans="1:40" x14ac:dyDescent="0.2">
      <c r="A75" s="59" t="s">
        <v>1419</v>
      </c>
      <c r="B75" s="59" t="s">
        <v>1416</v>
      </c>
      <c r="C75" s="59" t="str">
        <f t="shared" si="1"/>
        <v>345000</v>
      </c>
      <c r="D75" s="59" t="str">
        <f>IFERROR(VLOOKUP(C75,'UPIS Acct PP to SAP mapping'!$C$6:$F$81,4,FALSE),0)</f>
        <v>WATER</v>
      </c>
      <c r="E75" s="132">
        <v>1745663.6899999997</v>
      </c>
      <c r="F75" s="132">
        <v>1745.6636899999999</v>
      </c>
      <c r="G75" s="132">
        <v>1713.7974322222219</v>
      </c>
      <c r="H75" s="132">
        <v>1681.9311744444442</v>
      </c>
      <c r="I75" s="132">
        <v>1650.0649166666665</v>
      </c>
      <c r="J75" s="132">
        <v>1618.1986588888888</v>
      </c>
      <c r="K75" s="132">
        <v>1586.332401111111</v>
      </c>
      <c r="L75" s="132">
        <v>1554.4661433333333</v>
      </c>
      <c r="M75" s="132">
        <v>1522.5998855555556</v>
      </c>
      <c r="N75" s="132">
        <v>1490.7336277777779</v>
      </c>
      <c r="O75" s="132">
        <v>1458.8673700000002</v>
      </c>
      <c r="P75" s="132">
        <v>1427.0011122222224</v>
      </c>
      <c r="Q75" s="132">
        <v>1395.1348544444447</v>
      </c>
      <c r="R75" s="132">
        <v>1363.268596666667</v>
      </c>
      <c r="S75" s="132">
        <v>1331.4023388888893</v>
      </c>
      <c r="T75" s="132">
        <v>1299.5360811111116</v>
      </c>
      <c r="U75" s="132">
        <v>1267.6698233333336</v>
      </c>
      <c r="V75" s="132">
        <v>1235.8035655555559</v>
      </c>
      <c r="W75" s="132">
        <v>1203.9373077777782</v>
      </c>
      <c r="X75" s="132">
        <v>1172.0710500000005</v>
      </c>
      <c r="Y75" s="132">
        <v>1140.2047922222227</v>
      </c>
      <c r="Z75" s="132">
        <v>1108.338534444445</v>
      </c>
      <c r="AA75" s="132">
        <v>1076.4722766666673</v>
      </c>
      <c r="AB75" s="132">
        <v>1732.3482999999974</v>
      </c>
      <c r="AC75" s="132">
        <v>1731.7430549999972</v>
      </c>
      <c r="AD75" s="132">
        <v>1731.137809999997</v>
      </c>
      <c r="AE75" s="132">
        <v>1730.532564999997</v>
      </c>
      <c r="AF75" s="132">
        <v>1729.9273199999968</v>
      </c>
      <c r="AG75" s="132">
        <v>1729.3220749999966</v>
      </c>
      <c r="AH75" s="132">
        <v>1728.7168299999967</v>
      </c>
      <c r="AI75" s="132">
        <v>1728.1115849999965</v>
      </c>
      <c r="AJ75" s="132">
        <v>1727.5063399999965</v>
      </c>
      <c r="AK75" s="132">
        <v>1726.9010949999963</v>
      </c>
      <c r="AL75" s="132">
        <v>1726.2958499999961</v>
      </c>
      <c r="AM75" s="132">
        <v>1725.6906049999961</v>
      </c>
      <c r="AN75" s="132">
        <v>20613.86903999995</v>
      </c>
    </row>
    <row r="76" spans="1:40" x14ac:dyDescent="0.2">
      <c r="A76" s="59" t="s">
        <v>1424</v>
      </c>
      <c r="B76" s="59" t="s">
        <v>1421</v>
      </c>
      <c r="C76" s="59" t="str">
        <f t="shared" si="1"/>
        <v>346100</v>
      </c>
      <c r="D76" s="59" t="str">
        <f>IFERROR(VLOOKUP(C76,'UPIS Acct PP to SAP mapping'!$C$6:$F$81,4,FALSE),0)</f>
        <v>WATER</v>
      </c>
      <c r="E76" s="132">
        <v>2517112.5</v>
      </c>
      <c r="F76" s="132">
        <v>15102.675000000003</v>
      </c>
      <c r="G76" s="132">
        <v>15099.043530000003</v>
      </c>
      <c r="H76" s="132">
        <v>15095.412060000001</v>
      </c>
      <c r="I76" s="132">
        <v>15091.78059</v>
      </c>
      <c r="J76" s="132">
        <v>15088.14912</v>
      </c>
      <c r="K76" s="132">
        <v>15084.51765</v>
      </c>
      <c r="L76" s="132">
        <v>15080.886179999998</v>
      </c>
      <c r="M76" s="132">
        <v>15077.254709999997</v>
      </c>
      <c r="N76" s="132">
        <v>15073.623239999997</v>
      </c>
      <c r="O76" s="132">
        <v>15069.991769999997</v>
      </c>
      <c r="P76" s="132">
        <v>15066.360299999997</v>
      </c>
      <c r="Q76" s="132">
        <v>15062.728829999995</v>
      </c>
      <c r="R76" s="132">
        <v>15059.097359999994</v>
      </c>
      <c r="S76" s="132">
        <v>15055.465889999994</v>
      </c>
      <c r="T76" s="132">
        <v>15051.834419999994</v>
      </c>
      <c r="U76" s="132">
        <v>15048.202949999992</v>
      </c>
      <c r="V76" s="132">
        <v>15044.571479999991</v>
      </c>
      <c r="W76" s="132">
        <v>15040.940009999991</v>
      </c>
      <c r="X76" s="132">
        <v>15037.308539999991</v>
      </c>
      <c r="Y76" s="132">
        <v>15033.677069999991</v>
      </c>
      <c r="Z76" s="132">
        <v>15030.045599999989</v>
      </c>
      <c r="AA76" s="132">
        <v>15026.414129999988</v>
      </c>
      <c r="AB76" s="132">
        <v>15478.877266666674</v>
      </c>
      <c r="AC76" s="132">
        <v>15465.70081333334</v>
      </c>
      <c r="AD76" s="132">
        <v>15452.524360000007</v>
      </c>
      <c r="AE76" s="132">
        <v>15439.347906666675</v>
      </c>
      <c r="AF76" s="132">
        <v>15426.171453333342</v>
      </c>
      <c r="AG76" s="132">
        <v>15412.995000000008</v>
      </c>
      <c r="AH76" s="132">
        <v>15399.818546666675</v>
      </c>
      <c r="AI76" s="132">
        <v>15386.642093333341</v>
      </c>
      <c r="AJ76" s="132">
        <v>15373.465640000009</v>
      </c>
      <c r="AK76" s="132">
        <v>15360.289186666676</v>
      </c>
      <c r="AL76" s="132">
        <v>15347.112733333342</v>
      </c>
      <c r="AM76" s="132">
        <v>15333.936280000009</v>
      </c>
      <c r="AN76" s="132">
        <v>183227.37104000009</v>
      </c>
    </row>
    <row r="77" spans="1:40" x14ac:dyDescent="0.2">
      <c r="A77" s="59" t="s">
        <v>1424</v>
      </c>
      <c r="B77" s="59" t="s">
        <v>1425</v>
      </c>
      <c r="C77" s="59" t="str">
        <f t="shared" si="1"/>
        <v>346190</v>
      </c>
      <c r="D77" s="59" t="str">
        <f>IFERROR(VLOOKUP(C77,'UPIS Acct PP to SAP mapping'!$C$6:$F$81,4,FALSE),0)</f>
        <v>WATER</v>
      </c>
      <c r="E77" s="132">
        <v>3571573.0699999994</v>
      </c>
      <c r="F77" s="132">
        <v>27471.349530083331</v>
      </c>
      <c r="G77" s="132">
        <v>27454.458048935183</v>
      </c>
      <c r="H77" s="132">
        <v>27838.219186661252</v>
      </c>
      <c r="I77" s="132">
        <v>28116.788710556855</v>
      </c>
      <c r="J77" s="132">
        <v>28481.289404174851</v>
      </c>
      <c r="K77" s="132">
        <v>29865.560774724618</v>
      </c>
      <c r="L77" s="132">
        <v>30236.58500447699</v>
      </c>
      <c r="M77" s="132">
        <v>30522.101791693425</v>
      </c>
      <c r="N77" s="132">
        <v>31770.567224097882</v>
      </c>
      <c r="O77" s="132">
        <v>32847.147058899733</v>
      </c>
      <c r="P77" s="132">
        <v>33740.339923905391</v>
      </c>
      <c r="Q77" s="132">
        <v>34250.616858292342</v>
      </c>
      <c r="R77" s="132">
        <v>34367.016390509038</v>
      </c>
      <c r="S77" s="132">
        <v>34572.240345073653</v>
      </c>
      <c r="T77" s="132">
        <v>34788.855712774726</v>
      </c>
      <c r="U77" s="132">
        <v>35066.419466645326</v>
      </c>
      <c r="V77" s="132">
        <v>35429.914390238322</v>
      </c>
      <c r="W77" s="132">
        <v>37204.192557513088</v>
      </c>
      <c r="X77" s="132">
        <v>37577.563583990457</v>
      </c>
      <c r="Y77" s="132">
        <v>37865.427167931892</v>
      </c>
      <c r="Z77" s="132">
        <v>39503.899397061345</v>
      </c>
      <c r="AA77" s="132">
        <v>41136.573774096949</v>
      </c>
      <c r="AB77" s="132">
        <v>42960.370535733564</v>
      </c>
      <c r="AC77" s="132">
        <v>44365.584440666964</v>
      </c>
      <c r="AD77" s="132">
        <v>46403.135606734118</v>
      </c>
      <c r="AE77" s="132">
        <v>46631.207861815856</v>
      </c>
      <c r="AF77" s="132">
        <v>46870.671530034058</v>
      </c>
      <c r="AG77" s="132">
        <v>49071.986963066614</v>
      </c>
      <c r="AH77" s="132">
        <v>49458.345832488238</v>
      </c>
      <c r="AI77" s="132">
        <v>49845.582422510386</v>
      </c>
      <c r="AJ77" s="132">
        <v>52134.716518461137</v>
      </c>
      <c r="AK77" s="132">
        <v>52436.963171875948</v>
      </c>
      <c r="AL77" s="132">
        <v>52688.396803812117</v>
      </c>
      <c r="AM77" s="132">
        <v>54782.560811174313</v>
      </c>
      <c r="AN77" s="132">
        <v>807004.0421417373</v>
      </c>
    </row>
    <row r="78" spans="1:40" x14ac:dyDescent="0.2">
      <c r="A78" s="59" t="s">
        <v>1424</v>
      </c>
      <c r="B78" s="59" t="s">
        <v>1427</v>
      </c>
      <c r="C78" s="59" t="str">
        <f t="shared" si="1"/>
        <v>346200</v>
      </c>
      <c r="D78" s="59" t="str">
        <f>IFERROR(VLOOKUP(C78,'UPIS Acct PP to SAP mapping'!$C$6:$F$81,4,FALSE),0)</f>
        <v>WATER</v>
      </c>
      <c r="E78" s="132">
        <v>177074.33000000007</v>
      </c>
      <c r="F78" s="132">
        <v>1019.6530169166672</v>
      </c>
      <c r="G78" s="132">
        <v>1015.5092370740746</v>
      </c>
      <c r="H78" s="132">
        <v>1011.365457231482</v>
      </c>
      <c r="I78" s="132">
        <v>1007.2216773888894</v>
      </c>
      <c r="J78" s="132">
        <v>1003.0778975462968</v>
      </c>
      <c r="K78" s="132">
        <v>998.93411770370403</v>
      </c>
      <c r="L78" s="132">
        <v>994.79033786111142</v>
      </c>
      <c r="M78" s="132">
        <v>990.64655801851882</v>
      </c>
      <c r="N78" s="132">
        <v>986.50277817592621</v>
      </c>
      <c r="O78" s="132">
        <v>982.3589983333336</v>
      </c>
      <c r="P78" s="132">
        <v>978.21521849074088</v>
      </c>
      <c r="Q78" s="132">
        <v>974.07143864814827</v>
      </c>
      <c r="R78" s="132">
        <v>969.92765880555567</v>
      </c>
      <c r="S78" s="132">
        <v>965.78387896296306</v>
      </c>
      <c r="T78" s="132">
        <v>961.64009912037045</v>
      </c>
      <c r="U78" s="132">
        <v>957.49631927777773</v>
      </c>
      <c r="V78" s="132">
        <v>953.35253943518512</v>
      </c>
      <c r="W78" s="132">
        <v>949.20875959259251</v>
      </c>
      <c r="X78" s="132">
        <v>945.06497974999991</v>
      </c>
      <c r="Y78" s="132">
        <v>940.9211999074073</v>
      </c>
      <c r="Z78" s="132">
        <v>936.77742006481458</v>
      </c>
      <c r="AA78" s="132">
        <v>932.63364022222197</v>
      </c>
      <c r="AB78" s="132">
        <v>884.55530620370462</v>
      </c>
      <c r="AC78" s="132">
        <v>878.41450117129716</v>
      </c>
      <c r="AD78" s="132">
        <v>872.27369613888982</v>
      </c>
      <c r="AE78" s="132">
        <v>866.13289110648248</v>
      </c>
      <c r="AF78" s="132">
        <v>859.99208607407502</v>
      </c>
      <c r="AG78" s="132">
        <v>853.85128104166768</v>
      </c>
      <c r="AH78" s="132">
        <v>847.71047600926022</v>
      </c>
      <c r="AI78" s="132">
        <v>841.56967097685288</v>
      </c>
      <c r="AJ78" s="132">
        <v>835.42886594444542</v>
      </c>
      <c r="AK78" s="132">
        <v>829.28806091203808</v>
      </c>
      <c r="AL78" s="132">
        <v>823.14725587963073</v>
      </c>
      <c r="AM78" s="132">
        <v>817.00645084722328</v>
      </c>
      <c r="AN78" s="132">
        <v>2927.8619741111238</v>
      </c>
    </row>
    <row r="79" spans="1:40" x14ac:dyDescent="0.2">
      <c r="A79" s="59" t="s">
        <v>1432</v>
      </c>
      <c r="B79" s="59" t="s">
        <v>1429</v>
      </c>
      <c r="C79" s="59" t="str">
        <f t="shared" si="1"/>
        <v>347000</v>
      </c>
      <c r="D79" s="59" t="str">
        <f>IFERROR(VLOOKUP(C79,'UPIS Acct PP to SAP mapping'!$C$6:$F$81,4,FALSE),0)</f>
        <v>WATER</v>
      </c>
      <c r="E79" s="132">
        <v>3751365.1999999969</v>
      </c>
      <c r="F79" s="132">
        <v>21007.645119999986</v>
      </c>
      <c r="G79" s="132">
        <v>23995.922515288876</v>
      </c>
      <c r="H79" s="132">
        <v>26869.178744513069</v>
      </c>
      <c r="I79" s="132">
        <v>27002.709000735758</v>
      </c>
      <c r="J79" s="132">
        <v>27305.08354608385</v>
      </c>
      <c r="K79" s="132">
        <v>27865.580450936042</v>
      </c>
      <c r="L79" s="132">
        <v>28380.880155363633</v>
      </c>
      <c r="M79" s="132">
        <v>28685.255859791225</v>
      </c>
      <c r="N79" s="132">
        <v>29706.734960992879</v>
      </c>
      <c r="O79" s="132">
        <v>30460.792251602968</v>
      </c>
      <c r="P79" s="132">
        <v>44173.8318148205</v>
      </c>
      <c r="Q79" s="132">
        <v>46168.497124177826</v>
      </c>
      <c r="R79" s="132">
        <v>47015.419088374212</v>
      </c>
      <c r="S79" s="132">
        <v>47214.611412988401</v>
      </c>
      <c r="T79" s="132">
        <v>47440.358346980378</v>
      </c>
      <c r="U79" s="132">
        <v>47746.927289529864</v>
      </c>
      <c r="V79" s="132">
        <v>48220.457909421944</v>
      </c>
      <c r="W79" s="132">
        <v>48974.171556594127</v>
      </c>
      <c r="X79" s="132">
        <v>49665.051054431715</v>
      </c>
      <c r="Y79" s="132">
        <v>50145.955978019301</v>
      </c>
      <c r="Z79" s="132">
        <v>55828.92465463245</v>
      </c>
      <c r="AA79" s="132">
        <v>56659.494614080038</v>
      </c>
      <c r="AB79" s="132">
        <v>56557.477918386488</v>
      </c>
      <c r="AC79" s="132">
        <v>56872.349961869608</v>
      </c>
      <c r="AD79" s="132">
        <v>57053.940333383827</v>
      </c>
      <c r="AE79" s="132">
        <v>57208.595924998044</v>
      </c>
      <c r="AF79" s="132">
        <v>57418.110250612262</v>
      </c>
      <c r="AG79" s="132">
        <v>57778.446327110483</v>
      </c>
      <c r="AH79" s="132">
        <v>58208.261550968702</v>
      </c>
      <c r="AI79" s="132">
        <v>58798.969667686921</v>
      </c>
      <c r="AJ79" s="132">
        <v>59489.701571163139</v>
      </c>
      <c r="AK79" s="132">
        <v>59973.874409634758</v>
      </c>
      <c r="AL79" s="132">
        <v>60456.932277341773</v>
      </c>
      <c r="AM79" s="132">
        <v>60731.220190736291</v>
      </c>
      <c r="AN79" s="132">
        <v>842969.15741732169</v>
      </c>
    </row>
    <row r="80" spans="1:40" x14ac:dyDescent="0.2">
      <c r="A80" s="59" t="s">
        <v>1436</v>
      </c>
      <c r="B80" s="59" t="s">
        <v>1433</v>
      </c>
      <c r="C80" s="59" t="str">
        <f t="shared" si="1"/>
        <v>348000</v>
      </c>
      <c r="D80" s="59" t="str">
        <f>IFERROR(VLOOKUP(C80,'UPIS Acct PP to SAP mapping'!$C$6:$F$81,4,FALSE),0)</f>
        <v>WATER</v>
      </c>
      <c r="E80" s="132">
        <v>12906.9</v>
      </c>
      <c r="F80" s="132">
        <v>0</v>
      </c>
      <c r="G80" s="132">
        <v>0</v>
      </c>
      <c r="H80" s="132">
        <v>0</v>
      </c>
      <c r="I80" s="132">
        <v>0</v>
      </c>
      <c r="J80" s="132">
        <v>0</v>
      </c>
      <c r="K80" s="132">
        <v>0</v>
      </c>
      <c r="L80" s="132">
        <v>0</v>
      </c>
      <c r="M80" s="132">
        <v>0</v>
      </c>
      <c r="N80" s="132">
        <v>0</v>
      </c>
      <c r="O80" s="132">
        <v>0</v>
      </c>
      <c r="P80" s="132">
        <v>0</v>
      </c>
      <c r="Q80" s="132">
        <v>0</v>
      </c>
      <c r="R80" s="132">
        <v>0</v>
      </c>
      <c r="S80" s="132">
        <v>0</v>
      </c>
      <c r="T80" s="132">
        <v>0</v>
      </c>
      <c r="U80" s="132">
        <v>0</v>
      </c>
      <c r="V80" s="132">
        <v>0</v>
      </c>
      <c r="W80" s="132">
        <v>0</v>
      </c>
      <c r="X80" s="132">
        <v>0</v>
      </c>
      <c r="Y80" s="132">
        <v>0</v>
      </c>
      <c r="Z80" s="132">
        <v>0</v>
      </c>
      <c r="AA80" s="132">
        <v>0</v>
      </c>
      <c r="AB80" s="132">
        <v>0</v>
      </c>
      <c r="AC80" s="132">
        <v>0</v>
      </c>
      <c r="AD80" s="132">
        <v>0</v>
      </c>
      <c r="AE80" s="132">
        <v>0</v>
      </c>
      <c r="AF80" s="132">
        <v>0</v>
      </c>
      <c r="AG80" s="132">
        <v>0</v>
      </c>
      <c r="AH80" s="132">
        <v>0</v>
      </c>
      <c r="AI80" s="132">
        <v>0</v>
      </c>
      <c r="AJ80" s="132">
        <v>0</v>
      </c>
      <c r="AK80" s="132">
        <v>0</v>
      </c>
      <c r="AL80" s="132">
        <v>0</v>
      </c>
      <c r="AM80" s="132">
        <v>0</v>
      </c>
      <c r="AN80" s="132">
        <v>0</v>
      </c>
    </row>
    <row r="81" spans="4:40" x14ac:dyDescent="0.2">
      <c r="E81" s="202">
        <v>1027505200.12</v>
      </c>
      <c r="F81" s="202">
        <v>2547669.1042154995</v>
      </c>
      <c r="G81" s="202">
        <v>2567963.3170505026</v>
      </c>
      <c r="H81" s="202">
        <v>2599256.0738104177</v>
      </c>
      <c r="I81" s="202">
        <v>2622469.2536824131</v>
      </c>
      <c r="J81" s="202">
        <v>2707532.4672958399</v>
      </c>
      <c r="K81" s="202">
        <v>2743228.3348950017</v>
      </c>
      <c r="L81" s="202">
        <v>2776348.5647708075</v>
      </c>
      <c r="M81" s="202">
        <v>2806253.112562947</v>
      </c>
      <c r="N81" s="202">
        <v>2835419.6748932023</v>
      </c>
      <c r="O81" s="202">
        <v>2862671.6092113312</v>
      </c>
      <c r="P81" s="202">
        <v>2900615.7904546903</v>
      </c>
      <c r="Q81" s="202">
        <v>2917253.6159663568</v>
      </c>
      <c r="R81" s="202">
        <v>2926682.7594671021</v>
      </c>
      <c r="S81" s="202">
        <v>2950609.0661672326</v>
      </c>
      <c r="T81" s="202">
        <v>2968823.2143903999</v>
      </c>
      <c r="U81" s="202">
        <v>2993068.1840543589</v>
      </c>
      <c r="V81" s="202">
        <v>3021103.4117335211</v>
      </c>
      <c r="W81" s="202">
        <v>3049785.1495380844</v>
      </c>
      <c r="X81" s="202">
        <v>3094335.3221388087</v>
      </c>
      <c r="Y81" s="202">
        <v>3121948.8414215557</v>
      </c>
      <c r="Z81" s="202">
        <v>3163711.0960333408</v>
      </c>
      <c r="AA81" s="202">
        <v>3186679.6658884399</v>
      </c>
      <c r="AB81" s="202">
        <f>SUM(AB7:AB80)</f>
        <v>3340308.955636682</v>
      </c>
      <c r="AC81" s="202">
        <f t="shared" ref="AC81:AN81" si="2">SUM(AC7:AC80)</f>
        <v>3345772.0006490271</v>
      </c>
      <c r="AD81" s="202">
        <f t="shared" si="2"/>
        <v>3354870.8678826769</v>
      </c>
      <c r="AE81" s="202">
        <f t="shared" si="2"/>
        <v>3364302.9421338458</v>
      </c>
      <c r="AF81" s="202">
        <f t="shared" si="2"/>
        <v>3385408.6465956937</v>
      </c>
      <c r="AG81" s="202">
        <f t="shared" si="2"/>
        <v>3412647.6204810953</v>
      </c>
      <c r="AH81" s="202">
        <f t="shared" si="2"/>
        <v>3451937.2178294542</v>
      </c>
      <c r="AI81" s="202">
        <f t="shared" si="2"/>
        <v>3479199.3179904683</v>
      </c>
      <c r="AJ81" s="202">
        <f t="shared" si="2"/>
        <v>3510575.3037465056</v>
      </c>
      <c r="AK81" s="202">
        <f t="shared" si="2"/>
        <v>3536105.1149391304</v>
      </c>
      <c r="AL81" s="202">
        <f t="shared" si="2"/>
        <v>3571495.0825406779</v>
      </c>
      <c r="AM81" s="202">
        <f t="shared" si="2"/>
        <v>3596159.9505821904</v>
      </c>
      <c r="AN81" s="202">
        <f t="shared" si="2"/>
        <v>47036639.376504645</v>
      </c>
    </row>
    <row r="82" spans="4:40" x14ac:dyDescent="0.2">
      <c r="E82" s="207"/>
    </row>
    <row r="83" spans="4:40" x14ac:dyDescent="0.2">
      <c r="E83" s="207"/>
    </row>
    <row r="84" spans="4:40" x14ac:dyDescent="0.2">
      <c r="E84" s="207"/>
    </row>
    <row r="85" spans="4:40" x14ac:dyDescent="0.2">
      <c r="E85" s="207"/>
    </row>
    <row r="86" spans="4:40" ht="15" x14ac:dyDescent="0.25">
      <c r="E86" s="203">
        <f>E6</f>
        <v>45716</v>
      </c>
      <c r="F86" s="204">
        <f t="shared" ref="F86:AA86" si="3">F6</f>
        <v>45747</v>
      </c>
      <c r="G86" s="205">
        <f t="shared" si="3"/>
        <v>45777</v>
      </c>
      <c r="H86" s="205">
        <f t="shared" si="3"/>
        <v>45808</v>
      </c>
      <c r="I86" s="205">
        <f t="shared" si="3"/>
        <v>45838</v>
      </c>
      <c r="J86" s="205">
        <f t="shared" si="3"/>
        <v>45869</v>
      </c>
      <c r="K86" s="205">
        <f t="shared" si="3"/>
        <v>45900</v>
      </c>
      <c r="L86" s="205">
        <f t="shared" si="3"/>
        <v>45930</v>
      </c>
      <c r="M86" s="205">
        <f t="shared" si="3"/>
        <v>45961</v>
      </c>
      <c r="N86" s="205">
        <f t="shared" si="3"/>
        <v>45991</v>
      </c>
      <c r="O86" s="205">
        <f t="shared" si="3"/>
        <v>46022</v>
      </c>
      <c r="P86" s="205">
        <f t="shared" si="3"/>
        <v>46053</v>
      </c>
      <c r="Q86" s="205">
        <f t="shared" si="3"/>
        <v>46081</v>
      </c>
      <c r="R86" s="205">
        <f t="shared" si="3"/>
        <v>46112</v>
      </c>
      <c r="S86" s="205">
        <f t="shared" si="3"/>
        <v>46142</v>
      </c>
      <c r="T86" s="205">
        <f t="shared" si="3"/>
        <v>46173</v>
      </c>
      <c r="U86" s="205">
        <f t="shared" si="3"/>
        <v>46203</v>
      </c>
      <c r="V86" s="205">
        <f t="shared" si="3"/>
        <v>46234</v>
      </c>
      <c r="W86" s="205">
        <f t="shared" si="3"/>
        <v>46265</v>
      </c>
      <c r="X86" s="205">
        <f t="shared" si="3"/>
        <v>46295</v>
      </c>
      <c r="Y86" s="205">
        <f t="shared" si="3"/>
        <v>46326</v>
      </c>
      <c r="Z86" s="205">
        <f t="shared" si="3"/>
        <v>46356</v>
      </c>
      <c r="AA86" s="206">
        <f t="shared" si="3"/>
        <v>46387</v>
      </c>
      <c r="AB86" s="206">
        <f t="shared" ref="AB86:AL86" si="4">AB6</f>
        <v>46418</v>
      </c>
      <c r="AC86" s="206">
        <f t="shared" si="4"/>
        <v>46446</v>
      </c>
      <c r="AD86" s="206">
        <f t="shared" si="4"/>
        <v>46477</v>
      </c>
      <c r="AE86" s="206">
        <f t="shared" si="4"/>
        <v>46507</v>
      </c>
      <c r="AF86" s="206">
        <f t="shared" si="4"/>
        <v>46538</v>
      </c>
      <c r="AG86" s="206">
        <f t="shared" si="4"/>
        <v>46568</v>
      </c>
      <c r="AH86" s="206">
        <f t="shared" si="4"/>
        <v>46599</v>
      </c>
      <c r="AI86" s="206">
        <f t="shared" si="4"/>
        <v>46630</v>
      </c>
      <c r="AJ86" s="206">
        <f t="shared" si="4"/>
        <v>46660</v>
      </c>
      <c r="AK86" s="206">
        <f t="shared" si="4"/>
        <v>46691</v>
      </c>
      <c r="AL86" s="206">
        <f t="shared" si="4"/>
        <v>46721</v>
      </c>
      <c r="AM86" s="206">
        <f t="shared" ref="AM86" si="5">AM6</f>
        <v>46752</v>
      </c>
      <c r="AN86" s="186" t="s">
        <v>1827</v>
      </c>
    </row>
    <row r="87" spans="4:40" ht="15" x14ac:dyDescent="0.25">
      <c r="D87" s="168" t="s">
        <v>1165</v>
      </c>
      <c r="E87" s="12">
        <f>SUMIF($D$7:$D$80,$D87,E$7:E$80)</f>
        <v>0</v>
      </c>
      <c r="F87" s="12">
        <f t="shared" ref="F87:AB96" si="6">SUMIF($D$7:$D$80,$D87,F$7:F$80)</f>
        <v>0</v>
      </c>
      <c r="G87" s="12">
        <f t="shared" si="6"/>
        <v>0</v>
      </c>
      <c r="H87" s="12">
        <f t="shared" si="6"/>
        <v>0</v>
      </c>
      <c r="I87" s="12">
        <f t="shared" si="6"/>
        <v>0</v>
      </c>
      <c r="J87" s="12">
        <f t="shared" si="6"/>
        <v>0</v>
      </c>
      <c r="K87" s="12">
        <f t="shared" si="6"/>
        <v>0</v>
      </c>
      <c r="L87" s="12">
        <f t="shared" si="6"/>
        <v>0</v>
      </c>
      <c r="M87" s="12">
        <f t="shared" si="6"/>
        <v>0</v>
      </c>
      <c r="N87" s="12">
        <f t="shared" si="6"/>
        <v>0</v>
      </c>
      <c r="O87" s="12">
        <f t="shared" si="6"/>
        <v>0</v>
      </c>
      <c r="P87" s="12">
        <f t="shared" si="6"/>
        <v>0</v>
      </c>
      <c r="Q87" s="12">
        <f t="shared" si="6"/>
        <v>0</v>
      </c>
      <c r="R87" s="12">
        <f t="shared" si="6"/>
        <v>0</v>
      </c>
      <c r="S87" s="12">
        <f t="shared" si="6"/>
        <v>0</v>
      </c>
      <c r="T87" s="12">
        <f t="shared" si="6"/>
        <v>0</v>
      </c>
      <c r="U87" s="12">
        <f t="shared" si="6"/>
        <v>0</v>
      </c>
      <c r="V87" s="12">
        <f t="shared" si="6"/>
        <v>0</v>
      </c>
      <c r="W87" s="12">
        <f t="shared" si="6"/>
        <v>0</v>
      </c>
      <c r="X87" s="12">
        <f t="shared" si="6"/>
        <v>0</v>
      </c>
      <c r="Y87" s="12">
        <f t="shared" si="6"/>
        <v>0</v>
      </c>
      <c r="Z87" s="12">
        <f t="shared" si="6"/>
        <v>0</v>
      </c>
      <c r="AA87" s="12">
        <f t="shared" si="6"/>
        <v>0</v>
      </c>
      <c r="AB87" s="12">
        <f t="shared" si="6"/>
        <v>0</v>
      </c>
      <c r="AC87" s="12">
        <f t="shared" ref="AB87:AN96" si="7">SUMIF($D$7:$D$80,$D87,AC$7:AC$80)</f>
        <v>0</v>
      </c>
      <c r="AD87" s="12">
        <f t="shared" si="7"/>
        <v>0</v>
      </c>
      <c r="AE87" s="12">
        <f t="shared" si="7"/>
        <v>0</v>
      </c>
      <c r="AF87" s="12">
        <f t="shared" si="7"/>
        <v>0</v>
      </c>
      <c r="AG87" s="12">
        <f t="shared" si="7"/>
        <v>0</v>
      </c>
      <c r="AH87" s="12">
        <f t="shared" si="7"/>
        <v>0</v>
      </c>
      <c r="AI87" s="12">
        <f t="shared" si="7"/>
        <v>0</v>
      </c>
      <c r="AJ87" s="12">
        <f t="shared" si="7"/>
        <v>0</v>
      </c>
      <c r="AK87" s="12">
        <f t="shared" si="7"/>
        <v>0</v>
      </c>
      <c r="AL87" s="12">
        <f t="shared" si="7"/>
        <v>0</v>
      </c>
      <c r="AM87" s="12">
        <f t="shared" si="7"/>
        <v>0</v>
      </c>
      <c r="AN87" s="12">
        <f t="shared" si="7"/>
        <v>0</v>
      </c>
    </row>
    <row r="88" spans="4:40" ht="15" x14ac:dyDescent="0.25">
      <c r="D88" s="168" t="s">
        <v>1139</v>
      </c>
      <c r="E88" s="12">
        <f>SUMIF($D$7:$D$80,$D88,E$7:E$80)</f>
        <v>9769663.8500000164</v>
      </c>
      <c r="F88" s="12">
        <f t="shared" si="6"/>
        <v>0</v>
      </c>
      <c r="G88" s="12">
        <f t="shared" si="6"/>
        <v>0</v>
      </c>
      <c r="H88" s="12">
        <f t="shared" si="6"/>
        <v>0</v>
      </c>
      <c r="I88" s="12">
        <f t="shared" si="6"/>
        <v>0</v>
      </c>
      <c r="J88" s="12">
        <f t="shared" si="6"/>
        <v>0</v>
      </c>
      <c r="K88" s="12">
        <f t="shared" si="6"/>
        <v>0</v>
      </c>
      <c r="L88" s="12">
        <f t="shared" si="6"/>
        <v>0</v>
      </c>
      <c r="M88" s="12">
        <f t="shared" si="6"/>
        <v>0</v>
      </c>
      <c r="N88" s="12">
        <f t="shared" si="6"/>
        <v>0</v>
      </c>
      <c r="O88" s="12">
        <f t="shared" si="6"/>
        <v>0</v>
      </c>
      <c r="P88" s="12">
        <f t="shared" si="6"/>
        <v>0</v>
      </c>
      <c r="Q88" s="12">
        <f t="shared" si="6"/>
        <v>0</v>
      </c>
      <c r="R88" s="12">
        <f t="shared" si="6"/>
        <v>0</v>
      </c>
      <c r="S88" s="12">
        <f t="shared" si="6"/>
        <v>0</v>
      </c>
      <c r="T88" s="12">
        <f t="shared" si="6"/>
        <v>0</v>
      </c>
      <c r="U88" s="12">
        <f t="shared" si="6"/>
        <v>0</v>
      </c>
      <c r="V88" s="12">
        <f t="shared" si="6"/>
        <v>0</v>
      </c>
      <c r="W88" s="12">
        <f t="shared" si="6"/>
        <v>0</v>
      </c>
      <c r="X88" s="12">
        <f t="shared" si="6"/>
        <v>0</v>
      </c>
      <c r="Y88" s="12">
        <f t="shared" si="6"/>
        <v>0</v>
      </c>
      <c r="Z88" s="12">
        <f t="shared" si="6"/>
        <v>0</v>
      </c>
      <c r="AA88" s="12">
        <f t="shared" si="6"/>
        <v>0</v>
      </c>
      <c r="AB88" s="12">
        <f t="shared" si="7"/>
        <v>0</v>
      </c>
      <c r="AC88" s="12">
        <f t="shared" si="7"/>
        <v>0</v>
      </c>
      <c r="AD88" s="12">
        <f t="shared" si="7"/>
        <v>0</v>
      </c>
      <c r="AE88" s="12">
        <f t="shared" si="7"/>
        <v>0</v>
      </c>
      <c r="AF88" s="12">
        <f t="shared" si="7"/>
        <v>0</v>
      </c>
      <c r="AG88" s="12">
        <f t="shared" si="7"/>
        <v>0</v>
      </c>
      <c r="AH88" s="12">
        <f t="shared" si="7"/>
        <v>0</v>
      </c>
      <c r="AI88" s="12">
        <f t="shared" si="7"/>
        <v>0</v>
      </c>
      <c r="AJ88" s="12">
        <f t="shared" si="7"/>
        <v>0</v>
      </c>
      <c r="AK88" s="12">
        <f t="shared" si="7"/>
        <v>0</v>
      </c>
      <c r="AL88" s="12">
        <f t="shared" si="7"/>
        <v>0</v>
      </c>
      <c r="AM88" s="12">
        <f t="shared" si="7"/>
        <v>0</v>
      </c>
      <c r="AN88" s="12">
        <f t="shared" si="7"/>
        <v>0</v>
      </c>
    </row>
    <row r="89" spans="4:40" ht="15" x14ac:dyDescent="0.25">
      <c r="D89" s="10" t="s">
        <v>1140</v>
      </c>
      <c r="E89" s="12">
        <f t="shared" ref="E89:T96" si="8">SUMIF($D$7:$D$80,$D89,E$7:E$80)</f>
        <v>107711.25</v>
      </c>
      <c r="F89" s="12">
        <f t="shared" si="8"/>
        <v>0</v>
      </c>
      <c r="G89" s="12">
        <f t="shared" si="8"/>
        <v>0</v>
      </c>
      <c r="H89" s="12">
        <f t="shared" si="8"/>
        <v>0</v>
      </c>
      <c r="I89" s="12">
        <f t="shared" si="8"/>
        <v>0</v>
      </c>
      <c r="J89" s="12">
        <f t="shared" si="8"/>
        <v>0</v>
      </c>
      <c r="K89" s="12">
        <f t="shared" si="8"/>
        <v>0</v>
      </c>
      <c r="L89" s="12">
        <f t="shared" si="8"/>
        <v>0</v>
      </c>
      <c r="M89" s="12">
        <f t="shared" si="8"/>
        <v>0</v>
      </c>
      <c r="N89" s="12">
        <f t="shared" si="8"/>
        <v>0</v>
      </c>
      <c r="O89" s="12">
        <f t="shared" si="8"/>
        <v>0</v>
      </c>
      <c r="P89" s="12">
        <f t="shared" si="8"/>
        <v>0</v>
      </c>
      <c r="Q89" s="12">
        <f t="shared" si="8"/>
        <v>0</v>
      </c>
      <c r="R89" s="12">
        <f t="shared" si="8"/>
        <v>0</v>
      </c>
      <c r="S89" s="12">
        <f t="shared" si="8"/>
        <v>0</v>
      </c>
      <c r="T89" s="12">
        <f t="shared" si="8"/>
        <v>0</v>
      </c>
      <c r="U89" s="12">
        <f t="shared" si="6"/>
        <v>0</v>
      </c>
      <c r="V89" s="12">
        <f t="shared" si="6"/>
        <v>0</v>
      </c>
      <c r="W89" s="12">
        <f t="shared" si="6"/>
        <v>0</v>
      </c>
      <c r="X89" s="12">
        <f t="shared" si="6"/>
        <v>0</v>
      </c>
      <c r="Y89" s="12">
        <f t="shared" si="6"/>
        <v>0</v>
      </c>
      <c r="Z89" s="12">
        <f t="shared" si="6"/>
        <v>0</v>
      </c>
      <c r="AA89" s="12">
        <f t="shared" si="6"/>
        <v>0</v>
      </c>
      <c r="AB89" s="12">
        <f t="shared" si="7"/>
        <v>0</v>
      </c>
      <c r="AC89" s="12">
        <f t="shared" si="7"/>
        <v>0</v>
      </c>
      <c r="AD89" s="12">
        <f t="shared" si="7"/>
        <v>0</v>
      </c>
      <c r="AE89" s="12">
        <f t="shared" si="7"/>
        <v>0</v>
      </c>
      <c r="AF89" s="12">
        <f t="shared" si="7"/>
        <v>0</v>
      </c>
      <c r="AG89" s="12">
        <f t="shared" si="7"/>
        <v>0</v>
      </c>
      <c r="AH89" s="12">
        <f t="shared" si="7"/>
        <v>0</v>
      </c>
      <c r="AI89" s="12">
        <f t="shared" si="7"/>
        <v>0</v>
      </c>
      <c r="AJ89" s="12">
        <f t="shared" si="7"/>
        <v>0</v>
      </c>
      <c r="AK89" s="12">
        <f t="shared" si="7"/>
        <v>0</v>
      </c>
      <c r="AL89" s="12">
        <f t="shared" si="7"/>
        <v>0</v>
      </c>
      <c r="AM89" s="12">
        <f t="shared" si="7"/>
        <v>0</v>
      </c>
      <c r="AN89" s="12">
        <f t="shared" si="7"/>
        <v>0</v>
      </c>
    </row>
    <row r="90" spans="4:40" ht="15" x14ac:dyDescent="0.25">
      <c r="D90" s="10" t="s">
        <v>1141</v>
      </c>
      <c r="E90" s="12">
        <f t="shared" si="8"/>
        <v>124973373.45999995</v>
      </c>
      <c r="F90" s="12">
        <f t="shared" si="6"/>
        <v>216744.05581058323</v>
      </c>
      <c r="G90" s="12">
        <f t="shared" si="6"/>
        <v>220263.05782926892</v>
      </c>
      <c r="H90" s="12">
        <f t="shared" si="6"/>
        <v>220935.27609225648</v>
      </c>
      <c r="I90" s="12">
        <f t="shared" si="6"/>
        <v>221021.73445101845</v>
      </c>
      <c r="J90" s="12">
        <f t="shared" si="6"/>
        <v>221360.15610647644</v>
      </c>
      <c r="K90" s="12">
        <f t="shared" si="6"/>
        <v>222078.34748811944</v>
      </c>
      <c r="L90" s="12">
        <f t="shared" si="6"/>
        <v>222703.4089467586</v>
      </c>
      <c r="M90" s="12">
        <f t="shared" si="6"/>
        <v>223021.20312961488</v>
      </c>
      <c r="N90" s="12">
        <f t="shared" si="6"/>
        <v>224344.16367045086</v>
      </c>
      <c r="O90" s="12">
        <f t="shared" si="6"/>
        <v>225339.83056680113</v>
      </c>
      <c r="P90" s="12">
        <f t="shared" si="6"/>
        <v>225858.07451936216</v>
      </c>
      <c r="Q90" s="12">
        <f t="shared" si="6"/>
        <v>228001.35361328756</v>
      </c>
      <c r="R90" s="12">
        <f t="shared" si="6"/>
        <v>228528.3792681963</v>
      </c>
      <c r="S90" s="12">
        <f t="shared" si="6"/>
        <v>228533.06945392353</v>
      </c>
      <c r="T90" s="12">
        <f t="shared" si="6"/>
        <v>228682.2598536514</v>
      </c>
      <c r="U90" s="12">
        <f t="shared" si="6"/>
        <v>228876.10781883929</v>
      </c>
      <c r="V90" s="12">
        <f t="shared" si="6"/>
        <v>229318.22862314666</v>
      </c>
      <c r="W90" s="12">
        <f t="shared" si="6"/>
        <v>230182.81782122466</v>
      </c>
      <c r="X90" s="12">
        <f t="shared" si="6"/>
        <v>230918.13495982194</v>
      </c>
      <c r="Y90" s="12">
        <f t="shared" si="6"/>
        <v>231347.46485199573</v>
      </c>
      <c r="Z90" s="12">
        <f t="shared" si="6"/>
        <v>232669.83295170031</v>
      </c>
      <c r="AA90" s="12">
        <f t="shared" si="6"/>
        <v>233262.87107815285</v>
      </c>
      <c r="AB90" s="12">
        <f t="shared" si="7"/>
        <v>233761.49247117108</v>
      </c>
      <c r="AC90" s="12">
        <f t="shared" si="7"/>
        <v>234182.53532854756</v>
      </c>
      <c r="AD90" s="12">
        <f t="shared" si="7"/>
        <v>234340.99665533175</v>
      </c>
      <c r="AE90" s="12">
        <f t="shared" si="7"/>
        <v>234400.92388277836</v>
      </c>
      <c r="AF90" s="12">
        <f t="shared" si="7"/>
        <v>234607.90805400317</v>
      </c>
      <c r="AG90" s="12">
        <f t="shared" si="7"/>
        <v>235094.38988248043</v>
      </c>
      <c r="AH90" s="12">
        <f t="shared" si="7"/>
        <v>235633.42399189237</v>
      </c>
      <c r="AI90" s="12">
        <f t="shared" si="7"/>
        <v>236223.44148313592</v>
      </c>
      <c r="AJ90" s="12">
        <f t="shared" si="7"/>
        <v>237009.06759787296</v>
      </c>
      <c r="AK90" s="12">
        <f t="shared" si="7"/>
        <v>237543.42855454423</v>
      </c>
      <c r="AL90" s="12">
        <f t="shared" si="7"/>
        <v>239626.16193321612</v>
      </c>
      <c r="AM90" s="12">
        <f t="shared" si="7"/>
        <v>240061.79178986017</v>
      </c>
      <c r="AN90" s="12">
        <f t="shared" si="7"/>
        <v>2974705.3732485897</v>
      </c>
    </row>
    <row r="91" spans="4:40" ht="15" x14ac:dyDescent="0.25">
      <c r="D91" s="10" t="s">
        <v>1142</v>
      </c>
      <c r="E91" s="12">
        <f t="shared" si="8"/>
        <v>860462112.22000062</v>
      </c>
      <c r="F91" s="12">
        <f t="shared" si="6"/>
        <v>2032696.4374138347</v>
      </c>
      <c r="G91" s="12">
        <f t="shared" si="6"/>
        <v>2050179.9373238808</v>
      </c>
      <c r="H91" s="12">
        <f t="shared" si="6"/>
        <v>2081214.9317508305</v>
      </c>
      <c r="I91" s="12">
        <f t="shared" si="6"/>
        <v>2104836.8346297625</v>
      </c>
      <c r="J91" s="12">
        <f t="shared" si="6"/>
        <v>2130769.5900974027</v>
      </c>
      <c r="K91" s="12">
        <f t="shared" si="6"/>
        <v>2164372.0782707701</v>
      </c>
      <c r="L91" s="12">
        <f t="shared" si="6"/>
        <v>2195916.5393343978</v>
      </c>
      <c r="M91" s="12">
        <f t="shared" si="6"/>
        <v>2221800.8825275348</v>
      </c>
      <c r="N91" s="12">
        <f t="shared" si="6"/>
        <v>2249872.2929698722</v>
      </c>
      <c r="O91" s="12">
        <f t="shared" si="6"/>
        <v>2276322.210436123</v>
      </c>
      <c r="P91" s="12">
        <f t="shared" si="6"/>
        <v>2306357.3725307416</v>
      </c>
      <c r="Q91" s="12">
        <f t="shared" si="6"/>
        <v>2320299.9590425482</v>
      </c>
      <c r="R91" s="12">
        <f t="shared" si="6"/>
        <v>2330055.2387372148</v>
      </c>
      <c r="S91" s="12">
        <f t="shared" si="6"/>
        <v>2340266.6101408573</v>
      </c>
      <c r="T91" s="12">
        <f t="shared" si="6"/>
        <v>2358458.6225861665</v>
      </c>
      <c r="U91" s="12">
        <f t="shared" si="6"/>
        <v>2383021.6093453108</v>
      </c>
      <c r="V91" s="12">
        <f t="shared" si="6"/>
        <v>2408604.4360265122</v>
      </c>
      <c r="W91" s="12">
        <f t="shared" si="6"/>
        <v>2437024.1496346667</v>
      </c>
      <c r="X91" s="12">
        <f t="shared" si="6"/>
        <v>2481286.6643079952</v>
      </c>
      <c r="Y91" s="12">
        <f t="shared" si="6"/>
        <v>2509142.0175643526</v>
      </c>
      <c r="Z91" s="12">
        <f t="shared" si="6"/>
        <v>2550049.8897028039</v>
      </c>
      <c r="AA91" s="12">
        <f t="shared" si="6"/>
        <v>2572956.1744497726</v>
      </c>
      <c r="AB91" s="12">
        <f t="shared" si="7"/>
        <v>2600062.0724131595</v>
      </c>
      <c r="AC91" s="12">
        <f t="shared" si="7"/>
        <v>2606432.8586030579</v>
      </c>
      <c r="AD91" s="12">
        <f t="shared" si="7"/>
        <v>2616870.9046919658</v>
      </c>
      <c r="AE91" s="12">
        <f t="shared" si="7"/>
        <v>2627750.8031421676</v>
      </c>
      <c r="AF91" s="12">
        <f t="shared" si="7"/>
        <v>2649237.4884930346</v>
      </c>
      <c r="AG91" s="12">
        <f t="shared" si="7"/>
        <v>2676891.3522619503</v>
      </c>
      <c r="AH91" s="12">
        <f t="shared" si="7"/>
        <v>2702351.659413022</v>
      </c>
      <c r="AI91" s="12">
        <f t="shared" si="7"/>
        <v>2729490.3779219724</v>
      </c>
      <c r="AJ91" s="12">
        <f t="shared" si="7"/>
        <v>2760544.7832336263</v>
      </c>
      <c r="AK91" s="12">
        <f t="shared" si="7"/>
        <v>2786219.3231289964</v>
      </c>
      <c r="AL91" s="12">
        <f t="shared" si="7"/>
        <v>2819863.9102067254</v>
      </c>
      <c r="AM91" s="12">
        <f t="shared" si="7"/>
        <v>2844717.8606859292</v>
      </c>
      <c r="AN91" s="12">
        <f t="shared" si="7"/>
        <v>36788954.141736038</v>
      </c>
    </row>
    <row r="92" spans="4:40" ht="15" x14ac:dyDescent="0.25">
      <c r="D92" s="10" t="s">
        <v>1143</v>
      </c>
      <c r="E92" s="12">
        <f t="shared" si="8"/>
        <v>1931529.3699991989</v>
      </c>
      <c r="F92" s="12">
        <f t="shared" si="6"/>
        <v>10011.760567829182</v>
      </c>
      <c r="G92" s="12">
        <f t="shared" si="6"/>
        <v>10894.271583829182</v>
      </c>
      <c r="H92" s="12">
        <f t="shared" si="6"/>
        <v>10894.271583829182</v>
      </c>
      <c r="I92" s="12">
        <f t="shared" si="6"/>
        <v>10894.271583829182</v>
      </c>
      <c r="J92" s="12">
        <f t="shared" si="6"/>
        <v>10894.271583829182</v>
      </c>
      <c r="K92" s="12">
        <f t="shared" si="6"/>
        <v>10894.271583829182</v>
      </c>
      <c r="L92" s="12">
        <f t="shared" si="6"/>
        <v>10894.271583829182</v>
      </c>
      <c r="M92" s="12">
        <f t="shared" si="6"/>
        <v>10894.271583829182</v>
      </c>
      <c r="N92" s="12">
        <f t="shared" si="6"/>
        <v>10894.271583829182</v>
      </c>
      <c r="O92" s="12">
        <f t="shared" si="6"/>
        <v>10894.271583829182</v>
      </c>
      <c r="P92" s="12">
        <f t="shared" si="6"/>
        <v>10894.271583829182</v>
      </c>
      <c r="Q92" s="12">
        <f t="shared" si="6"/>
        <v>10894.271583829182</v>
      </c>
      <c r="R92" s="12">
        <f t="shared" si="6"/>
        <v>10894.271583829182</v>
      </c>
      <c r="S92" s="12">
        <f t="shared" si="6"/>
        <v>10894.271583829182</v>
      </c>
      <c r="T92" s="12">
        <f t="shared" si="6"/>
        <v>10894.271583829182</v>
      </c>
      <c r="U92" s="12">
        <f t="shared" si="6"/>
        <v>10894.271583829182</v>
      </c>
      <c r="V92" s="12">
        <f t="shared" si="6"/>
        <v>10894.271583829182</v>
      </c>
      <c r="W92" s="12">
        <f t="shared" si="6"/>
        <v>10894.271583829182</v>
      </c>
      <c r="X92" s="12">
        <f t="shared" si="6"/>
        <v>10894.271583829182</v>
      </c>
      <c r="Y92" s="12">
        <f t="shared" si="6"/>
        <v>10894.271583829182</v>
      </c>
      <c r="Z92" s="12">
        <f t="shared" si="6"/>
        <v>10894.271583829182</v>
      </c>
      <c r="AA92" s="12">
        <f t="shared" si="6"/>
        <v>10894.271583829182</v>
      </c>
      <c r="AB92" s="12">
        <f t="shared" si="7"/>
        <v>11026.742002153271</v>
      </c>
      <c r="AC92" s="12">
        <f t="shared" si="7"/>
        <v>11022.351717380123</v>
      </c>
      <c r="AD92" s="12">
        <f t="shared" si="7"/>
        <v>11017.961432606975</v>
      </c>
      <c r="AE92" s="12">
        <f t="shared" si="7"/>
        <v>11013.571147833827</v>
      </c>
      <c r="AF92" s="12">
        <f t="shared" si="7"/>
        <v>11009.180863060679</v>
      </c>
      <c r="AG92" s="12">
        <f t="shared" si="7"/>
        <v>11004.790578287531</v>
      </c>
      <c r="AH92" s="12">
        <f t="shared" si="7"/>
        <v>11000.400293514384</v>
      </c>
      <c r="AI92" s="12">
        <f t="shared" si="7"/>
        <v>10996.010008741237</v>
      </c>
      <c r="AJ92" s="12">
        <f t="shared" si="7"/>
        <v>10991.61972396809</v>
      </c>
      <c r="AK92" s="12">
        <f t="shared" si="7"/>
        <v>10987.229439194942</v>
      </c>
      <c r="AL92" s="12">
        <f t="shared" si="7"/>
        <v>10982.839154421794</v>
      </c>
      <c r="AM92" s="12">
        <f t="shared" si="7"/>
        <v>10978.448869648646</v>
      </c>
      <c r="AN92" s="12">
        <f t="shared" si="7"/>
        <v>131056.50201117265</v>
      </c>
    </row>
    <row r="93" spans="4:40" ht="15" x14ac:dyDescent="0.25">
      <c r="D93" s="10" t="s">
        <v>1144</v>
      </c>
      <c r="E93" s="12">
        <f t="shared" si="8"/>
        <v>2200447.19</v>
      </c>
      <c r="F93" s="12">
        <f t="shared" si="6"/>
        <v>37471.391347750003</v>
      </c>
      <c r="G93" s="12">
        <f t="shared" si="6"/>
        <v>37254.396427125001</v>
      </c>
      <c r="H93" s="12">
        <f t="shared" si="6"/>
        <v>37276.473173140621</v>
      </c>
      <c r="I93" s="12">
        <f t="shared" si="6"/>
        <v>37298.873416421877</v>
      </c>
      <c r="J93" s="12">
        <f t="shared" si="6"/>
        <v>37407.29125532812</v>
      </c>
      <c r="K93" s="12">
        <f t="shared" si="6"/>
        <v>37602.244285484368</v>
      </c>
      <c r="L93" s="12">
        <f t="shared" si="6"/>
        <v>37755.223709078127</v>
      </c>
      <c r="M93" s="12">
        <f t="shared" si="6"/>
        <v>37782.446152893746</v>
      </c>
      <c r="N93" s="12">
        <f t="shared" si="6"/>
        <v>37805.640905459368</v>
      </c>
      <c r="O93" s="12">
        <f t="shared" si="6"/>
        <v>37828.0592645875</v>
      </c>
      <c r="P93" s="12">
        <f t="shared" si="6"/>
        <v>37850.459507868749</v>
      </c>
      <c r="Q93" s="12">
        <f t="shared" si="6"/>
        <v>37777.629671033559</v>
      </c>
      <c r="R93" s="12">
        <f t="shared" si="6"/>
        <v>37638.050586471058</v>
      </c>
      <c r="S93" s="12">
        <f t="shared" si="6"/>
        <v>37541.946135783553</v>
      </c>
      <c r="T93" s="12">
        <f t="shared" si="6"/>
        <v>37446.566318971061</v>
      </c>
      <c r="U93" s="12">
        <f t="shared" si="6"/>
        <v>37368.648819096059</v>
      </c>
      <c r="V93" s="12">
        <f t="shared" si="6"/>
        <v>37290.834838346054</v>
      </c>
      <c r="W93" s="12">
        <f t="shared" si="6"/>
        <v>37277.637573439803</v>
      </c>
      <c r="X93" s="12">
        <f t="shared" si="6"/>
        <v>37264.828505252306</v>
      </c>
      <c r="Y93" s="12">
        <f t="shared" si="6"/>
        <v>37193.399563184808</v>
      </c>
      <c r="Z93" s="12">
        <f t="shared" si="6"/>
        <v>37121.61555051856</v>
      </c>
      <c r="AA93" s="12">
        <f t="shared" si="6"/>
        <v>37026.767822008551</v>
      </c>
      <c r="AB93" s="12">
        <f t="shared" si="7"/>
        <v>32871.616495684138</v>
      </c>
      <c r="AC93" s="12">
        <f t="shared" si="7"/>
        <v>32512.698723415997</v>
      </c>
      <c r="AD93" s="12">
        <f t="shared" si="7"/>
        <v>32207.920554570512</v>
      </c>
      <c r="AE93" s="12">
        <f t="shared" si="7"/>
        <v>31892.972481350025</v>
      </c>
      <c r="AF93" s="12">
        <f t="shared" si="7"/>
        <v>31612.94904200454</v>
      </c>
      <c r="AG93" s="12">
        <f t="shared" si="7"/>
        <v>31427.687296643431</v>
      </c>
      <c r="AH93" s="12">
        <f t="shared" si="7"/>
        <v>31673.289922844822</v>
      </c>
      <c r="AI93" s="12">
        <f t="shared" si="7"/>
        <v>31922.049882358711</v>
      </c>
      <c r="AJ93" s="12">
        <f t="shared" si="7"/>
        <v>32173.397819997597</v>
      </c>
      <c r="AK93" s="12">
        <f t="shared" si="7"/>
        <v>32209.701768573992</v>
      </c>
      <c r="AL93" s="12">
        <f t="shared" si="7"/>
        <v>32201.70293027538</v>
      </c>
      <c r="AM93" s="12">
        <f t="shared" si="7"/>
        <v>31903.99235975802</v>
      </c>
      <c r="AN93" s="12">
        <f t="shared" si="7"/>
        <v>334031.56017047068</v>
      </c>
    </row>
    <row r="94" spans="4:40" ht="15" x14ac:dyDescent="0.25">
      <c r="D94" s="10" t="s">
        <v>1145</v>
      </c>
      <c r="E94" s="12">
        <f t="shared" si="8"/>
        <v>14203608.920000009</v>
      </c>
      <c r="F94" s="12">
        <f t="shared" si="6"/>
        <v>201331.95766008346</v>
      </c>
      <c r="G94" s="12">
        <f t="shared" si="6"/>
        <v>202244.38477071756</v>
      </c>
      <c r="H94" s="12">
        <f t="shared" si="6"/>
        <v>201640.87955441431</v>
      </c>
      <c r="I94" s="12">
        <f t="shared" si="6"/>
        <v>201037.37433811105</v>
      </c>
      <c r="J94" s="12">
        <f t="shared" si="6"/>
        <v>259192.82204802945</v>
      </c>
      <c r="K94" s="12">
        <f t="shared" si="6"/>
        <v>259649.70932322621</v>
      </c>
      <c r="L94" s="12">
        <f t="shared" si="6"/>
        <v>259720.27328082299</v>
      </c>
      <c r="M94" s="12">
        <f t="shared" si="6"/>
        <v>262860.1556141355</v>
      </c>
      <c r="N94" s="12">
        <f t="shared" si="6"/>
        <v>262872.32362586755</v>
      </c>
      <c r="O94" s="12">
        <f t="shared" si="6"/>
        <v>262697.65016693098</v>
      </c>
      <c r="P94" s="12">
        <f t="shared" si="6"/>
        <v>263306.77453881298</v>
      </c>
      <c r="Q94" s="12">
        <f t="shared" si="6"/>
        <v>263715.07056447282</v>
      </c>
      <c r="R94" s="12">
        <f t="shared" si="6"/>
        <v>263111.56534816953</v>
      </c>
      <c r="S94" s="12">
        <f t="shared" si="6"/>
        <v>277326.95276372117</v>
      </c>
      <c r="T94" s="12">
        <f t="shared" si="6"/>
        <v>276723.44754741789</v>
      </c>
      <c r="U94" s="12">
        <f t="shared" si="6"/>
        <v>276119.94233111467</v>
      </c>
      <c r="V94" s="12">
        <f t="shared" si="6"/>
        <v>278190.46378147812</v>
      </c>
      <c r="W94" s="12">
        <f t="shared" si="6"/>
        <v>277586.95856517489</v>
      </c>
      <c r="X94" s="12">
        <f t="shared" si="6"/>
        <v>276983.45334887161</v>
      </c>
      <c r="Y94" s="12">
        <f t="shared" si="6"/>
        <v>276379.94813256839</v>
      </c>
      <c r="Z94" s="12">
        <f t="shared" si="6"/>
        <v>275776.44291626516</v>
      </c>
      <c r="AA94" s="12">
        <f t="shared" si="6"/>
        <v>275172.93769996188</v>
      </c>
      <c r="AB94" s="12">
        <f t="shared" si="7"/>
        <v>378713.78221044753</v>
      </c>
      <c r="AC94" s="12">
        <f t="shared" si="7"/>
        <v>377621.88561124849</v>
      </c>
      <c r="AD94" s="12">
        <f t="shared" si="7"/>
        <v>376529.98901204939</v>
      </c>
      <c r="AE94" s="12">
        <f t="shared" si="7"/>
        <v>375438.09241285035</v>
      </c>
      <c r="AF94" s="12">
        <f t="shared" si="7"/>
        <v>374346.19581365125</v>
      </c>
      <c r="AG94" s="12">
        <f t="shared" si="7"/>
        <v>373254.29921445221</v>
      </c>
      <c r="AH94" s="12">
        <f t="shared" si="7"/>
        <v>385919.96594858641</v>
      </c>
      <c r="AI94" s="12">
        <f t="shared" si="7"/>
        <v>384828.06934938731</v>
      </c>
      <c r="AJ94" s="12">
        <f t="shared" si="7"/>
        <v>383736.17275018827</v>
      </c>
      <c r="AK94" s="12">
        <f t="shared" si="7"/>
        <v>382644.27615098917</v>
      </c>
      <c r="AL94" s="12">
        <f t="shared" si="7"/>
        <v>381552.37955179013</v>
      </c>
      <c r="AM94" s="12">
        <f t="shared" si="7"/>
        <v>380460.48295259103</v>
      </c>
      <c r="AN94" s="12">
        <f t="shared" si="7"/>
        <v>5675385.0538575798</v>
      </c>
    </row>
    <row r="95" spans="4:40" ht="15" x14ac:dyDescent="0.25">
      <c r="D95" s="10" t="s">
        <v>1146</v>
      </c>
      <c r="E95" s="12">
        <f t="shared" si="8"/>
        <v>54544.270000000004</v>
      </c>
      <c r="F95" s="12">
        <f t="shared" si="6"/>
        <v>263.17610275000004</v>
      </c>
      <c r="G95" s="12">
        <f t="shared" si="6"/>
        <v>257.00313981944447</v>
      </c>
      <c r="H95" s="12">
        <f t="shared" si="6"/>
        <v>258.90082547092015</v>
      </c>
      <c r="I95" s="12">
        <f t="shared" si="6"/>
        <v>260.81311579427086</v>
      </c>
      <c r="J95" s="12">
        <f t="shared" si="6"/>
        <v>262.62317341449653</v>
      </c>
      <c r="K95" s="12">
        <f t="shared" si="6"/>
        <v>264.43323103472221</v>
      </c>
      <c r="L95" s="12">
        <f t="shared" si="6"/>
        <v>266.24328865494789</v>
      </c>
      <c r="M95" s="12">
        <f t="shared" si="6"/>
        <v>268.05334627517357</v>
      </c>
      <c r="N95" s="12">
        <f t="shared" si="6"/>
        <v>306.51268444071178</v>
      </c>
      <c r="O95" s="12">
        <f t="shared" si="6"/>
        <v>345.19255315156244</v>
      </c>
      <c r="P95" s="12">
        <f t="shared" si="6"/>
        <v>384.30653761885065</v>
      </c>
      <c r="Q95" s="12">
        <f t="shared" si="6"/>
        <v>404.96998673980136</v>
      </c>
      <c r="R95" s="12">
        <f t="shared" si="6"/>
        <v>405.59267564049583</v>
      </c>
      <c r="S95" s="12">
        <f t="shared" si="6"/>
        <v>418.2706669982216</v>
      </c>
      <c r="T95" s="12">
        <f t="shared" si="6"/>
        <v>431.06184456297859</v>
      </c>
      <c r="U95" s="12">
        <f t="shared" si="6"/>
        <v>451.20662926914184</v>
      </c>
      <c r="V95" s="12">
        <f t="shared" si="6"/>
        <v>471.39522799093004</v>
      </c>
      <c r="W95" s="12">
        <f t="shared" si="6"/>
        <v>491.62764072834324</v>
      </c>
      <c r="X95" s="12">
        <f t="shared" si="6"/>
        <v>511.86005346575644</v>
      </c>
      <c r="Y95" s="12">
        <f t="shared" si="6"/>
        <v>532.09246620316969</v>
      </c>
      <c r="Z95" s="12">
        <f t="shared" si="6"/>
        <v>542.61646025308289</v>
      </c>
      <c r="AA95" s="12">
        <f t="shared" si="6"/>
        <v>553.08203561549612</v>
      </c>
      <c r="AB95" s="12">
        <f t="shared" si="7"/>
        <v>696.43039324981885</v>
      </c>
      <c r="AC95" s="12">
        <f t="shared" si="7"/>
        <v>713.96727644729856</v>
      </c>
      <c r="AD95" s="12">
        <f t="shared" si="7"/>
        <v>723.67545388479857</v>
      </c>
      <c r="AE95" s="12">
        <f t="shared" si="7"/>
        <v>733.44229125979848</v>
      </c>
      <c r="AF95" s="12">
        <f t="shared" si="7"/>
        <v>745.69465199417346</v>
      </c>
      <c r="AG95" s="12">
        <f t="shared" si="7"/>
        <v>758.08297263401732</v>
      </c>
      <c r="AH95" s="12">
        <f t="shared" si="7"/>
        <v>770.85069388011107</v>
      </c>
      <c r="AI95" s="12">
        <f t="shared" si="7"/>
        <v>783.62133606057978</v>
      </c>
      <c r="AJ95" s="12">
        <f t="shared" si="7"/>
        <v>796.39416894182978</v>
      </c>
      <c r="AK95" s="12">
        <f t="shared" si="7"/>
        <v>809.16700182307977</v>
      </c>
      <c r="AL95" s="12">
        <f t="shared" si="7"/>
        <v>821.93983470432966</v>
      </c>
      <c r="AM95" s="12">
        <f t="shared" si="7"/>
        <v>834.74203555210943</v>
      </c>
      <c r="AN95" s="12">
        <f t="shared" si="7"/>
        <v>12628.727070810544</v>
      </c>
    </row>
    <row r="96" spans="4:40" ht="15" x14ac:dyDescent="0.25">
      <c r="D96" s="10" t="s">
        <v>1147</v>
      </c>
      <c r="E96" s="12">
        <f t="shared" si="8"/>
        <v>13802209.590000002</v>
      </c>
      <c r="F96" s="12">
        <f t="shared" si="6"/>
        <v>49150.325312670568</v>
      </c>
      <c r="G96" s="12">
        <f t="shared" si="6"/>
        <v>46870.265975861133</v>
      </c>
      <c r="H96" s="12">
        <f t="shared" si="6"/>
        <v>47035.340830475536</v>
      </c>
      <c r="I96" s="12">
        <f t="shared" si="6"/>
        <v>47119.352147475343</v>
      </c>
      <c r="J96" s="12">
        <f t="shared" si="6"/>
        <v>47645.713031360567</v>
      </c>
      <c r="K96" s="12">
        <f t="shared" si="6"/>
        <v>48367.250712537476</v>
      </c>
      <c r="L96" s="12">
        <f t="shared" si="6"/>
        <v>49092.604627266453</v>
      </c>
      <c r="M96" s="12">
        <f t="shared" si="6"/>
        <v>49626.100208662108</v>
      </c>
      <c r="N96" s="12">
        <f t="shared" si="6"/>
        <v>49324.469453282902</v>
      </c>
      <c r="O96" s="12">
        <f t="shared" si="6"/>
        <v>49244.394639908445</v>
      </c>
      <c r="P96" s="12">
        <f t="shared" si="6"/>
        <v>55964.531236457427</v>
      </c>
      <c r="Q96" s="12">
        <f t="shared" si="6"/>
        <v>56160.361504446169</v>
      </c>
      <c r="R96" s="12">
        <f t="shared" si="6"/>
        <v>56049.661267581141</v>
      </c>
      <c r="S96" s="12">
        <f t="shared" si="6"/>
        <v>55627.945422120509</v>
      </c>
      <c r="T96" s="12">
        <f t="shared" si="6"/>
        <v>56186.984655799592</v>
      </c>
      <c r="U96" s="12">
        <f t="shared" si="6"/>
        <v>56336.397526899666</v>
      </c>
      <c r="V96" s="12">
        <f t="shared" si="6"/>
        <v>56333.781652218466</v>
      </c>
      <c r="W96" s="12">
        <f t="shared" si="6"/>
        <v>56327.686719020741</v>
      </c>
      <c r="X96" s="12">
        <f t="shared" si="6"/>
        <v>56476.109379573019</v>
      </c>
      <c r="Y96" s="12">
        <f t="shared" si="6"/>
        <v>56459.647259422105</v>
      </c>
      <c r="Z96" s="12">
        <f t="shared" si="6"/>
        <v>56656.42686797036</v>
      </c>
      <c r="AA96" s="12">
        <f t="shared" si="6"/>
        <v>56813.561219099458</v>
      </c>
      <c r="AB96" s="12">
        <f t="shared" si="7"/>
        <v>83176.819650816484</v>
      </c>
      <c r="AC96" s="12">
        <f t="shared" si="7"/>
        <v>83285.703388929876</v>
      </c>
      <c r="AD96" s="12">
        <f t="shared" si="7"/>
        <v>83179.420082267839</v>
      </c>
      <c r="AE96" s="12">
        <f t="shared" si="7"/>
        <v>83073.136775605803</v>
      </c>
      <c r="AF96" s="12">
        <f t="shared" si="7"/>
        <v>83849.22967794376</v>
      </c>
      <c r="AG96" s="12">
        <f t="shared" si="7"/>
        <v>84217.018274646311</v>
      </c>
      <c r="AH96" s="12">
        <f t="shared" si="7"/>
        <v>84587.627565713425</v>
      </c>
      <c r="AI96" s="12">
        <f t="shared" si="7"/>
        <v>84955.748008811803</v>
      </c>
      <c r="AJ96" s="12">
        <f t="shared" si="7"/>
        <v>85323.868451910195</v>
      </c>
      <c r="AK96" s="12">
        <f t="shared" si="7"/>
        <v>85691.988895008573</v>
      </c>
      <c r="AL96" s="12">
        <f t="shared" si="7"/>
        <v>86446.148929544463</v>
      </c>
      <c r="AM96" s="12">
        <f t="shared" si="7"/>
        <v>87202.63188885116</v>
      </c>
      <c r="AN96" s="12">
        <f t="shared" si="7"/>
        <v>1119878.0184099874</v>
      </c>
    </row>
    <row r="98" spans="4:40" ht="13.5" thickBot="1" x14ac:dyDescent="0.25">
      <c r="E98" s="198">
        <f t="shared" ref="E98:AA98" si="9">SUM(E87:E96)</f>
        <v>1027505200.1199998</v>
      </c>
      <c r="F98" s="198">
        <f t="shared" si="9"/>
        <v>2547669.1042155013</v>
      </c>
      <c r="G98" s="198">
        <f t="shared" si="9"/>
        <v>2567963.3170505022</v>
      </c>
      <c r="H98" s="198">
        <f t="shared" si="9"/>
        <v>2599256.0738104177</v>
      </c>
      <c r="I98" s="198">
        <f t="shared" si="9"/>
        <v>2622469.2536824122</v>
      </c>
      <c r="J98" s="198">
        <f t="shared" si="9"/>
        <v>2707532.4672958404</v>
      </c>
      <c r="K98" s="198">
        <f t="shared" si="9"/>
        <v>2743228.3348950013</v>
      </c>
      <c r="L98" s="198">
        <f t="shared" si="9"/>
        <v>2776348.564770808</v>
      </c>
      <c r="M98" s="198">
        <f t="shared" si="9"/>
        <v>2806253.1125629451</v>
      </c>
      <c r="N98" s="198">
        <f t="shared" si="9"/>
        <v>2835419.6748932032</v>
      </c>
      <c r="O98" s="198">
        <f t="shared" si="9"/>
        <v>2862671.6092113317</v>
      </c>
      <c r="P98" s="198">
        <f t="shared" si="9"/>
        <v>2900615.7904546913</v>
      </c>
      <c r="Q98" s="198">
        <f t="shared" si="9"/>
        <v>2917253.6159663568</v>
      </c>
      <c r="R98" s="198">
        <f t="shared" si="9"/>
        <v>2926682.7594671026</v>
      </c>
      <c r="S98" s="198">
        <f t="shared" si="9"/>
        <v>2950609.0661672335</v>
      </c>
      <c r="T98" s="198">
        <f t="shared" si="9"/>
        <v>2968823.2143903989</v>
      </c>
      <c r="U98" s="198">
        <f t="shared" si="9"/>
        <v>2993068.1840543589</v>
      </c>
      <c r="V98" s="198">
        <f t="shared" si="9"/>
        <v>3021103.4117335221</v>
      </c>
      <c r="W98" s="198">
        <f t="shared" si="9"/>
        <v>3049785.1495380844</v>
      </c>
      <c r="X98" s="198">
        <f t="shared" si="9"/>
        <v>3094335.3221388091</v>
      </c>
      <c r="Y98" s="198">
        <f t="shared" si="9"/>
        <v>3121948.8414215562</v>
      </c>
      <c r="Z98" s="198">
        <f t="shared" si="9"/>
        <v>3163711.0960333403</v>
      </c>
      <c r="AA98" s="198">
        <f t="shared" si="9"/>
        <v>3186679.6658884399</v>
      </c>
      <c r="AB98" s="198">
        <f t="shared" ref="AB98:AL98" si="10">SUM(AB87:AB96)</f>
        <v>3340308.9556366815</v>
      </c>
      <c r="AC98" s="198">
        <f t="shared" si="10"/>
        <v>3345772.0006490275</v>
      </c>
      <c r="AD98" s="198">
        <f t="shared" si="10"/>
        <v>3354870.8678826774</v>
      </c>
      <c r="AE98" s="198">
        <f t="shared" si="10"/>
        <v>3364302.9421338458</v>
      </c>
      <c r="AF98" s="198">
        <f t="shared" si="10"/>
        <v>3385408.6465956923</v>
      </c>
      <c r="AG98" s="198">
        <f t="shared" si="10"/>
        <v>3412647.6204810939</v>
      </c>
      <c r="AH98" s="198">
        <f t="shared" si="10"/>
        <v>3451937.2178294538</v>
      </c>
      <c r="AI98" s="198">
        <f t="shared" si="10"/>
        <v>3479199.3179904679</v>
      </c>
      <c r="AJ98" s="198">
        <f t="shared" si="10"/>
        <v>3510575.3037465052</v>
      </c>
      <c r="AK98" s="198">
        <f t="shared" si="10"/>
        <v>3536105.1149391299</v>
      </c>
      <c r="AL98" s="198">
        <f t="shared" si="10"/>
        <v>3571495.0825406774</v>
      </c>
      <c r="AM98" s="198">
        <f t="shared" ref="AM98:AN98" si="11">SUM(AM87:AM96)</f>
        <v>3596159.95058219</v>
      </c>
      <c r="AN98" s="198">
        <f t="shared" si="11"/>
        <v>47036639.376504652</v>
      </c>
    </row>
    <row r="99" spans="4:40" ht="13.5" thickTop="1" x14ac:dyDescent="0.2">
      <c r="E99" s="193">
        <f>E81-E98</f>
        <v>0</v>
      </c>
      <c r="F99" s="193">
        <f>F81-F98</f>
        <v>0</v>
      </c>
      <c r="G99" s="193">
        <f t="shared" ref="G99:AA99" si="12">G81-G98</f>
        <v>0</v>
      </c>
      <c r="H99" s="193">
        <f t="shared" si="12"/>
        <v>0</v>
      </c>
      <c r="I99" s="193">
        <f t="shared" si="12"/>
        <v>0</v>
      </c>
      <c r="J99" s="193">
        <f t="shared" si="12"/>
        <v>0</v>
      </c>
      <c r="K99" s="193">
        <f t="shared" si="12"/>
        <v>0</v>
      </c>
      <c r="L99" s="193">
        <f t="shared" si="12"/>
        <v>0</v>
      </c>
      <c r="M99" s="193">
        <f t="shared" si="12"/>
        <v>0</v>
      </c>
      <c r="N99" s="193">
        <f t="shared" si="12"/>
        <v>0</v>
      </c>
      <c r="O99" s="193">
        <f t="shared" si="12"/>
        <v>0</v>
      </c>
      <c r="P99" s="193">
        <f t="shared" si="12"/>
        <v>0</v>
      </c>
      <c r="Q99" s="193">
        <f t="shared" si="12"/>
        <v>0</v>
      </c>
      <c r="R99" s="193">
        <f t="shared" si="12"/>
        <v>0</v>
      </c>
      <c r="S99" s="193">
        <f t="shared" si="12"/>
        <v>0</v>
      </c>
      <c r="T99" s="193">
        <f t="shared" si="12"/>
        <v>0</v>
      </c>
      <c r="U99" s="193">
        <f t="shared" si="12"/>
        <v>0</v>
      </c>
      <c r="V99" s="193">
        <f t="shared" si="12"/>
        <v>0</v>
      </c>
      <c r="W99" s="193">
        <f t="shared" si="12"/>
        <v>0</v>
      </c>
      <c r="X99" s="193">
        <f t="shared" si="12"/>
        <v>0</v>
      </c>
      <c r="Y99" s="193">
        <f t="shared" si="12"/>
        <v>0</v>
      </c>
      <c r="Z99" s="193">
        <f t="shared" si="12"/>
        <v>0</v>
      </c>
      <c r="AA99" s="193">
        <f t="shared" si="12"/>
        <v>0</v>
      </c>
      <c r="AB99" s="193">
        <f t="shared" ref="AB99:AL99" si="13">AB81-AB98</f>
        <v>0</v>
      </c>
      <c r="AC99" s="193">
        <f t="shared" si="13"/>
        <v>0</v>
      </c>
      <c r="AD99" s="193">
        <f t="shared" si="13"/>
        <v>0</v>
      </c>
      <c r="AE99" s="193">
        <f t="shared" si="13"/>
        <v>0</v>
      </c>
      <c r="AF99" s="193">
        <f t="shared" si="13"/>
        <v>0</v>
      </c>
      <c r="AG99" s="193">
        <f t="shared" si="13"/>
        <v>0</v>
      </c>
      <c r="AH99" s="193">
        <f t="shared" si="13"/>
        <v>0</v>
      </c>
      <c r="AI99" s="193">
        <f t="shared" si="13"/>
        <v>0</v>
      </c>
      <c r="AJ99" s="193">
        <f t="shared" si="13"/>
        <v>0</v>
      </c>
      <c r="AK99" s="193">
        <f t="shared" si="13"/>
        <v>0</v>
      </c>
      <c r="AL99" s="193">
        <f t="shared" si="13"/>
        <v>0</v>
      </c>
      <c r="AM99" s="193">
        <f t="shared" ref="AM99:AN99" si="14">AM81-AM98</f>
        <v>0</v>
      </c>
      <c r="AN99" s="193">
        <f t="shared" si="14"/>
        <v>0</v>
      </c>
    </row>
    <row r="100" spans="4:40" x14ac:dyDescent="0.2">
      <c r="E100" s="193"/>
      <c r="F100" s="193"/>
      <c r="G100" s="193"/>
      <c r="H100" s="193"/>
      <c r="I100" s="193"/>
      <c r="J100" s="193"/>
      <c r="K100" s="193"/>
      <c r="L100" s="193"/>
      <c r="M100" s="193"/>
      <c r="N100" s="193"/>
      <c r="O100" s="193"/>
      <c r="P100" s="193"/>
      <c r="Q100" s="193"/>
      <c r="R100" s="193"/>
      <c r="S100" s="193"/>
      <c r="T100" s="193"/>
      <c r="U100" s="193"/>
      <c r="V100" s="193"/>
      <c r="W100" s="193"/>
      <c r="X100" s="193"/>
      <c r="Y100" s="193"/>
      <c r="Z100" s="193"/>
      <c r="AA100" s="193"/>
    </row>
    <row r="101" spans="4:40" x14ac:dyDescent="0.2">
      <c r="E101" s="193"/>
      <c r="F101" s="193"/>
      <c r="G101" s="193"/>
      <c r="H101" s="193"/>
      <c r="I101" s="193"/>
      <c r="J101" s="193"/>
      <c r="K101" s="193"/>
      <c r="L101" s="193"/>
      <c r="M101" s="193"/>
      <c r="N101" s="193"/>
      <c r="O101" s="193"/>
      <c r="P101" s="193"/>
      <c r="Q101" s="193"/>
      <c r="R101" s="193"/>
      <c r="S101" s="193"/>
      <c r="T101" s="193"/>
      <c r="U101" s="193"/>
      <c r="V101" s="193"/>
      <c r="W101" s="193"/>
      <c r="X101" s="193"/>
      <c r="Y101" s="193"/>
      <c r="Z101" s="193"/>
      <c r="AA101" s="193"/>
    </row>
    <row r="102" spans="4:40" x14ac:dyDescent="0.2">
      <c r="D102" s="59" t="s">
        <v>1166</v>
      </c>
    </row>
    <row r="103" spans="4:40" ht="15" x14ac:dyDescent="0.25">
      <c r="D103" s="191" t="s">
        <v>1162</v>
      </c>
      <c r="E103" s="192" t="s">
        <v>1803</v>
      </c>
      <c r="F103" s="192" t="s">
        <v>1802</v>
      </c>
      <c r="G103" s="192" t="s">
        <v>1805</v>
      </c>
      <c r="H103" s="192" t="s">
        <v>1827</v>
      </c>
    </row>
    <row r="104" spans="4:40" ht="15" x14ac:dyDescent="0.25">
      <c r="D104" s="168"/>
      <c r="E104" s="193"/>
      <c r="F104" s="193"/>
      <c r="G104" s="193"/>
    </row>
    <row r="105" spans="4:40" ht="15" x14ac:dyDescent="0.25">
      <c r="D105" s="168" t="s">
        <v>1139</v>
      </c>
      <c r="E105" s="193">
        <f>SUM(F88:O88)</f>
        <v>0</v>
      </c>
      <c r="F105" s="193">
        <f>SUM(P88:AA88)</f>
        <v>0</v>
      </c>
      <c r="G105" s="193">
        <f>SUM(AB88:AM88)</f>
        <v>0</v>
      </c>
      <c r="H105" s="193">
        <f>AN88</f>
        <v>0</v>
      </c>
    </row>
    <row r="106" spans="4:40" ht="15" x14ac:dyDescent="0.25">
      <c r="D106" s="10" t="s">
        <v>1140</v>
      </c>
      <c r="E106" s="193">
        <f t="shared" ref="E106:E113" si="15">SUM(F89:O89)</f>
        <v>0</v>
      </c>
      <c r="F106" s="193">
        <f t="shared" ref="F106:F113" si="16">SUM(P89:AA89)</f>
        <v>0</v>
      </c>
      <c r="G106" s="193">
        <f t="shared" ref="G106:G113" si="17">SUM(AB89:AM89)</f>
        <v>0</v>
      </c>
      <c r="H106" s="193">
        <f t="shared" ref="H106:H114" si="18">AN89</f>
        <v>0</v>
      </c>
    </row>
    <row r="107" spans="4:40" ht="15" x14ac:dyDescent="0.25">
      <c r="D107" s="10" t="s">
        <v>1141</v>
      </c>
      <c r="E107" s="193">
        <f t="shared" si="15"/>
        <v>2217811.2340913489</v>
      </c>
      <c r="F107" s="193">
        <f t="shared" si="16"/>
        <v>2756178.5948133026</v>
      </c>
      <c r="G107" s="193">
        <f t="shared" si="17"/>
        <v>2832485.5616248343</v>
      </c>
      <c r="H107" s="193">
        <f t="shared" si="18"/>
        <v>2974705.3732485897</v>
      </c>
    </row>
    <row r="108" spans="4:40" ht="15" x14ac:dyDescent="0.25">
      <c r="D108" s="10" t="s">
        <v>1142</v>
      </c>
      <c r="E108" s="193">
        <f t="shared" si="15"/>
        <v>21507981.73475441</v>
      </c>
      <c r="F108" s="193">
        <f t="shared" si="16"/>
        <v>28997522.744068947</v>
      </c>
      <c r="G108" s="193">
        <f t="shared" si="17"/>
        <v>32420433.394195605</v>
      </c>
      <c r="H108" s="193">
        <f t="shared" si="18"/>
        <v>36788954.141736038</v>
      </c>
    </row>
    <row r="109" spans="4:40" ht="15" x14ac:dyDescent="0.25">
      <c r="D109" s="10" t="s">
        <v>1143</v>
      </c>
      <c r="E109" s="193">
        <f t="shared" si="15"/>
        <v>108060.20482229181</v>
      </c>
      <c r="F109" s="193">
        <f t="shared" si="16"/>
        <v>130731.25900595017</v>
      </c>
      <c r="G109" s="193">
        <f t="shared" si="17"/>
        <v>132031.1452308115</v>
      </c>
      <c r="H109" s="193">
        <f t="shared" si="18"/>
        <v>131056.50201117265</v>
      </c>
    </row>
    <row r="110" spans="4:40" ht="15" x14ac:dyDescent="0.25">
      <c r="D110" s="10" t="s">
        <v>1144</v>
      </c>
      <c r="E110" s="193">
        <f t="shared" si="15"/>
        <v>375482.03993726871</v>
      </c>
      <c r="F110" s="193">
        <f t="shared" si="16"/>
        <v>448798.38489197416</v>
      </c>
      <c r="G110" s="193">
        <f t="shared" si="17"/>
        <v>384609.97927747725</v>
      </c>
      <c r="H110" s="193">
        <f t="shared" si="18"/>
        <v>334031.56017047068</v>
      </c>
    </row>
    <row r="111" spans="4:40" ht="15" x14ac:dyDescent="0.25">
      <c r="D111" s="10" t="s">
        <v>1145</v>
      </c>
      <c r="E111" s="193">
        <f t="shared" si="15"/>
        <v>2373247.5303823394</v>
      </c>
      <c r="F111" s="193">
        <f t="shared" si="16"/>
        <v>3280393.9575380292</v>
      </c>
      <c r="G111" s="193">
        <f t="shared" si="17"/>
        <v>4555045.5909782313</v>
      </c>
      <c r="H111" s="193">
        <f t="shared" si="18"/>
        <v>5675385.0538575798</v>
      </c>
    </row>
    <row r="112" spans="4:40" ht="15" x14ac:dyDescent="0.25">
      <c r="D112" s="10" t="s">
        <v>1146</v>
      </c>
      <c r="E112" s="193">
        <f t="shared" si="15"/>
        <v>2752.9514608062505</v>
      </c>
      <c r="F112" s="193">
        <f t="shared" si="16"/>
        <v>5598.0822250862675</v>
      </c>
      <c r="G112" s="193">
        <f t="shared" si="17"/>
        <v>9188.0081104319452</v>
      </c>
      <c r="H112" s="193">
        <f t="shared" si="18"/>
        <v>12628.727070810544</v>
      </c>
    </row>
    <row r="113" spans="3:11" ht="15" x14ac:dyDescent="0.25">
      <c r="D113" s="10" t="s">
        <v>1147</v>
      </c>
      <c r="E113" s="193">
        <f t="shared" si="15"/>
        <v>483475.81693950051</v>
      </c>
      <c r="F113" s="193">
        <f t="shared" si="16"/>
        <v>675393.09471060871</v>
      </c>
      <c r="G113" s="193">
        <f t="shared" si="17"/>
        <v>1014989.3415900498</v>
      </c>
      <c r="H113" s="193">
        <f t="shared" si="18"/>
        <v>1119878.0184099874</v>
      </c>
    </row>
    <row r="114" spans="3:11" ht="13.5" thickBot="1" x14ac:dyDescent="0.25">
      <c r="H114" s="193">
        <f t="shared" si="18"/>
        <v>0</v>
      </c>
    </row>
    <row r="115" spans="3:11" ht="15.75" thickBot="1" x14ac:dyDescent="0.3">
      <c r="D115" s="4" t="s">
        <v>1148</v>
      </c>
      <c r="E115" s="199">
        <f>SUM(E104:E113)</f>
        <v>27068811.512387961</v>
      </c>
      <c r="F115" s="199">
        <f>SUM(F104:F113)</f>
        <v>36294616.1172539</v>
      </c>
      <c r="G115" s="199">
        <f>SUM(G104:G113)</f>
        <v>41348783.021007448</v>
      </c>
      <c r="H115" s="199">
        <f>SUM(H105:H114)</f>
        <v>47036639.376504652</v>
      </c>
      <c r="I115" s="193">
        <f>SUM(E115:H115)</f>
        <v>151748850.02715397</v>
      </c>
      <c r="J115" s="200" t="s">
        <v>1810</v>
      </c>
      <c r="K115" s="208">
        <v>-407816.45153585076</v>
      </c>
    </row>
    <row r="116" spans="3:11" ht="13.5" thickTop="1" x14ac:dyDescent="0.2">
      <c r="J116" s="193">
        <f>SUM(F98:AN98)</f>
        <v>151748850.02715394</v>
      </c>
      <c r="K116" s="59" t="s">
        <v>1163</v>
      </c>
    </row>
    <row r="117" spans="3:11" x14ac:dyDescent="0.2">
      <c r="J117" s="193">
        <f>SUM(F81:AN81)</f>
        <v>151748850.02715391</v>
      </c>
      <c r="K117" s="59" t="s">
        <v>1164</v>
      </c>
    </row>
    <row r="118" spans="3:11" x14ac:dyDescent="0.2">
      <c r="H118" s="193"/>
    </row>
    <row r="119" spans="3:11" x14ac:dyDescent="0.2">
      <c r="H119" s="193"/>
    </row>
    <row r="120" spans="3:11" x14ac:dyDescent="0.2">
      <c r="H120" s="193"/>
    </row>
    <row r="122" spans="3:11" x14ac:dyDescent="0.2">
      <c r="C122" s="59" t="s">
        <v>1806</v>
      </c>
      <c r="E122" s="132">
        <v>5055182.9999999991</v>
      </c>
      <c r="G122" s="193"/>
    </row>
    <row r="124" spans="3:11" x14ac:dyDescent="0.2">
      <c r="C124" s="59" t="s">
        <v>71</v>
      </c>
      <c r="E124" s="209">
        <f>+E115+E122</f>
        <v>32123994.512387961</v>
      </c>
      <c r="F124" s="209">
        <f t="shared" ref="F124:G124" si="19">+F115+F122</f>
        <v>36294616.1172539</v>
      </c>
      <c r="G124" s="209">
        <f t="shared" si="19"/>
        <v>41348783.021007448</v>
      </c>
    </row>
    <row r="127" spans="3:11" x14ac:dyDescent="0.2">
      <c r="E127" s="132"/>
      <c r="F127" s="132"/>
      <c r="G127" s="132"/>
    </row>
    <row r="128" spans="3:11" x14ac:dyDescent="0.2">
      <c r="F128" s="193"/>
    </row>
    <row r="129" spans="5:7" x14ac:dyDescent="0.2">
      <c r="E129" s="193"/>
      <c r="F129" s="193"/>
      <c r="G129" s="193"/>
    </row>
    <row r="130" spans="5:7" x14ac:dyDescent="0.2">
      <c r="F130" s="193"/>
    </row>
    <row r="131" spans="5:7" x14ac:dyDescent="0.2">
      <c r="E131" s="193"/>
      <c r="F131" s="132"/>
      <c r="G131" s="132"/>
    </row>
    <row r="133" spans="5:7" x14ac:dyDescent="0.2">
      <c r="E133" s="193"/>
      <c r="F133" s="193"/>
      <c r="G133" s="193"/>
    </row>
  </sheetData>
  <pageMargins left="0.7" right="0.7" top="0.75" bottom="0.75" header="0.3" footer="0.3"/>
  <pageSetup orientation="portrait" r:id="rId1"/>
  <customProperties>
    <customPr name="_pios_id" r:id="rId2"/>
  </customPropertie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EF5F06-1A1B-4D73-908F-7E315473F974}">
  <sheetPr codeName="Sheet16"/>
  <dimension ref="A1:AM97"/>
  <sheetViews>
    <sheetView workbookViewId="0">
      <pane xSplit="4" ySplit="10" topLeftCell="E11" activePane="bottomRight" state="frozen"/>
      <selection activeCell="K21" sqref="K21"/>
      <selection pane="topRight" activeCell="K21" sqref="K21"/>
      <selection pane="bottomLeft" activeCell="K21" sqref="K21"/>
      <selection pane="bottomRight" activeCell="E11" sqref="E11"/>
    </sheetView>
  </sheetViews>
  <sheetFormatPr defaultRowHeight="12.75" x14ac:dyDescent="0.2"/>
  <cols>
    <col min="1" max="1" width="12.28515625" style="59" customWidth="1"/>
    <col min="2" max="2" width="30" style="59" customWidth="1"/>
    <col min="3" max="3" width="18" style="59" customWidth="1"/>
    <col min="4" max="4" width="32.28515625" style="59" customWidth="1"/>
    <col min="5" max="5" width="18" style="59" customWidth="1"/>
    <col min="6" max="6" width="12.85546875" style="59" bestFit="1" customWidth="1"/>
    <col min="7" max="11" width="11.28515625" style="59" bestFit="1" customWidth="1"/>
    <col min="12" max="12" width="11.85546875" style="59" bestFit="1" customWidth="1"/>
    <col min="13" max="13" width="14.42578125" style="59" bestFit="1" customWidth="1"/>
    <col min="14" max="26" width="11.28515625" style="59" bestFit="1" customWidth="1"/>
    <col min="27" max="38" width="9.140625" style="59"/>
    <col min="39" max="39" width="10.28515625" style="59" bestFit="1" customWidth="1"/>
    <col min="40" max="16384" width="9.140625" style="59"/>
  </cols>
  <sheetData>
    <row r="1" spans="1:39" ht="15" x14ac:dyDescent="0.25">
      <c r="A1" s="141" t="s">
        <v>210</v>
      </c>
      <c r="B1" s="142"/>
      <c r="C1" s="142"/>
      <c r="D1" s="143"/>
      <c r="E1" s="144"/>
    </row>
    <row r="2" spans="1:39" ht="15" x14ac:dyDescent="0.25">
      <c r="A2" s="146" t="s">
        <v>1167</v>
      </c>
      <c r="B2" s="142"/>
      <c r="C2" s="142"/>
      <c r="D2" s="143"/>
      <c r="E2" s="143"/>
    </row>
    <row r="4" spans="1:39" x14ac:dyDescent="0.2">
      <c r="E4" s="210">
        <v>45747</v>
      </c>
      <c r="F4" s="210">
        <v>45777</v>
      </c>
      <c r="G4" s="210">
        <v>45808</v>
      </c>
      <c r="H4" s="210">
        <v>45838</v>
      </c>
      <c r="I4" s="210">
        <v>45869</v>
      </c>
      <c r="J4" s="210">
        <v>45900</v>
      </c>
      <c r="K4" s="210">
        <v>45930</v>
      </c>
      <c r="L4" s="210">
        <v>45961</v>
      </c>
      <c r="M4" s="210">
        <v>45991</v>
      </c>
      <c r="N4" s="210">
        <v>46022</v>
      </c>
      <c r="O4" s="210">
        <v>46053</v>
      </c>
      <c r="P4" s="210">
        <v>46081</v>
      </c>
      <c r="Q4" s="210">
        <v>46112</v>
      </c>
      <c r="R4" s="210">
        <v>46142</v>
      </c>
      <c r="S4" s="210">
        <v>46173</v>
      </c>
      <c r="T4" s="210">
        <v>46203</v>
      </c>
      <c r="U4" s="210">
        <v>46234</v>
      </c>
      <c r="V4" s="210">
        <v>46265</v>
      </c>
      <c r="W4" s="210">
        <v>46295</v>
      </c>
      <c r="X4" s="210">
        <v>46326</v>
      </c>
      <c r="Y4" s="210">
        <v>46356</v>
      </c>
      <c r="Z4" s="210">
        <v>46387</v>
      </c>
      <c r="AA4" s="210">
        <v>46418</v>
      </c>
      <c r="AB4" s="210">
        <v>46446</v>
      </c>
      <c r="AC4" s="210">
        <v>46477</v>
      </c>
      <c r="AD4" s="210">
        <v>46507</v>
      </c>
      <c r="AE4" s="210">
        <v>46538</v>
      </c>
      <c r="AF4" s="210">
        <v>46568</v>
      </c>
      <c r="AG4" s="210">
        <v>46599</v>
      </c>
      <c r="AH4" s="210">
        <v>46630</v>
      </c>
      <c r="AI4" s="210">
        <v>46660</v>
      </c>
      <c r="AJ4" s="210">
        <v>46691</v>
      </c>
      <c r="AK4" s="210">
        <v>46721</v>
      </c>
      <c r="AL4" s="210">
        <v>46752</v>
      </c>
      <c r="AM4" s="211" t="s">
        <v>1827</v>
      </c>
    </row>
    <row r="5" spans="1:39" x14ac:dyDescent="0.2">
      <c r="D5" s="59" t="s">
        <v>1895</v>
      </c>
      <c r="E5" s="132">
        <v>395086.55199650006</v>
      </c>
      <c r="F5" s="132">
        <v>398629.05741521675</v>
      </c>
      <c r="G5" s="132">
        <v>403434.8184761579</v>
      </c>
      <c r="H5" s="132">
        <v>407412.72177992552</v>
      </c>
      <c r="I5" s="132">
        <v>411696.05761293351</v>
      </c>
      <c r="J5" s="132">
        <v>416991.3550826186</v>
      </c>
      <c r="K5" s="132">
        <v>422106.84311924007</v>
      </c>
      <c r="L5" s="132">
        <v>426429.67573496467</v>
      </c>
      <c r="M5" s="132">
        <v>430773.68400790676</v>
      </c>
      <c r="N5" s="132">
        <v>434672.52121573489</v>
      </c>
      <c r="O5" s="132">
        <v>435456.05958429212</v>
      </c>
      <c r="P5" s="132">
        <v>437767.43702191918</v>
      </c>
      <c r="Q5" s="132">
        <v>439396.86457913887</v>
      </c>
      <c r="R5" s="132">
        <v>441076.66177292244</v>
      </c>
      <c r="S5" s="132">
        <v>443847.7691483036</v>
      </c>
      <c r="T5" s="132">
        <v>447997.41117083037</v>
      </c>
      <c r="U5" s="132">
        <v>452265.5610167121</v>
      </c>
      <c r="V5" s="132">
        <v>456719.61953774962</v>
      </c>
      <c r="W5" s="132">
        <v>464626.61332900403</v>
      </c>
      <c r="X5" s="132">
        <v>469369.61304335675</v>
      </c>
      <c r="Y5" s="132">
        <v>475501.63505895028</v>
      </c>
      <c r="Z5" s="132">
        <v>479046.33207618119</v>
      </c>
      <c r="AA5" s="132">
        <v>487281.24690463726</v>
      </c>
      <c r="AB5" s="132">
        <v>488301.37964404677</v>
      </c>
      <c r="AC5" s="132">
        <v>489835.70340398879</v>
      </c>
      <c r="AD5" s="132">
        <v>491721.29141017713</v>
      </c>
      <c r="AE5" s="132">
        <v>495191.97425721126</v>
      </c>
      <c r="AF5" s="132">
        <v>499327.012254628</v>
      </c>
      <c r="AG5" s="132">
        <v>503620.8533017278</v>
      </c>
      <c r="AH5" s="132">
        <v>508241.05819649895</v>
      </c>
      <c r="AI5" s="132">
        <v>513289.33521649812</v>
      </c>
      <c r="AJ5" s="132">
        <v>517730.21951122407</v>
      </c>
      <c r="AK5" s="132">
        <v>523453.54997346451</v>
      </c>
      <c r="AL5" s="132">
        <v>527334.06908130541</v>
      </c>
      <c r="AM5" s="132">
        <v>6768370.9641002174</v>
      </c>
    </row>
    <row r="6" spans="1:39" x14ac:dyDescent="0.2">
      <c r="D6" s="59" t="s">
        <v>1896</v>
      </c>
      <c r="E6" s="215">
        <v>100610.60672183333</v>
      </c>
      <c r="F6" s="215">
        <v>100847.74749308583</v>
      </c>
      <c r="G6" s="215">
        <v>101084.88826433834</v>
      </c>
      <c r="H6" s="215">
        <v>101322.02903559082</v>
      </c>
      <c r="I6" s="215">
        <v>101559.16980684333</v>
      </c>
      <c r="J6" s="215">
        <v>101796.31057809583</v>
      </c>
      <c r="K6" s="215">
        <v>102033.45134934832</v>
      </c>
      <c r="L6" s="215">
        <v>102270.59212060084</v>
      </c>
      <c r="M6" s="215">
        <v>102507.73289185332</v>
      </c>
      <c r="N6" s="215">
        <v>102744.87366310583</v>
      </c>
      <c r="O6" s="215">
        <v>103272.81445656574</v>
      </c>
      <c r="P6" s="215">
        <v>103534.18856577171</v>
      </c>
      <c r="Q6" s="215">
        <v>103795.56267497769</v>
      </c>
      <c r="R6" s="215">
        <v>104056.93678418366</v>
      </c>
      <c r="S6" s="215">
        <v>104318.31089338963</v>
      </c>
      <c r="T6" s="215">
        <v>104579.68500259561</v>
      </c>
      <c r="U6" s="215">
        <v>104841.05911180159</v>
      </c>
      <c r="V6" s="215">
        <v>105102.43322100755</v>
      </c>
      <c r="W6" s="215">
        <v>105363.80733021355</v>
      </c>
      <c r="X6" s="215">
        <v>105625.18143941951</v>
      </c>
      <c r="Y6" s="215">
        <v>105886.55554862547</v>
      </c>
      <c r="Z6" s="215">
        <v>106147.92965783147</v>
      </c>
      <c r="AA6" s="216">
        <v>101852.11628753743</v>
      </c>
      <c r="AB6" s="216">
        <v>102113.49039674341</v>
      </c>
      <c r="AC6" s="216">
        <v>102374.86450594939</v>
      </c>
      <c r="AD6" s="216">
        <v>102636.23861515537</v>
      </c>
      <c r="AE6" s="216">
        <v>102897.61272436133</v>
      </c>
      <c r="AF6" s="216">
        <v>103158.98683356731</v>
      </c>
      <c r="AG6" s="216">
        <v>103420.36094277329</v>
      </c>
      <c r="AH6" s="216">
        <v>103681.73505197925</v>
      </c>
      <c r="AI6" s="216">
        <v>103943.10916118525</v>
      </c>
      <c r="AJ6" s="216">
        <v>104204.48327039121</v>
      </c>
      <c r="AK6" s="216">
        <v>104465.85737959718</v>
      </c>
      <c r="AL6" s="216">
        <v>104727.23148880317</v>
      </c>
      <c r="AM6" s="216">
        <v>2023973.6202904498</v>
      </c>
    </row>
    <row r="7" spans="1:39" x14ac:dyDescent="0.2">
      <c r="D7" s="59" t="s">
        <v>1897</v>
      </c>
      <c r="E7" s="132">
        <v>294475.94527466671</v>
      </c>
      <c r="F7" s="132">
        <v>297781.30992213089</v>
      </c>
      <c r="G7" s="132">
        <v>302349.93021181959</v>
      </c>
      <c r="H7" s="132">
        <v>306090.69274433469</v>
      </c>
      <c r="I7" s="132">
        <v>310136.88780609018</v>
      </c>
      <c r="J7" s="132">
        <v>315195.04450452275</v>
      </c>
      <c r="K7" s="132">
        <v>320073.39176989172</v>
      </c>
      <c r="L7" s="132">
        <v>324159.0836143638</v>
      </c>
      <c r="M7" s="132">
        <v>328265.95111605345</v>
      </c>
      <c r="N7" s="132">
        <v>331927.64755262906</v>
      </c>
      <c r="O7" s="132">
        <v>332183.24512772635</v>
      </c>
      <c r="P7" s="132">
        <v>334233.2484561475</v>
      </c>
      <c r="Q7" s="132">
        <v>335601.30190416117</v>
      </c>
      <c r="R7" s="132">
        <v>337019.72498873877</v>
      </c>
      <c r="S7" s="132">
        <v>339529.45825491397</v>
      </c>
      <c r="T7" s="132">
        <v>343417.72616823477</v>
      </c>
      <c r="U7" s="132">
        <v>347424.50190491055</v>
      </c>
      <c r="V7" s="132">
        <v>351617.1863167421</v>
      </c>
      <c r="W7" s="132">
        <v>359262.80599879049</v>
      </c>
      <c r="X7" s="132">
        <v>363744.43160393724</v>
      </c>
      <c r="Y7" s="132">
        <v>369615.07951032481</v>
      </c>
      <c r="Z7" s="132">
        <v>372898.40241834975</v>
      </c>
      <c r="AA7" s="132">
        <v>385429.13061709981</v>
      </c>
      <c r="AB7" s="132">
        <v>386187.88924730336</v>
      </c>
      <c r="AC7" s="132">
        <v>387460.83889803942</v>
      </c>
      <c r="AD7" s="132">
        <v>389085.05279502179</v>
      </c>
      <c r="AE7" s="132">
        <v>392294.36153284996</v>
      </c>
      <c r="AF7" s="132">
        <v>396168.02542106068</v>
      </c>
      <c r="AG7" s="132">
        <v>400200.49235895451</v>
      </c>
      <c r="AH7" s="132">
        <v>404559.3231445197</v>
      </c>
      <c r="AI7" s="132">
        <v>409346.2260553129</v>
      </c>
      <c r="AJ7" s="132">
        <v>413525.73624083283</v>
      </c>
      <c r="AK7" s="132">
        <v>418987.69259386731</v>
      </c>
      <c r="AL7" s="132">
        <v>422606.83759250224</v>
      </c>
      <c r="AM7" s="132">
        <v>4744397.3438097676</v>
      </c>
    </row>
    <row r="9" spans="1:39" ht="15" x14ac:dyDescent="0.25">
      <c r="C9" s="144"/>
      <c r="D9" s="181" t="s">
        <v>1892</v>
      </c>
    </row>
    <row r="10" spans="1:39" ht="15" x14ac:dyDescent="0.25">
      <c r="A10" s="181" t="s">
        <v>1161</v>
      </c>
      <c r="B10" s="181" t="s">
        <v>1161</v>
      </c>
      <c r="C10" s="144" t="s">
        <v>1134</v>
      </c>
      <c r="D10" s="212">
        <v>45716</v>
      </c>
      <c r="E10" s="213">
        <v>45747</v>
      </c>
      <c r="F10" s="213">
        <v>45777</v>
      </c>
      <c r="G10" s="213">
        <v>45808</v>
      </c>
      <c r="H10" s="213">
        <v>45838</v>
      </c>
      <c r="I10" s="213">
        <v>45869</v>
      </c>
      <c r="J10" s="213">
        <v>45900</v>
      </c>
      <c r="K10" s="213">
        <v>45930</v>
      </c>
      <c r="L10" s="213">
        <v>45961</v>
      </c>
      <c r="M10" s="213">
        <v>45991</v>
      </c>
      <c r="N10" s="213">
        <v>46022</v>
      </c>
      <c r="O10" s="213">
        <v>46053</v>
      </c>
      <c r="P10" s="213">
        <v>46081</v>
      </c>
      <c r="Q10" s="213">
        <v>46112</v>
      </c>
      <c r="R10" s="213">
        <v>46142</v>
      </c>
      <c r="S10" s="213">
        <v>46173</v>
      </c>
      <c r="T10" s="213">
        <v>46203</v>
      </c>
      <c r="U10" s="213">
        <v>46234</v>
      </c>
      <c r="V10" s="213">
        <v>46265</v>
      </c>
      <c r="W10" s="213">
        <v>46295</v>
      </c>
      <c r="X10" s="213">
        <v>46326</v>
      </c>
      <c r="Y10" s="213">
        <v>46356</v>
      </c>
      <c r="Z10" s="214">
        <v>46387</v>
      </c>
      <c r="AA10" s="214">
        <v>46418</v>
      </c>
      <c r="AB10" s="214">
        <v>46446</v>
      </c>
      <c r="AC10" s="214">
        <v>46477</v>
      </c>
      <c r="AD10" s="214">
        <v>46507</v>
      </c>
      <c r="AE10" s="214">
        <v>46538</v>
      </c>
      <c r="AF10" s="214">
        <v>46568</v>
      </c>
      <c r="AG10" s="214">
        <v>46599</v>
      </c>
      <c r="AH10" s="214">
        <v>46630</v>
      </c>
      <c r="AI10" s="214">
        <v>46660</v>
      </c>
      <c r="AJ10" s="214">
        <v>46691</v>
      </c>
      <c r="AK10" s="214">
        <v>46721</v>
      </c>
      <c r="AL10" s="214">
        <v>46752</v>
      </c>
      <c r="AM10" s="186" t="s">
        <v>1827</v>
      </c>
    </row>
    <row r="11" spans="1:39" x14ac:dyDescent="0.2">
      <c r="A11" s="59">
        <v>301000</v>
      </c>
      <c r="B11" s="59" t="s">
        <v>1215</v>
      </c>
      <c r="C11" s="59" t="str">
        <f>LEFT(B11,6)</f>
        <v>301000</v>
      </c>
      <c r="D11" s="132">
        <v>37450.429999999993</v>
      </c>
      <c r="E11" s="132">
        <v>0</v>
      </c>
      <c r="F11" s="132">
        <v>0</v>
      </c>
      <c r="G11" s="132">
        <v>0</v>
      </c>
      <c r="H11" s="132">
        <v>0</v>
      </c>
      <c r="I11" s="132">
        <v>0</v>
      </c>
      <c r="J11" s="132">
        <v>0</v>
      </c>
      <c r="K11" s="132">
        <v>0</v>
      </c>
      <c r="L11" s="132">
        <v>0</v>
      </c>
      <c r="M11" s="132">
        <v>0</v>
      </c>
      <c r="N11" s="132">
        <v>0</v>
      </c>
      <c r="O11" s="132">
        <v>0</v>
      </c>
      <c r="P11" s="132">
        <v>0</v>
      </c>
      <c r="Q11" s="132">
        <v>0</v>
      </c>
      <c r="R11" s="132">
        <v>0</v>
      </c>
      <c r="S11" s="132">
        <v>0</v>
      </c>
      <c r="T11" s="132">
        <v>0</v>
      </c>
      <c r="U11" s="132">
        <v>0</v>
      </c>
      <c r="V11" s="132">
        <v>0</v>
      </c>
      <c r="W11" s="132">
        <v>0</v>
      </c>
      <c r="X11" s="132">
        <v>0</v>
      </c>
      <c r="Y11" s="132">
        <v>0</v>
      </c>
      <c r="Z11" s="132">
        <v>0</v>
      </c>
      <c r="AA11" s="132">
        <v>0</v>
      </c>
      <c r="AB11" s="132">
        <v>0</v>
      </c>
      <c r="AC11" s="132">
        <v>0</v>
      </c>
      <c r="AD11" s="132">
        <v>0</v>
      </c>
      <c r="AE11" s="132">
        <v>0</v>
      </c>
      <c r="AF11" s="132">
        <v>0</v>
      </c>
      <c r="AG11" s="132">
        <v>0</v>
      </c>
      <c r="AH11" s="132">
        <v>0</v>
      </c>
      <c r="AI11" s="132">
        <v>0</v>
      </c>
      <c r="AJ11" s="132">
        <v>0</v>
      </c>
      <c r="AK11" s="132">
        <v>0</v>
      </c>
      <c r="AL11" s="132">
        <v>0</v>
      </c>
      <c r="AM11" s="132">
        <v>0</v>
      </c>
    </row>
    <row r="12" spans="1:39" x14ac:dyDescent="0.2">
      <c r="A12" s="59">
        <v>302000</v>
      </c>
      <c r="B12" s="59" t="s">
        <v>1221</v>
      </c>
      <c r="C12" s="59" t="str">
        <f t="shared" ref="C12:C75" si="0">LEFT(B12,6)</f>
        <v>302000</v>
      </c>
      <c r="D12" s="132">
        <v>70260.820000000007</v>
      </c>
      <c r="E12" s="132">
        <v>0</v>
      </c>
      <c r="F12" s="132">
        <v>0</v>
      </c>
      <c r="G12" s="132">
        <v>0</v>
      </c>
      <c r="H12" s="132">
        <v>0</v>
      </c>
      <c r="I12" s="132">
        <v>0</v>
      </c>
      <c r="J12" s="132">
        <v>0</v>
      </c>
      <c r="K12" s="132">
        <v>0</v>
      </c>
      <c r="L12" s="132">
        <v>0</v>
      </c>
      <c r="M12" s="132">
        <v>0</v>
      </c>
      <c r="N12" s="132">
        <v>0</v>
      </c>
      <c r="O12" s="132">
        <v>0</v>
      </c>
      <c r="P12" s="132">
        <v>0</v>
      </c>
      <c r="Q12" s="132">
        <v>0</v>
      </c>
      <c r="R12" s="132">
        <v>0</v>
      </c>
      <c r="S12" s="132">
        <v>0</v>
      </c>
      <c r="T12" s="132">
        <v>0</v>
      </c>
      <c r="U12" s="132">
        <v>0</v>
      </c>
      <c r="V12" s="132">
        <v>0</v>
      </c>
      <c r="W12" s="132">
        <v>0</v>
      </c>
      <c r="X12" s="132">
        <v>0</v>
      </c>
      <c r="Y12" s="132">
        <v>0</v>
      </c>
      <c r="Z12" s="132">
        <v>0</v>
      </c>
      <c r="AA12" s="132">
        <v>0</v>
      </c>
      <c r="AB12" s="132">
        <v>0</v>
      </c>
      <c r="AC12" s="132">
        <v>0</v>
      </c>
      <c r="AD12" s="132">
        <v>0</v>
      </c>
      <c r="AE12" s="132">
        <v>0</v>
      </c>
      <c r="AF12" s="132">
        <v>0</v>
      </c>
      <c r="AG12" s="132">
        <v>0</v>
      </c>
      <c r="AH12" s="132">
        <v>0</v>
      </c>
      <c r="AI12" s="132">
        <v>0</v>
      </c>
      <c r="AJ12" s="132">
        <v>0</v>
      </c>
      <c r="AK12" s="132">
        <v>0</v>
      </c>
      <c r="AL12" s="132">
        <v>0</v>
      </c>
      <c r="AM12" s="132">
        <v>0</v>
      </c>
    </row>
    <row r="13" spans="1:39" x14ac:dyDescent="0.2">
      <c r="A13" s="59">
        <v>303200</v>
      </c>
      <c r="B13" s="59" t="s">
        <v>1225</v>
      </c>
      <c r="C13" s="59" t="str">
        <f t="shared" si="0"/>
        <v>303200</v>
      </c>
      <c r="D13" s="132">
        <v>1142399.6000000001</v>
      </c>
      <c r="E13" s="132">
        <v>0</v>
      </c>
      <c r="F13" s="132">
        <v>0</v>
      </c>
      <c r="G13" s="132">
        <v>0</v>
      </c>
      <c r="H13" s="132">
        <v>0</v>
      </c>
      <c r="I13" s="132">
        <v>0</v>
      </c>
      <c r="J13" s="132">
        <v>0</v>
      </c>
      <c r="K13" s="132">
        <v>0</v>
      </c>
      <c r="L13" s="132">
        <v>0</v>
      </c>
      <c r="M13" s="132">
        <v>0</v>
      </c>
      <c r="N13" s="132">
        <v>0</v>
      </c>
      <c r="O13" s="132">
        <v>0</v>
      </c>
      <c r="P13" s="132">
        <v>0</v>
      </c>
      <c r="Q13" s="132">
        <v>0</v>
      </c>
      <c r="R13" s="132">
        <v>0</v>
      </c>
      <c r="S13" s="132">
        <v>0</v>
      </c>
      <c r="T13" s="132">
        <v>0</v>
      </c>
      <c r="U13" s="132">
        <v>0</v>
      </c>
      <c r="V13" s="132">
        <v>0</v>
      </c>
      <c r="W13" s="132">
        <v>0</v>
      </c>
      <c r="X13" s="132">
        <v>0</v>
      </c>
      <c r="Y13" s="132">
        <v>0</v>
      </c>
      <c r="Z13" s="132">
        <v>0</v>
      </c>
      <c r="AA13" s="132">
        <v>0</v>
      </c>
      <c r="AB13" s="132">
        <v>0</v>
      </c>
      <c r="AC13" s="132">
        <v>0</v>
      </c>
      <c r="AD13" s="132">
        <v>0</v>
      </c>
      <c r="AE13" s="132">
        <v>0</v>
      </c>
      <c r="AF13" s="132">
        <v>0</v>
      </c>
      <c r="AG13" s="132">
        <v>0</v>
      </c>
      <c r="AH13" s="132">
        <v>0</v>
      </c>
      <c r="AI13" s="132">
        <v>0</v>
      </c>
      <c r="AJ13" s="132">
        <v>0</v>
      </c>
      <c r="AK13" s="132">
        <v>0</v>
      </c>
      <c r="AL13" s="132">
        <v>0</v>
      </c>
      <c r="AM13" s="132">
        <v>0</v>
      </c>
    </row>
    <row r="14" spans="1:39" x14ac:dyDescent="0.2">
      <c r="A14" s="59">
        <v>303300</v>
      </c>
      <c r="B14" s="59" t="s">
        <v>1229</v>
      </c>
      <c r="C14" s="59" t="str">
        <f t="shared" si="0"/>
        <v>303300</v>
      </c>
      <c r="D14" s="132">
        <v>277216.12</v>
      </c>
      <c r="E14" s="132">
        <v>0</v>
      </c>
      <c r="F14" s="132">
        <v>0</v>
      </c>
      <c r="G14" s="132">
        <v>0</v>
      </c>
      <c r="H14" s="132">
        <v>0</v>
      </c>
      <c r="I14" s="132">
        <v>0</v>
      </c>
      <c r="J14" s="132">
        <v>0</v>
      </c>
      <c r="K14" s="132">
        <v>0</v>
      </c>
      <c r="L14" s="132">
        <v>0</v>
      </c>
      <c r="M14" s="132">
        <v>0</v>
      </c>
      <c r="N14" s="132">
        <v>0</v>
      </c>
      <c r="O14" s="132">
        <v>0</v>
      </c>
      <c r="P14" s="132">
        <v>0</v>
      </c>
      <c r="Q14" s="132">
        <v>0</v>
      </c>
      <c r="R14" s="132">
        <v>0</v>
      </c>
      <c r="S14" s="132">
        <v>0</v>
      </c>
      <c r="T14" s="132">
        <v>0</v>
      </c>
      <c r="U14" s="132">
        <v>0</v>
      </c>
      <c r="V14" s="132">
        <v>0</v>
      </c>
      <c r="W14" s="132">
        <v>0</v>
      </c>
      <c r="X14" s="132">
        <v>0</v>
      </c>
      <c r="Y14" s="132">
        <v>0</v>
      </c>
      <c r="Z14" s="132">
        <v>0</v>
      </c>
      <c r="AA14" s="132">
        <v>0</v>
      </c>
      <c r="AB14" s="132">
        <v>0</v>
      </c>
      <c r="AC14" s="132">
        <v>0</v>
      </c>
      <c r="AD14" s="132">
        <v>0</v>
      </c>
      <c r="AE14" s="132">
        <v>0</v>
      </c>
      <c r="AF14" s="132">
        <v>0</v>
      </c>
      <c r="AG14" s="132">
        <v>0</v>
      </c>
      <c r="AH14" s="132">
        <v>0</v>
      </c>
      <c r="AI14" s="132">
        <v>0</v>
      </c>
      <c r="AJ14" s="132">
        <v>0</v>
      </c>
      <c r="AK14" s="132">
        <v>0</v>
      </c>
      <c r="AL14" s="132">
        <v>0</v>
      </c>
      <c r="AM14" s="132">
        <v>0</v>
      </c>
    </row>
    <row r="15" spans="1:39" x14ac:dyDescent="0.2">
      <c r="A15" s="59">
        <v>303400</v>
      </c>
      <c r="B15" s="59" t="s">
        <v>1232</v>
      </c>
      <c r="C15" s="59" t="str">
        <f t="shared" si="0"/>
        <v>303400</v>
      </c>
      <c r="D15" s="132">
        <v>800183.34000000008</v>
      </c>
      <c r="E15" s="132">
        <v>0</v>
      </c>
      <c r="F15" s="132">
        <v>0</v>
      </c>
      <c r="G15" s="132">
        <v>0</v>
      </c>
      <c r="H15" s="132">
        <v>0</v>
      </c>
      <c r="I15" s="132">
        <v>0</v>
      </c>
      <c r="J15" s="132">
        <v>0</v>
      </c>
      <c r="K15" s="132">
        <v>0</v>
      </c>
      <c r="L15" s="132">
        <v>0</v>
      </c>
      <c r="M15" s="132">
        <v>0</v>
      </c>
      <c r="N15" s="132">
        <v>0</v>
      </c>
      <c r="O15" s="132">
        <v>0</v>
      </c>
      <c r="P15" s="132">
        <v>0</v>
      </c>
      <c r="Q15" s="132">
        <v>0</v>
      </c>
      <c r="R15" s="132">
        <v>0</v>
      </c>
      <c r="S15" s="132">
        <v>0</v>
      </c>
      <c r="T15" s="132">
        <v>0</v>
      </c>
      <c r="U15" s="132">
        <v>0</v>
      </c>
      <c r="V15" s="132">
        <v>0</v>
      </c>
      <c r="W15" s="132">
        <v>0</v>
      </c>
      <c r="X15" s="132">
        <v>0</v>
      </c>
      <c r="Y15" s="132">
        <v>0</v>
      </c>
      <c r="Z15" s="132">
        <v>0</v>
      </c>
      <c r="AA15" s="132">
        <v>0</v>
      </c>
      <c r="AB15" s="132">
        <v>0</v>
      </c>
      <c r="AC15" s="132">
        <v>0</v>
      </c>
      <c r="AD15" s="132">
        <v>0</v>
      </c>
      <c r="AE15" s="132">
        <v>0</v>
      </c>
      <c r="AF15" s="132">
        <v>0</v>
      </c>
      <c r="AG15" s="132">
        <v>0</v>
      </c>
      <c r="AH15" s="132">
        <v>0</v>
      </c>
      <c r="AI15" s="132">
        <v>0</v>
      </c>
      <c r="AJ15" s="132">
        <v>0</v>
      </c>
      <c r="AK15" s="132">
        <v>0</v>
      </c>
      <c r="AL15" s="132">
        <v>0</v>
      </c>
      <c r="AM15" s="132">
        <v>0</v>
      </c>
    </row>
    <row r="16" spans="1:39" x14ac:dyDescent="0.2">
      <c r="A16" s="59">
        <v>303500</v>
      </c>
      <c r="B16" s="59" t="s">
        <v>1236</v>
      </c>
      <c r="C16" s="59" t="str">
        <f t="shared" si="0"/>
        <v>303500</v>
      </c>
      <c r="D16" s="132">
        <v>7549864.7900000168</v>
      </c>
      <c r="E16" s="132">
        <v>0</v>
      </c>
      <c r="F16" s="132">
        <v>0</v>
      </c>
      <c r="G16" s="132">
        <v>0</v>
      </c>
      <c r="H16" s="132">
        <v>0</v>
      </c>
      <c r="I16" s="132">
        <v>0</v>
      </c>
      <c r="J16" s="132">
        <v>0</v>
      </c>
      <c r="K16" s="132">
        <v>0</v>
      </c>
      <c r="L16" s="132">
        <v>0</v>
      </c>
      <c r="M16" s="132">
        <v>0</v>
      </c>
      <c r="N16" s="132">
        <v>0</v>
      </c>
      <c r="O16" s="132">
        <v>0</v>
      </c>
      <c r="P16" s="132">
        <v>0</v>
      </c>
      <c r="Q16" s="132">
        <v>0</v>
      </c>
      <c r="R16" s="132">
        <v>0</v>
      </c>
      <c r="S16" s="132">
        <v>0</v>
      </c>
      <c r="T16" s="132">
        <v>0</v>
      </c>
      <c r="U16" s="132">
        <v>0</v>
      </c>
      <c r="V16" s="132">
        <v>0</v>
      </c>
      <c r="W16" s="132">
        <v>0</v>
      </c>
      <c r="X16" s="132">
        <v>0</v>
      </c>
      <c r="Y16" s="132">
        <v>0</v>
      </c>
      <c r="Z16" s="132">
        <v>0</v>
      </c>
      <c r="AA16" s="132">
        <v>0</v>
      </c>
      <c r="AB16" s="132">
        <v>0</v>
      </c>
      <c r="AC16" s="132">
        <v>0</v>
      </c>
      <c r="AD16" s="132">
        <v>0</v>
      </c>
      <c r="AE16" s="132">
        <v>0</v>
      </c>
      <c r="AF16" s="132">
        <v>0</v>
      </c>
      <c r="AG16" s="132">
        <v>0</v>
      </c>
      <c r="AH16" s="132">
        <v>0</v>
      </c>
      <c r="AI16" s="132">
        <v>0</v>
      </c>
      <c r="AJ16" s="132">
        <v>0</v>
      </c>
      <c r="AK16" s="132">
        <v>0</v>
      </c>
      <c r="AL16" s="132">
        <v>0</v>
      </c>
      <c r="AM16" s="132">
        <v>0</v>
      </c>
    </row>
    <row r="17" spans="1:39" x14ac:dyDescent="0.2">
      <c r="A17" s="59">
        <v>304100</v>
      </c>
      <c r="B17" s="59" t="s">
        <v>1240</v>
      </c>
      <c r="C17" s="59" t="str">
        <f t="shared" si="0"/>
        <v>304100</v>
      </c>
      <c r="D17" s="132">
        <v>28193692.979999997</v>
      </c>
      <c r="E17" s="132">
        <v>8223.1604525000002</v>
      </c>
      <c r="F17" s="132">
        <v>8479.9500136458337</v>
      </c>
      <c r="G17" s="132">
        <v>8475.3051585416652</v>
      </c>
      <c r="H17" s="132">
        <v>8470.6603034374984</v>
      </c>
      <c r="I17" s="132">
        <v>8466.0154483333317</v>
      </c>
      <c r="J17" s="132">
        <v>8461.370593229165</v>
      </c>
      <c r="K17" s="132">
        <v>8456.7257381249983</v>
      </c>
      <c r="L17" s="132">
        <v>8452.0808830208316</v>
      </c>
      <c r="M17" s="132">
        <v>8447.4360279166631</v>
      </c>
      <c r="N17" s="132">
        <v>8442.7911728124964</v>
      </c>
      <c r="O17" s="132">
        <v>8522.0036724184738</v>
      </c>
      <c r="P17" s="132">
        <v>8517.3126572635811</v>
      </c>
      <c r="Q17" s="132">
        <v>8512.6216421086901</v>
      </c>
      <c r="R17" s="132">
        <v>8507.9306269537992</v>
      </c>
      <c r="S17" s="132">
        <v>8503.2396117989065</v>
      </c>
      <c r="T17" s="132">
        <v>8498.5485966440156</v>
      </c>
      <c r="U17" s="132">
        <v>8493.8575814891228</v>
      </c>
      <c r="V17" s="132">
        <v>8489.1665663342319</v>
      </c>
      <c r="W17" s="132">
        <v>8484.475551179341</v>
      </c>
      <c r="X17" s="132">
        <v>8479.7845360244482</v>
      </c>
      <c r="Y17" s="132">
        <v>8475.0935208695573</v>
      </c>
      <c r="Z17" s="132">
        <v>8470.4025057146646</v>
      </c>
      <c r="AA17" s="132">
        <v>8382.4080564583255</v>
      </c>
      <c r="AB17" s="132">
        <v>8377.7632013541588</v>
      </c>
      <c r="AC17" s="132">
        <v>8373.1183462499921</v>
      </c>
      <c r="AD17" s="132">
        <v>8368.4734911458236</v>
      </c>
      <c r="AE17" s="132">
        <v>8363.8286360416569</v>
      </c>
      <c r="AF17" s="132">
        <v>8359.1837809374902</v>
      </c>
      <c r="AG17" s="132">
        <v>8354.5389258333234</v>
      </c>
      <c r="AH17" s="132">
        <v>8349.8940707291567</v>
      </c>
      <c r="AI17" s="132">
        <v>8345.24921562499</v>
      </c>
      <c r="AJ17" s="132">
        <v>8340.6043605208215</v>
      </c>
      <c r="AK17" s="132">
        <v>8335.9595054166548</v>
      </c>
      <c r="AL17" s="132">
        <v>8331.3146503124881</v>
      </c>
      <c r="AM17" s="132">
        <v>99251.178407499858</v>
      </c>
    </row>
    <row r="18" spans="1:39" x14ac:dyDescent="0.2">
      <c r="A18" s="59">
        <v>304200</v>
      </c>
      <c r="B18" s="59" t="s">
        <v>1244</v>
      </c>
      <c r="C18" s="59" t="str">
        <f t="shared" si="0"/>
        <v>304200</v>
      </c>
      <c r="D18" s="132">
        <v>11380858.289999999</v>
      </c>
      <c r="E18" s="132">
        <v>1896.8097149999999</v>
      </c>
      <c r="F18" s="132">
        <v>1895.8125308796293</v>
      </c>
      <c r="G18" s="132">
        <v>1894.815346759259</v>
      </c>
      <c r="H18" s="132">
        <v>1893.8181626388887</v>
      </c>
      <c r="I18" s="132">
        <v>1892.8209785185184</v>
      </c>
      <c r="J18" s="132">
        <v>1891.8237943981478</v>
      </c>
      <c r="K18" s="132">
        <v>1890.8266102777775</v>
      </c>
      <c r="L18" s="132">
        <v>1889.8294261574072</v>
      </c>
      <c r="M18" s="132">
        <v>1888.8322420370366</v>
      </c>
      <c r="N18" s="132">
        <v>1887.8350579166663</v>
      </c>
      <c r="O18" s="132">
        <v>1919.6524455144927</v>
      </c>
      <c r="P18" s="132">
        <v>1918.6379190615939</v>
      </c>
      <c r="Q18" s="132">
        <v>1917.6233926086954</v>
      </c>
      <c r="R18" s="132">
        <v>1916.6088661557969</v>
      </c>
      <c r="S18" s="132">
        <v>1915.5943397028984</v>
      </c>
      <c r="T18" s="132">
        <v>1914.5798132499997</v>
      </c>
      <c r="U18" s="132">
        <v>1913.5652867971012</v>
      </c>
      <c r="V18" s="132">
        <v>1912.5507603442027</v>
      </c>
      <c r="W18" s="132">
        <v>1911.5362338913042</v>
      </c>
      <c r="X18" s="132">
        <v>1910.5217074384054</v>
      </c>
      <c r="Y18" s="132">
        <v>1909.5071809855069</v>
      </c>
      <c r="Z18" s="132">
        <v>1908.4926545326084</v>
      </c>
      <c r="AA18" s="132">
        <v>1874.8716643518512</v>
      </c>
      <c r="AB18" s="132">
        <v>1873.8744802314809</v>
      </c>
      <c r="AC18" s="132">
        <v>1872.8772961111106</v>
      </c>
      <c r="AD18" s="132">
        <v>1871.8801119907403</v>
      </c>
      <c r="AE18" s="132">
        <v>1870.8829278703697</v>
      </c>
      <c r="AF18" s="132">
        <v>1869.8857437499994</v>
      </c>
      <c r="AG18" s="132">
        <v>1868.8885596296291</v>
      </c>
      <c r="AH18" s="132">
        <v>1867.8913755092585</v>
      </c>
      <c r="AI18" s="132">
        <v>1866.8941913888882</v>
      </c>
      <c r="AJ18" s="132">
        <v>1865.8970072685179</v>
      </c>
      <c r="AK18" s="132">
        <v>1864.8998231481476</v>
      </c>
      <c r="AL18" s="132">
        <v>1863.902639027777</v>
      </c>
      <c r="AM18" s="132">
        <v>22211.270945555549</v>
      </c>
    </row>
    <row r="19" spans="1:39" x14ac:dyDescent="0.2">
      <c r="A19" s="59">
        <v>304300</v>
      </c>
      <c r="B19" s="59" t="s">
        <v>1247</v>
      </c>
      <c r="C19" s="59" t="str">
        <f t="shared" si="0"/>
        <v>304300</v>
      </c>
      <c r="D19" s="132">
        <v>60062646.579999954</v>
      </c>
      <c r="E19" s="132">
        <v>11512.007261166658</v>
      </c>
      <c r="F19" s="132">
        <v>11797.095824952768</v>
      </c>
      <c r="G19" s="132">
        <v>11864.468326579203</v>
      </c>
      <c r="H19" s="132">
        <v>11873.71014405875</v>
      </c>
      <c r="I19" s="132">
        <v>11917.787552572086</v>
      </c>
      <c r="J19" s="132">
        <v>12005.392466860148</v>
      </c>
      <c r="K19" s="132">
        <v>12093.188938203873</v>
      </c>
      <c r="L19" s="132">
        <v>12137.670659547597</v>
      </c>
      <c r="M19" s="132">
        <v>12322.931780986246</v>
      </c>
      <c r="N19" s="132">
        <v>12391.173034470907</v>
      </c>
      <c r="O19" s="132">
        <v>12264.553406079305</v>
      </c>
      <c r="P19" s="132">
        <v>12552.192744541337</v>
      </c>
      <c r="Q19" s="132">
        <v>12617.371096832816</v>
      </c>
      <c r="R19" s="132">
        <v>12623.47408529231</v>
      </c>
      <c r="S19" s="132">
        <v>12630.258447941231</v>
      </c>
      <c r="T19" s="132">
        <v>12641.317630647745</v>
      </c>
      <c r="U19" s="132">
        <v>12686.11061914616</v>
      </c>
      <c r="V19" s="132">
        <v>12774.607129380773</v>
      </c>
      <c r="W19" s="132">
        <v>12863.293280161713</v>
      </c>
      <c r="X19" s="132">
        <v>12909.430235384229</v>
      </c>
      <c r="Y19" s="132">
        <v>13072.197737089464</v>
      </c>
      <c r="Z19" s="132">
        <v>13125.711822559262</v>
      </c>
      <c r="AA19" s="132">
        <v>13355.100194281422</v>
      </c>
      <c r="AB19" s="132">
        <v>13371.919313597389</v>
      </c>
      <c r="AC19" s="132">
        <v>13376.367219567341</v>
      </c>
      <c r="AD19" s="132">
        <v>13387.503814043539</v>
      </c>
      <c r="AE19" s="132">
        <v>13399.43595825099</v>
      </c>
      <c r="AF19" s="132">
        <v>13424.320570661788</v>
      </c>
      <c r="AG19" s="132">
        <v>13480.575285400089</v>
      </c>
      <c r="AH19" s="132">
        <v>13544.559881653389</v>
      </c>
      <c r="AI19" s="132">
        <v>13611.313894174253</v>
      </c>
      <c r="AJ19" s="132">
        <v>13670.287527274528</v>
      </c>
      <c r="AK19" s="132">
        <v>13967.178452257704</v>
      </c>
      <c r="AL19" s="132">
        <v>13987.303932634204</v>
      </c>
      <c r="AM19" s="132">
        <v>173477.19742772341</v>
      </c>
    </row>
    <row r="20" spans="1:39" x14ac:dyDescent="0.2">
      <c r="A20" s="59">
        <v>304400</v>
      </c>
      <c r="B20" s="59" t="s">
        <v>1251</v>
      </c>
      <c r="C20" s="59" t="str">
        <f t="shared" si="0"/>
        <v>304400</v>
      </c>
      <c r="D20" s="132">
        <v>5488887.9299999997</v>
      </c>
      <c r="E20" s="132">
        <v>686.11099124999998</v>
      </c>
      <c r="F20" s="132">
        <v>684.63944152777776</v>
      </c>
      <c r="G20" s="132">
        <v>683.16789180555543</v>
      </c>
      <c r="H20" s="132">
        <v>681.69634208333321</v>
      </c>
      <c r="I20" s="132">
        <v>680.22479236111099</v>
      </c>
      <c r="J20" s="132">
        <v>678.75324263888865</v>
      </c>
      <c r="K20" s="132">
        <v>677.28169291666643</v>
      </c>
      <c r="L20" s="132">
        <v>675.81014319444409</v>
      </c>
      <c r="M20" s="132">
        <v>674.33859347222187</v>
      </c>
      <c r="N20" s="132">
        <v>672.86704374999965</v>
      </c>
      <c r="O20" s="132">
        <v>652.2127656269837</v>
      </c>
      <c r="P20" s="132">
        <v>650.78326018253927</v>
      </c>
      <c r="Q20" s="132">
        <v>649.35375473809472</v>
      </c>
      <c r="R20" s="132">
        <v>647.92424929365029</v>
      </c>
      <c r="S20" s="132">
        <v>646.49474384920575</v>
      </c>
      <c r="T20" s="132">
        <v>645.06523840476132</v>
      </c>
      <c r="U20" s="132">
        <v>643.63573296031677</v>
      </c>
      <c r="V20" s="132">
        <v>642.20622751587234</v>
      </c>
      <c r="W20" s="132">
        <v>640.7767220714278</v>
      </c>
      <c r="X20" s="132">
        <v>639.34721662698337</v>
      </c>
      <c r="Y20" s="132">
        <v>637.91771118253882</v>
      </c>
      <c r="Z20" s="132">
        <v>636.48820573809439</v>
      </c>
      <c r="AA20" s="132">
        <v>653.73689736111021</v>
      </c>
      <c r="AB20" s="132">
        <v>652.26534763888799</v>
      </c>
      <c r="AC20" s="132">
        <v>650.79379791666565</v>
      </c>
      <c r="AD20" s="132">
        <v>649.32224819444343</v>
      </c>
      <c r="AE20" s="132">
        <v>647.85069847222121</v>
      </c>
      <c r="AF20" s="132">
        <v>646.37914874999888</v>
      </c>
      <c r="AG20" s="132">
        <v>644.90759902777666</v>
      </c>
      <c r="AH20" s="132">
        <v>643.43604930555432</v>
      </c>
      <c r="AI20" s="132">
        <v>641.9644995833321</v>
      </c>
      <c r="AJ20" s="132">
        <v>640.49294986110988</v>
      </c>
      <c r="AK20" s="132">
        <v>639.02140013888754</v>
      </c>
      <c r="AL20" s="132">
        <v>637.54985041666532</v>
      </c>
      <c r="AM20" s="132">
        <v>7421.0364483333169</v>
      </c>
    </row>
    <row r="21" spans="1:39" x14ac:dyDescent="0.2">
      <c r="A21" s="59">
        <v>304500</v>
      </c>
      <c r="B21" s="59" t="s">
        <v>1255</v>
      </c>
      <c r="C21" s="59" t="str">
        <f t="shared" si="0"/>
        <v>304500</v>
      </c>
      <c r="D21" s="132">
        <v>11520198.609999998</v>
      </c>
      <c r="E21" s="132">
        <v>2208.0380669166661</v>
      </c>
      <c r="F21" s="132">
        <v>2206.5188769861106</v>
      </c>
      <c r="G21" s="132">
        <v>2222.3065327811673</v>
      </c>
      <c r="H21" s="132">
        <v>2227.8659870707552</v>
      </c>
      <c r="I21" s="132">
        <v>2234.5909785671142</v>
      </c>
      <c r="J21" s="132">
        <v>2246.026319366897</v>
      </c>
      <c r="K21" s="132">
        <v>2252.7320014640759</v>
      </c>
      <c r="L21" s="132">
        <v>2258.2903630971919</v>
      </c>
      <c r="M21" s="132">
        <v>2267.9034890422877</v>
      </c>
      <c r="N21" s="132">
        <v>2299.613012019805</v>
      </c>
      <c r="O21" s="132">
        <v>2312.6002509400146</v>
      </c>
      <c r="P21" s="132">
        <v>2328.3370978508415</v>
      </c>
      <c r="Q21" s="132">
        <v>2337.2650688877047</v>
      </c>
      <c r="R21" s="132">
        <v>2339.7277738204511</v>
      </c>
      <c r="S21" s="132">
        <v>2349.1895476279988</v>
      </c>
      <c r="T21" s="132">
        <v>2359.4622100650854</v>
      </c>
      <c r="U21" s="132">
        <v>2370.9266546085209</v>
      </c>
      <c r="V21" s="132">
        <v>2388.9766645392956</v>
      </c>
      <c r="W21" s="132">
        <v>2400.499308021509</v>
      </c>
      <c r="X21" s="132">
        <v>2410.877006444347</v>
      </c>
      <c r="Y21" s="132">
        <v>2427.1085742219966</v>
      </c>
      <c r="Z21" s="132">
        <v>2443.2181818911045</v>
      </c>
      <c r="AA21" s="132">
        <v>2459.9814757619065</v>
      </c>
      <c r="AB21" s="132">
        <v>2479.813851382291</v>
      </c>
      <c r="AC21" s="132">
        <v>2490.5583795334478</v>
      </c>
      <c r="AD21" s="132">
        <v>2494.1650509325209</v>
      </c>
      <c r="AE21" s="132">
        <v>2504.8788719993031</v>
      </c>
      <c r="AF21" s="132">
        <v>2525.3369706654348</v>
      </c>
      <c r="AG21" s="132">
        <v>2538.1083961508375</v>
      </c>
      <c r="AH21" s="132">
        <v>2550.8915987023861</v>
      </c>
      <c r="AI21" s="132">
        <v>2572.5654689749554</v>
      </c>
      <c r="AJ21" s="132">
        <v>2584.2082687834622</v>
      </c>
      <c r="AK21" s="132">
        <v>2595.1692704039483</v>
      </c>
      <c r="AL21" s="132">
        <v>2614.6448714339454</v>
      </c>
      <c r="AM21" s="132">
        <v>34897.90357992005</v>
      </c>
    </row>
    <row r="22" spans="1:39" x14ac:dyDescent="0.2">
      <c r="A22" s="59">
        <v>304600</v>
      </c>
      <c r="B22" s="59" t="s">
        <v>1259</v>
      </c>
      <c r="C22" s="59" t="str">
        <f t="shared" si="0"/>
        <v>304600</v>
      </c>
      <c r="D22" s="132">
        <v>5322910.5400000019</v>
      </c>
      <c r="E22" s="132">
        <v>1064.5821080000005</v>
      </c>
      <c r="F22" s="132">
        <v>1062.3904041666669</v>
      </c>
      <c r="G22" s="132">
        <v>1060.1987003333336</v>
      </c>
      <c r="H22" s="132">
        <v>1058.0069965000002</v>
      </c>
      <c r="I22" s="132">
        <v>1055.8152926666669</v>
      </c>
      <c r="J22" s="132">
        <v>1053.6235888333333</v>
      </c>
      <c r="K22" s="132">
        <v>1051.431885</v>
      </c>
      <c r="L22" s="132">
        <v>1049.2401811666666</v>
      </c>
      <c r="M22" s="132">
        <v>1047.0484773333333</v>
      </c>
      <c r="N22" s="132">
        <v>1044.8567734999999</v>
      </c>
      <c r="O22" s="132">
        <v>1042.6650696666663</v>
      </c>
      <c r="P22" s="132">
        <v>1040.4733658333328</v>
      </c>
      <c r="Q22" s="132">
        <v>1038.2816619999994</v>
      </c>
      <c r="R22" s="132">
        <v>1036.0899581666661</v>
      </c>
      <c r="S22" s="132">
        <v>1033.8982543333327</v>
      </c>
      <c r="T22" s="132">
        <v>1031.7065504999991</v>
      </c>
      <c r="U22" s="132">
        <v>1029.5148466666658</v>
      </c>
      <c r="V22" s="132">
        <v>1027.3231428333324</v>
      </c>
      <c r="W22" s="132">
        <v>1025.1314389999991</v>
      </c>
      <c r="X22" s="132">
        <v>1022.9397351666656</v>
      </c>
      <c r="Y22" s="132">
        <v>1020.7480313333323</v>
      </c>
      <c r="Z22" s="132">
        <v>1018.5563274999988</v>
      </c>
      <c r="AA22" s="132">
        <v>1016.3646236666656</v>
      </c>
      <c r="AB22" s="132">
        <v>1014.1729198333321</v>
      </c>
      <c r="AC22" s="132">
        <v>1011.9812159999988</v>
      </c>
      <c r="AD22" s="132">
        <v>1009.7895121666653</v>
      </c>
      <c r="AE22" s="132">
        <v>1007.597808333332</v>
      </c>
      <c r="AF22" s="132">
        <v>1005.4061044999986</v>
      </c>
      <c r="AG22" s="132">
        <v>1003.2144006666651</v>
      </c>
      <c r="AH22" s="132">
        <v>1001.0226968333318</v>
      </c>
      <c r="AI22" s="132">
        <v>998.83099299999833</v>
      </c>
      <c r="AJ22" s="132">
        <v>996.63928916666498</v>
      </c>
      <c r="AK22" s="132">
        <v>994.44758533333152</v>
      </c>
      <c r="AL22" s="132">
        <v>992.25588149999817</v>
      </c>
      <c r="AM22" s="132">
        <v>11565.164779999976</v>
      </c>
    </row>
    <row r="23" spans="1:39" x14ac:dyDescent="0.2">
      <c r="A23" s="59">
        <v>304610</v>
      </c>
      <c r="B23" s="59" t="s">
        <v>1261</v>
      </c>
      <c r="C23" s="59" t="str">
        <f t="shared" si="0"/>
        <v>304610</v>
      </c>
      <c r="D23" s="132">
        <v>0</v>
      </c>
      <c r="E23" s="132">
        <v>0</v>
      </c>
      <c r="F23" s="132">
        <v>0</v>
      </c>
      <c r="G23" s="132">
        <v>0</v>
      </c>
      <c r="H23" s="132">
        <v>0</v>
      </c>
      <c r="I23" s="132">
        <v>0</v>
      </c>
      <c r="J23" s="132">
        <v>0</v>
      </c>
      <c r="K23" s="132">
        <v>0</v>
      </c>
      <c r="L23" s="132">
        <v>0</v>
      </c>
      <c r="M23" s="132">
        <v>0</v>
      </c>
      <c r="N23" s="132">
        <v>0</v>
      </c>
      <c r="O23" s="132">
        <v>0</v>
      </c>
      <c r="P23" s="132">
        <v>0</v>
      </c>
      <c r="Q23" s="132">
        <v>0</v>
      </c>
      <c r="R23" s="132">
        <v>0</v>
      </c>
      <c r="S23" s="132">
        <v>0</v>
      </c>
      <c r="T23" s="132">
        <v>0</v>
      </c>
      <c r="U23" s="132">
        <v>0</v>
      </c>
      <c r="V23" s="132">
        <v>0</v>
      </c>
      <c r="W23" s="132">
        <v>0</v>
      </c>
      <c r="X23" s="132">
        <v>0</v>
      </c>
      <c r="Y23" s="132">
        <v>0</v>
      </c>
      <c r="Z23" s="132">
        <v>0</v>
      </c>
      <c r="AA23" s="132">
        <v>0</v>
      </c>
      <c r="AB23" s="132">
        <v>0</v>
      </c>
      <c r="AC23" s="132">
        <v>0</v>
      </c>
      <c r="AD23" s="132">
        <v>0</v>
      </c>
      <c r="AE23" s="132">
        <v>0</v>
      </c>
      <c r="AF23" s="132">
        <v>0</v>
      </c>
      <c r="AG23" s="132">
        <v>0</v>
      </c>
      <c r="AH23" s="132">
        <v>0</v>
      </c>
      <c r="AI23" s="132">
        <v>0</v>
      </c>
      <c r="AJ23" s="132">
        <v>0</v>
      </c>
      <c r="AK23" s="132">
        <v>0</v>
      </c>
      <c r="AL23" s="132">
        <v>0</v>
      </c>
      <c r="AM23" s="132">
        <v>0</v>
      </c>
    </row>
    <row r="24" spans="1:39" x14ac:dyDescent="0.2">
      <c r="A24" s="59">
        <v>304700</v>
      </c>
      <c r="B24" s="59" t="s">
        <v>1263</v>
      </c>
      <c r="C24" s="59" t="str">
        <f t="shared" si="0"/>
        <v>304700</v>
      </c>
      <c r="D24" s="132">
        <v>1823845.28</v>
      </c>
      <c r="E24" s="132">
        <v>0</v>
      </c>
      <c r="F24" s="132">
        <v>0</v>
      </c>
      <c r="G24" s="132">
        <v>0</v>
      </c>
      <c r="H24" s="132">
        <v>0</v>
      </c>
      <c r="I24" s="132">
        <v>0</v>
      </c>
      <c r="J24" s="132">
        <v>0</v>
      </c>
      <c r="K24" s="132">
        <v>0</v>
      </c>
      <c r="L24" s="132">
        <v>0</v>
      </c>
      <c r="M24" s="132">
        <v>0</v>
      </c>
      <c r="N24" s="132">
        <v>0</v>
      </c>
      <c r="O24" s="132">
        <v>0</v>
      </c>
      <c r="P24" s="132">
        <v>0</v>
      </c>
      <c r="Q24" s="132">
        <v>0</v>
      </c>
      <c r="R24" s="132">
        <v>0</v>
      </c>
      <c r="S24" s="132">
        <v>0</v>
      </c>
      <c r="T24" s="132">
        <v>0</v>
      </c>
      <c r="U24" s="132">
        <v>0</v>
      </c>
      <c r="V24" s="132">
        <v>0</v>
      </c>
      <c r="W24" s="132">
        <v>0</v>
      </c>
      <c r="X24" s="132">
        <v>0</v>
      </c>
      <c r="Y24" s="132">
        <v>0</v>
      </c>
      <c r="Z24" s="132">
        <v>0</v>
      </c>
      <c r="AA24" s="132">
        <v>0</v>
      </c>
      <c r="AB24" s="132">
        <v>0</v>
      </c>
      <c r="AC24" s="132">
        <v>0</v>
      </c>
      <c r="AD24" s="132">
        <v>0</v>
      </c>
      <c r="AE24" s="132">
        <v>0</v>
      </c>
      <c r="AF24" s="132">
        <v>0</v>
      </c>
      <c r="AG24" s="132">
        <v>0</v>
      </c>
      <c r="AH24" s="132">
        <v>0</v>
      </c>
      <c r="AI24" s="132">
        <v>0</v>
      </c>
      <c r="AJ24" s="132">
        <v>0</v>
      </c>
      <c r="AK24" s="132">
        <v>0</v>
      </c>
      <c r="AL24" s="132">
        <v>0</v>
      </c>
      <c r="AM24" s="132">
        <v>0</v>
      </c>
    </row>
    <row r="25" spans="1:39" x14ac:dyDescent="0.2">
      <c r="A25" s="59">
        <v>304800</v>
      </c>
      <c r="B25" s="59" t="s">
        <v>1265</v>
      </c>
      <c r="C25" s="59" t="str">
        <f t="shared" si="0"/>
        <v>304800</v>
      </c>
      <c r="D25" s="132">
        <v>1180333.25</v>
      </c>
      <c r="E25" s="132">
        <v>0</v>
      </c>
      <c r="F25" s="132">
        <v>0</v>
      </c>
      <c r="G25" s="132">
        <v>0</v>
      </c>
      <c r="H25" s="132">
        <v>0</v>
      </c>
      <c r="I25" s="132">
        <v>0</v>
      </c>
      <c r="J25" s="132">
        <v>0</v>
      </c>
      <c r="K25" s="132">
        <v>0</v>
      </c>
      <c r="L25" s="132">
        <v>0</v>
      </c>
      <c r="M25" s="132">
        <v>0</v>
      </c>
      <c r="N25" s="132">
        <v>0</v>
      </c>
      <c r="O25" s="132">
        <v>0</v>
      </c>
      <c r="P25" s="132">
        <v>0</v>
      </c>
      <c r="Q25" s="132">
        <v>0</v>
      </c>
      <c r="R25" s="132">
        <v>0</v>
      </c>
      <c r="S25" s="132">
        <v>0</v>
      </c>
      <c r="T25" s="132">
        <v>0</v>
      </c>
      <c r="U25" s="132">
        <v>0</v>
      </c>
      <c r="V25" s="132">
        <v>0</v>
      </c>
      <c r="W25" s="132">
        <v>0</v>
      </c>
      <c r="X25" s="132">
        <v>0</v>
      </c>
      <c r="Y25" s="132">
        <v>0</v>
      </c>
      <c r="Z25" s="132">
        <v>0</v>
      </c>
      <c r="AA25" s="132">
        <v>0</v>
      </c>
      <c r="AB25" s="132">
        <v>0</v>
      </c>
      <c r="AC25" s="132">
        <v>0</v>
      </c>
      <c r="AD25" s="132">
        <v>0</v>
      </c>
      <c r="AE25" s="132">
        <v>0</v>
      </c>
      <c r="AF25" s="132">
        <v>0</v>
      </c>
      <c r="AG25" s="132">
        <v>0</v>
      </c>
      <c r="AH25" s="132">
        <v>0</v>
      </c>
      <c r="AI25" s="132">
        <v>0</v>
      </c>
      <c r="AJ25" s="132">
        <v>0</v>
      </c>
      <c r="AK25" s="132">
        <v>0</v>
      </c>
      <c r="AL25" s="132">
        <v>0</v>
      </c>
      <c r="AM25" s="132">
        <v>0</v>
      </c>
    </row>
    <row r="26" spans="1:39" x14ac:dyDescent="0.2">
      <c r="A26" s="59">
        <v>305000</v>
      </c>
      <c r="B26" s="59" t="s">
        <v>1267</v>
      </c>
      <c r="C26" s="59" t="str">
        <f t="shared" si="0"/>
        <v>305000</v>
      </c>
      <c r="D26" s="132">
        <v>819259.9800000001</v>
      </c>
      <c r="E26" s="132">
        <v>0</v>
      </c>
      <c r="F26" s="132">
        <v>0</v>
      </c>
      <c r="G26" s="132">
        <v>0</v>
      </c>
      <c r="H26" s="132">
        <v>0</v>
      </c>
      <c r="I26" s="132">
        <v>0</v>
      </c>
      <c r="J26" s="132">
        <v>0</v>
      </c>
      <c r="K26" s="132">
        <v>0</v>
      </c>
      <c r="L26" s="132">
        <v>0</v>
      </c>
      <c r="M26" s="132">
        <v>0</v>
      </c>
      <c r="N26" s="132">
        <v>0</v>
      </c>
      <c r="O26" s="132">
        <v>0</v>
      </c>
      <c r="P26" s="132">
        <v>0</v>
      </c>
      <c r="Q26" s="132">
        <v>0</v>
      </c>
      <c r="R26" s="132">
        <v>0</v>
      </c>
      <c r="S26" s="132">
        <v>0</v>
      </c>
      <c r="T26" s="132">
        <v>0</v>
      </c>
      <c r="U26" s="132">
        <v>0</v>
      </c>
      <c r="V26" s="132">
        <v>0</v>
      </c>
      <c r="W26" s="132">
        <v>0</v>
      </c>
      <c r="X26" s="132">
        <v>0</v>
      </c>
      <c r="Y26" s="132">
        <v>0</v>
      </c>
      <c r="Z26" s="132">
        <v>0</v>
      </c>
      <c r="AA26" s="132">
        <v>0</v>
      </c>
      <c r="AB26" s="132">
        <v>0</v>
      </c>
      <c r="AC26" s="132">
        <v>0</v>
      </c>
      <c r="AD26" s="132">
        <v>0</v>
      </c>
      <c r="AE26" s="132">
        <v>0</v>
      </c>
      <c r="AF26" s="132">
        <v>0</v>
      </c>
      <c r="AG26" s="132">
        <v>0</v>
      </c>
      <c r="AH26" s="132">
        <v>0</v>
      </c>
      <c r="AI26" s="132">
        <v>0</v>
      </c>
      <c r="AJ26" s="132">
        <v>0</v>
      </c>
      <c r="AK26" s="132">
        <v>0</v>
      </c>
      <c r="AL26" s="132">
        <v>0</v>
      </c>
      <c r="AM26" s="132">
        <v>0</v>
      </c>
    </row>
    <row r="27" spans="1:39" x14ac:dyDescent="0.2">
      <c r="A27" s="59">
        <v>306000</v>
      </c>
      <c r="B27" s="59" t="s">
        <v>1271</v>
      </c>
      <c r="C27" s="59" t="str">
        <f t="shared" si="0"/>
        <v>306000</v>
      </c>
      <c r="D27" s="132">
        <v>1679930.5599999998</v>
      </c>
      <c r="E27" s="132">
        <v>223.99074133333332</v>
      </c>
      <c r="F27" s="132">
        <v>223.99074133333332</v>
      </c>
      <c r="G27" s="132">
        <v>223.99074133333332</v>
      </c>
      <c r="H27" s="132">
        <v>223.99074133333332</v>
      </c>
      <c r="I27" s="132">
        <v>223.99074133333332</v>
      </c>
      <c r="J27" s="132">
        <v>223.99074133333332</v>
      </c>
      <c r="K27" s="132">
        <v>223.99074133333332</v>
      </c>
      <c r="L27" s="132">
        <v>223.99074133333332</v>
      </c>
      <c r="M27" s="132">
        <v>223.99074133333332</v>
      </c>
      <c r="N27" s="132">
        <v>223.99074133333332</v>
      </c>
      <c r="O27" s="132">
        <v>223.99074133333332</v>
      </c>
      <c r="P27" s="132">
        <v>223.99074133333332</v>
      </c>
      <c r="Q27" s="132">
        <v>223.99074133333332</v>
      </c>
      <c r="R27" s="132">
        <v>223.99074133333332</v>
      </c>
      <c r="S27" s="132">
        <v>223.99074133333332</v>
      </c>
      <c r="T27" s="132">
        <v>223.99074133333332</v>
      </c>
      <c r="U27" s="132">
        <v>223.99074133333332</v>
      </c>
      <c r="V27" s="132">
        <v>223.99074133333332</v>
      </c>
      <c r="W27" s="132">
        <v>223.99074133333332</v>
      </c>
      <c r="X27" s="132">
        <v>223.99074133333332</v>
      </c>
      <c r="Y27" s="132">
        <v>223.99074133333332</v>
      </c>
      <c r="Z27" s="132">
        <v>223.99074133333332</v>
      </c>
      <c r="AA27" s="132">
        <v>223.99074133333332</v>
      </c>
      <c r="AB27" s="132">
        <v>223.99074133333332</v>
      </c>
      <c r="AC27" s="132">
        <v>223.99074133333332</v>
      </c>
      <c r="AD27" s="132">
        <v>223.99074133333332</v>
      </c>
      <c r="AE27" s="132">
        <v>223.99074133333332</v>
      </c>
      <c r="AF27" s="132">
        <v>223.99074133333332</v>
      </c>
      <c r="AG27" s="132">
        <v>223.99074133333332</v>
      </c>
      <c r="AH27" s="132">
        <v>223.99074133333332</v>
      </c>
      <c r="AI27" s="132">
        <v>223.99074133333332</v>
      </c>
      <c r="AJ27" s="132">
        <v>223.99074133333332</v>
      </c>
      <c r="AK27" s="132">
        <v>223.99074133333332</v>
      </c>
      <c r="AL27" s="132">
        <v>223.99074133333332</v>
      </c>
      <c r="AM27" s="132">
        <v>2687.8888959999999</v>
      </c>
    </row>
    <row r="28" spans="1:39" x14ac:dyDescent="0.2">
      <c r="A28" s="59">
        <v>309000</v>
      </c>
      <c r="B28" s="59" t="s">
        <v>1275</v>
      </c>
      <c r="C28" s="59" t="str">
        <f t="shared" si="0"/>
        <v>309000</v>
      </c>
      <c r="D28" s="132">
        <v>18618475.289999995</v>
      </c>
      <c r="E28" s="132">
        <v>1706.6935682499995</v>
      </c>
      <c r="F28" s="132">
        <v>1706.6935682499995</v>
      </c>
      <c r="G28" s="132">
        <v>1706.6935682499995</v>
      </c>
      <c r="H28" s="132">
        <v>1706.6935682499995</v>
      </c>
      <c r="I28" s="132">
        <v>1706.6935682499995</v>
      </c>
      <c r="J28" s="132">
        <v>1706.6935682499995</v>
      </c>
      <c r="K28" s="132">
        <v>1706.6935682499995</v>
      </c>
      <c r="L28" s="132">
        <v>1706.6935682499995</v>
      </c>
      <c r="M28" s="132">
        <v>1706.6935682499995</v>
      </c>
      <c r="N28" s="132">
        <v>1706.6935682499995</v>
      </c>
      <c r="O28" s="132">
        <v>1749.0082848181812</v>
      </c>
      <c r="P28" s="132">
        <v>1749.0082848181812</v>
      </c>
      <c r="Q28" s="132">
        <v>1749.0082848181812</v>
      </c>
      <c r="R28" s="132">
        <v>1749.0082848181812</v>
      </c>
      <c r="S28" s="132">
        <v>1749.0082848181812</v>
      </c>
      <c r="T28" s="132">
        <v>1749.0082848181812</v>
      </c>
      <c r="U28" s="132">
        <v>1749.0082848181812</v>
      </c>
      <c r="V28" s="132">
        <v>1749.0082848181812</v>
      </c>
      <c r="W28" s="132">
        <v>1749.0082848181812</v>
      </c>
      <c r="X28" s="132">
        <v>1749.0082848181812</v>
      </c>
      <c r="Y28" s="132">
        <v>1749.0082848181812</v>
      </c>
      <c r="Z28" s="132">
        <v>1749.0082848181812</v>
      </c>
      <c r="AA28" s="132">
        <v>1705.2897240092614</v>
      </c>
      <c r="AB28" s="132">
        <v>1705.2259129074096</v>
      </c>
      <c r="AC28" s="132">
        <v>1705.162101805558</v>
      </c>
      <c r="AD28" s="132">
        <v>1705.0982907037062</v>
      </c>
      <c r="AE28" s="132">
        <v>1705.0344796018544</v>
      </c>
      <c r="AF28" s="132">
        <v>1704.9706685000026</v>
      </c>
      <c r="AG28" s="132">
        <v>1704.906857398151</v>
      </c>
      <c r="AH28" s="132">
        <v>1704.8430462962992</v>
      </c>
      <c r="AI28" s="132">
        <v>1704.7792351944474</v>
      </c>
      <c r="AJ28" s="132">
        <v>1704.7154240925959</v>
      </c>
      <c r="AK28" s="132">
        <v>1704.6516129907441</v>
      </c>
      <c r="AL28" s="132">
        <v>1704.5878018888923</v>
      </c>
      <c r="AM28" s="132">
        <v>20445.099090777821</v>
      </c>
    </row>
    <row r="29" spans="1:39" x14ac:dyDescent="0.2">
      <c r="A29" s="59">
        <v>310000</v>
      </c>
      <c r="B29" s="59" t="s">
        <v>1279</v>
      </c>
      <c r="C29" s="59" t="str">
        <f t="shared" si="0"/>
        <v>310000</v>
      </c>
      <c r="D29" s="132">
        <v>5678201.46</v>
      </c>
      <c r="E29" s="132">
        <v>709.77518250000003</v>
      </c>
      <c r="F29" s="132">
        <v>709.68816736111114</v>
      </c>
      <c r="G29" s="132">
        <v>709.60115222222237</v>
      </c>
      <c r="H29" s="132">
        <v>709.51413708333348</v>
      </c>
      <c r="I29" s="132">
        <v>709.42712194444459</v>
      </c>
      <c r="J29" s="132">
        <v>709.34010680555582</v>
      </c>
      <c r="K29" s="132">
        <v>709.25309166666693</v>
      </c>
      <c r="L29" s="132">
        <v>709.16607652777805</v>
      </c>
      <c r="M29" s="132">
        <v>709.07906138888927</v>
      </c>
      <c r="N29" s="132">
        <v>742.3947863125004</v>
      </c>
      <c r="O29" s="132">
        <v>761.16003202881427</v>
      </c>
      <c r="P29" s="132">
        <v>761.07080698163622</v>
      </c>
      <c r="Q29" s="132">
        <v>760.98158193445818</v>
      </c>
      <c r="R29" s="132">
        <v>760.89235688728002</v>
      </c>
      <c r="S29" s="132">
        <v>760.80313184010197</v>
      </c>
      <c r="T29" s="132">
        <v>760.71390679292392</v>
      </c>
      <c r="U29" s="132">
        <v>760.62468174574576</v>
      </c>
      <c r="V29" s="132">
        <v>760.53545669856771</v>
      </c>
      <c r="W29" s="132">
        <v>760.44623165138967</v>
      </c>
      <c r="X29" s="132">
        <v>760.35700660421151</v>
      </c>
      <c r="Y29" s="132">
        <v>760.26778155703346</v>
      </c>
      <c r="Z29" s="132">
        <v>760.1785565098553</v>
      </c>
      <c r="AA29" s="132">
        <v>743.17792256250004</v>
      </c>
      <c r="AB29" s="132">
        <v>743.17792256250004</v>
      </c>
      <c r="AC29" s="132">
        <v>743.17792256250004</v>
      </c>
      <c r="AD29" s="132">
        <v>743.17792256250004</v>
      </c>
      <c r="AE29" s="132">
        <v>743.17792256250004</v>
      </c>
      <c r="AF29" s="132">
        <v>842.06936443498182</v>
      </c>
      <c r="AG29" s="132">
        <v>854.36534584123194</v>
      </c>
      <c r="AH29" s="132">
        <v>866.66132724748195</v>
      </c>
      <c r="AI29" s="132">
        <v>878.44830549748201</v>
      </c>
      <c r="AJ29" s="132">
        <v>878.44830549748201</v>
      </c>
      <c r="AK29" s="132">
        <v>878.44830549748201</v>
      </c>
      <c r="AL29" s="132">
        <v>878.44830549748201</v>
      </c>
      <c r="AM29" s="132">
        <v>10542.815492219785</v>
      </c>
    </row>
    <row r="30" spans="1:39" x14ac:dyDescent="0.2">
      <c r="A30" s="59">
        <v>311000</v>
      </c>
      <c r="B30" s="59" t="s">
        <v>1283</v>
      </c>
      <c r="C30" s="59" t="str">
        <f t="shared" si="0"/>
        <v>311000</v>
      </c>
      <c r="D30" s="132">
        <v>0</v>
      </c>
      <c r="E30" s="132">
        <v>0</v>
      </c>
      <c r="F30" s="132">
        <v>0</v>
      </c>
      <c r="G30" s="132">
        <v>0</v>
      </c>
      <c r="H30" s="132">
        <v>0</v>
      </c>
      <c r="I30" s="132">
        <v>0</v>
      </c>
      <c r="J30" s="132">
        <v>0</v>
      </c>
      <c r="K30" s="132">
        <v>0</v>
      </c>
      <c r="L30" s="132">
        <v>0</v>
      </c>
      <c r="M30" s="132">
        <v>0</v>
      </c>
      <c r="N30" s="132">
        <v>0</v>
      </c>
      <c r="O30" s="132">
        <v>0</v>
      </c>
      <c r="P30" s="132">
        <v>0</v>
      </c>
      <c r="Q30" s="132">
        <v>0</v>
      </c>
      <c r="R30" s="132">
        <v>0</v>
      </c>
      <c r="S30" s="132">
        <v>0</v>
      </c>
      <c r="T30" s="132">
        <v>0</v>
      </c>
      <c r="U30" s="132">
        <v>0</v>
      </c>
      <c r="V30" s="132">
        <v>0</v>
      </c>
      <c r="W30" s="132">
        <v>0</v>
      </c>
      <c r="X30" s="132">
        <v>0</v>
      </c>
      <c r="Y30" s="132">
        <v>0</v>
      </c>
      <c r="Z30" s="132">
        <v>0</v>
      </c>
      <c r="AA30" s="132">
        <v>0</v>
      </c>
      <c r="AB30" s="132">
        <v>0</v>
      </c>
      <c r="AC30" s="132">
        <v>0</v>
      </c>
      <c r="AD30" s="132">
        <v>0</v>
      </c>
      <c r="AE30" s="132">
        <v>0</v>
      </c>
      <c r="AF30" s="132">
        <v>0</v>
      </c>
      <c r="AG30" s="132">
        <v>0</v>
      </c>
      <c r="AH30" s="132">
        <v>0</v>
      </c>
      <c r="AI30" s="132">
        <v>0</v>
      </c>
      <c r="AJ30" s="132">
        <v>0</v>
      </c>
      <c r="AK30" s="132">
        <v>0</v>
      </c>
      <c r="AL30" s="132">
        <v>0</v>
      </c>
      <c r="AM30" s="132">
        <v>0</v>
      </c>
    </row>
    <row r="31" spans="1:39" x14ac:dyDescent="0.2">
      <c r="A31" s="59">
        <v>311200</v>
      </c>
      <c r="B31" s="59" t="s">
        <v>1285</v>
      </c>
      <c r="C31" s="59" t="str">
        <f t="shared" si="0"/>
        <v>311200</v>
      </c>
      <c r="D31" s="132">
        <v>22342901.459999993</v>
      </c>
      <c r="E31" s="132">
        <v>11357.641575499998</v>
      </c>
      <c r="F31" s="132">
        <v>11386.278132278239</v>
      </c>
      <c r="G31" s="132">
        <v>12158.551538790849</v>
      </c>
      <c r="H31" s="132">
        <v>12161.910714310392</v>
      </c>
      <c r="I31" s="132">
        <v>12180.668230794146</v>
      </c>
      <c r="J31" s="132">
        <v>12447.330146330496</v>
      </c>
      <c r="K31" s="132">
        <v>12485.412755804493</v>
      </c>
      <c r="L31" s="132">
        <v>12504.34899027849</v>
      </c>
      <c r="M31" s="132">
        <v>12692.998140956654</v>
      </c>
      <c r="N31" s="132">
        <v>12711.451964291953</v>
      </c>
      <c r="O31" s="132">
        <v>12762.230177578216</v>
      </c>
      <c r="P31" s="132">
        <v>12769.378244357689</v>
      </c>
      <c r="Q31" s="132">
        <v>12770.75893696083</v>
      </c>
      <c r="R31" s="132">
        <v>12772.772321157541</v>
      </c>
      <c r="S31" s="132">
        <v>12775.091765354942</v>
      </c>
      <c r="T31" s="132">
        <v>12779.331375373231</v>
      </c>
      <c r="U31" s="132">
        <v>12798.723553223015</v>
      </c>
      <c r="V31" s="132">
        <v>12837.746500920352</v>
      </c>
      <c r="W31" s="132">
        <v>15460.789363313002</v>
      </c>
      <c r="X31" s="132">
        <v>15912.618068561045</v>
      </c>
      <c r="Y31" s="132">
        <v>17829.178539829834</v>
      </c>
      <c r="Z31" s="132">
        <v>17988.954720648188</v>
      </c>
      <c r="AA31" s="132">
        <v>18561.378236106048</v>
      </c>
      <c r="AB31" s="132">
        <v>18572.934011169225</v>
      </c>
      <c r="AC31" s="132">
        <v>18579.021351347565</v>
      </c>
      <c r="AD31" s="132">
        <v>18595.336104470698</v>
      </c>
      <c r="AE31" s="132">
        <v>18614.426119884454</v>
      </c>
      <c r="AF31" s="132">
        <v>18639.241501677952</v>
      </c>
      <c r="AG31" s="132">
        <v>18677.923377978535</v>
      </c>
      <c r="AH31" s="132">
        <v>18756.376179713287</v>
      </c>
      <c r="AI31" s="132">
        <v>18836.053143711237</v>
      </c>
      <c r="AJ31" s="132">
        <v>18888.054891987038</v>
      </c>
      <c r="AK31" s="132">
        <v>18939.768178571532</v>
      </c>
      <c r="AL31" s="132">
        <v>18946.583098446888</v>
      </c>
      <c r="AM31" s="132">
        <v>288778.92776509689</v>
      </c>
    </row>
    <row r="32" spans="1:39" x14ac:dyDescent="0.2">
      <c r="A32" s="59">
        <v>311300</v>
      </c>
      <c r="B32" s="59" t="s">
        <v>1289</v>
      </c>
      <c r="C32" s="59" t="str">
        <f t="shared" si="0"/>
        <v>311300</v>
      </c>
      <c r="D32" s="132">
        <v>349963.61</v>
      </c>
      <c r="E32" s="132">
        <v>204.14543916666668</v>
      </c>
      <c r="F32" s="132">
        <v>204.14543916666668</v>
      </c>
      <c r="G32" s="132">
        <v>204.14543916666668</v>
      </c>
      <c r="H32" s="132">
        <v>204.14543916666668</v>
      </c>
      <c r="I32" s="132">
        <v>204.14543916666668</v>
      </c>
      <c r="J32" s="132">
        <v>204.14543916666668</v>
      </c>
      <c r="K32" s="132">
        <v>204.14543916666668</v>
      </c>
      <c r="L32" s="132">
        <v>204.14543916666668</v>
      </c>
      <c r="M32" s="132">
        <v>204.14543916666668</v>
      </c>
      <c r="N32" s="132">
        <v>204.14543916666668</v>
      </c>
      <c r="O32" s="132">
        <v>203.17331802777778</v>
      </c>
      <c r="P32" s="132">
        <v>203.17331802777778</v>
      </c>
      <c r="Q32" s="132">
        <v>203.17331802777778</v>
      </c>
      <c r="R32" s="132">
        <v>203.17331802777778</v>
      </c>
      <c r="S32" s="132">
        <v>203.17331802777778</v>
      </c>
      <c r="T32" s="132">
        <v>203.17331802777778</v>
      </c>
      <c r="U32" s="132">
        <v>203.17331802777778</v>
      </c>
      <c r="V32" s="132">
        <v>203.17331802777778</v>
      </c>
      <c r="W32" s="132">
        <v>203.17331802777778</v>
      </c>
      <c r="X32" s="132">
        <v>203.17331802777778</v>
      </c>
      <c r="Y32" s="132">
        <v>203.17331802777778</v>
      </c>
      <c r="Z32" s="132">
        <v>203.17331802777778</v>
      </c>
      <c r="AA32" s="132">
        <v>204.14543916666668</v>
      </c>
      <c r="AB32" s="132">
        <v>204.14543916666668</v>
      </c>
      <c r="AC32" s="132">
        <v>204.14543916666668</v>
      </c>
      <c r="AD32" s="132">
        <v>204.14543916666668</v>
      </c>
      <c r="AE32" s="132">
        <v>204.14543916666668</v>
      </c>
      <c r="AF32" s="132">
        <v>204.14543916666668</v>
      </c>
      <c r="AG32" s="132">
        <v>204.14543916666668</v>
      </c>
      <c r="AH32" s="132">
        <v>204.14543916666668</v>
      </c>
      <c r="AI32" s="132">
        <v>204.14543916666668</v>
      </c>
      <c r="AJ32" s="132">
        <v>204.14543916666668</v>
      </c>
      <c r="AK32" s="132">
        <v>204.14543916666668</v>
      </c>
      <c r="AL32" s="132">
        <v>204.14543916666668</v>
      </c>
      <c r="AM32" s="132">
        <v>2449.7452699999999</v>
      </c>
    </row>
    <row r="33" spans="1:39" x14ac:dyDescent="0.2">
      <c r="A33" s="59">
        <v>311400</v>
      </c>
      <c r="B33" s="59" t="s">
        <v>1292</v>
      </c>
      <c r="C33" s="59" t="str">
        <f t="shared" si="0"/>
        <v>311400</v>
      </c>
      <c r="D33" s="132">
        <v>1015.16</v>
      </c>
      <c r="E33" s="132">
        <v>0</v>
      </c>
      <c r="F33" s="132">
        <v>0</v>
      </c>
      <c r="G33" s="132">
        <v>0</v>
      </c>
      <c r="H33" s="132">
        <v>0</v>
      </c>
      <c r="I33" s="132">
        <v>0</v>
      </c>
      <c r="J33" s="132">
        <v>0</v>
      </c>
      <c r="K33" s="132">
        <v>0</v>
      </c>
      <c r="L33" s="132">
        <v>0</v>
      </c>
      <c r="M33" s="132">
        <v>0</v>
      </c>
      <c r="N33" s="132">
        <v>0</v>
      </c>
      <c r="O33" s="132">
        <v>0</v>
      </c>
      <c r="P33" s="132">
        <v>0</v>
      </c>
      <c r="Q33" s="132">
        <v>0</v>
      </c>
      <c r="R33" s="132">
        <v>0</v>
      </c>
      <c r="S33" s="132">
        <v>0</v>
      </c>
      <c r="T33" s="132">
        <v>0</v>
      </c>
      <c r="U33" s="132">
        <v>0</v>
      </c>
      <c r="V33" s="132">
        <v>0</v>
      </c>
      <c r="W33" s="132">
        <v>0</v>
      </c>
      <c r="X33" s="132">
        <v>0</v>
      </c>
      <c r="Y33" s="132">
        <v>0</v>
      </c>
      <c r="Z33" s="132">
        <v>0</v>
      </c>
      <c r="AA33" s="132">
        <v>0</v>
      </c>
      <c r="AB33" s="132">
        <v>0</v>
      </c>
      <c r="AC33" s="132">
        <v>0</v>
      </c>
      <c r="AD33" s="132">
        <v>0</v>
      </c>
      <c r="AE33" s="132">
        <v>0</v>
      </c>
      <c r="AF33" s="132">
        <v>0</v>
      </c>
      <c r="AG33" s="132">
        <v>0</v>
      </c>
      <c r="AH33" s="132">
        <v>0</v>
      </c>
      <c r="AI33" s="132">
        <v>0</v>
      </c>
      <c r="AJ33" s="132">
        <v>0</v>
      </c>
      <c r="AK33" s="132">
        <v>0</v>
      </c>
      <c r="AL33" s="132">
        <v>0</v>
      </c>
      <c r="AM33" s="132">
        <v>0</v>
      </c>
    </row>
    <row r="34" spans="1:39" x14ac:dyDescent="0.2">
      <c r="A34" s="59">
        <v>311500</v>
      </c>
      <c r="B34" s="59" t="s">
        <v>1295</v>
      </c>
      <c r="C34" s="59" t="str">
        <f t="shared" si="0"/>
        <v>311500</v>
      </c>
      <c r="D34" s="132">
        <v>0</v>
      </c>
      <c r="E34" s="132">
        <v>0</v>
      </c>
      <c r="F34" s="132">
        <v>0</v>
      </c>
      <c r="G34" s="132">
        <v>0</v>
      </c>
      <c r="H34" s="132">
        <v>0</v>
      </c>
      <c r="I34" s="132">
        <v>0</v>
      </c>
      <c r="J34" s="132">
        <v>0</v>
      </c>
      <c r="K34" s="132">
        <v>0</v>
      </c>
      <c r="L34" s="132">
        <v>0</v>
      </c>
      <c r="M34" s="132">
        <v>0</v>
      </c>
      <c r="N34" s="132">
        <v>0</v>
      </c>
      <c r="O34" s="132">
        <v>0</v>
      </c>
      <c r="P34" s="132">
        <v>0</v>
      </c>
      <c r="Q34" s="132">
        <v>0</v>
      </c>
      <c r="R34" s="132">
        <v>0</v>
      </c>
      <c r="S34" s="132">
        <v>0</v>
      </c>
      <c r="T34" s="132">
        <v>0</v>
      </c>
      <c r="U34" s="132">
        <v>0</v>
      </c>
      <c r="V34" s="132">
        <v>0</v>
      </c>
      <c r="W34" s="132">
        <v>0</v>
      </c>
      <c r="X34" s="132">
        <v>0</v>
      </c>
      <c r="Y34" s="132">
        <v>0</v>
      </c>
      <c r="Z34" s="132">
        <v>0</v>
      </c>
      <c r="AA34" s="132">
        <v>0</v>
      </c>
      <c r="AB34" s="132">
        <v>0</v>
      </c>
      <c r="AC34" s="132">
        <v>0</v>
      </c>
      <c r="AD34" s="132">
        <v>0</v>
      </c>
      <c r="AE34" s="132">
        <v>0</v>
      </c>
      <c r="AF34" s="132">
        <v>0</v>
      </c>
      <c r="AG34" s="132">
        <v>0</v>
      </c>
      <c r="AH34" s="132">
        <v>0</v>
      </c>
      <c r="AI34" s="132">
        <v>0</v>
      </c>
      <c r="AJ34" s="132">
        <v>0</v>
      </c>
      <c r="AK34" s="132">
        <v>0</v>
      </c>
      <c r="AL34" s="132">
        <v>0</v>
      </c>
      <c r="AM34" s="132">
        <v>0</v>
      </c>
    </row>
    <row r="35" spans="1:39" x14ac:dyDescent="0.2">
      <c r="A35" s="59">
        <v>311520</v>
      </c>
      <c r="B35" s="59" t="s">
        <v>1297</v>
      </c>
      <c r="C35" s="59" t="str">
        <f t="shared" si="0"/>
        <v>311520</v>
      </c>
      <c r="D35" s="132">
        <v>17242414.74000001</v>
      </c>
      <c r="E35" s="132">
        <v>7471.7130540000044</v>
      </c>
      <c r="F35" s="132">
        <v>7471.2111456666717</v>
      </c>
      <c r="G35" s="132">
        <v>7470.709237333338</v>
      </c>
      <c r="H35" s="132">
        <v>7470.2073290000044</v>
      </c>
      <c r="I35" s="132">
        <v>7469.7054206666717</v>
      </c>
      <c r="J35" s="132">
        <v>7469.203512333338</v>
      </c>
      <c r="K35" s="132">
        <v>7468.7016040000044</v>
      </c>
      <c r="L35" s="132">
        <v>7468.1996956666717</v>
      </c>
      <c r="M35" s="132">
        <v>7467.6977873333381</v>
      </c>
      <c r="N35" s="132">
        <v>7467.1958790000044</v>
      </c>
      <c r="O35" s="132">
        <v>7514.5573935555594</v>
      </c>
      <c r="P35" s="132">
        <v>7514.0522678611151</v>
      </c>
      <c r="Q35" s="132">
        <v>7513.5471421666698</v>
      </c>
      <c r="R35" s="132">
        <v>7513.0420164722254</v>
      </c>
      <c r="S35" s="132">
        <v>7512.5368907777811</v>
      </c>
      <c r="T35" s="132">
        <v>7512.0317650833367</v>
      </c>
      <c r="U35" s="132">
        <v>7511.5266393888924</v>
      </c>
      <c r="V35" s="132">
        <v>7511.021513694448</v>
      </c>
      <c r="W35" s="132">
        <v>7510.5163880000036</v>
      </c>
      <c r="X35" s="132">
        <v>7510.0112623055593</v>
      </c>
      <c r="Y35" s="132">
        <v>7509.5061366111149</v>
      </c>
      <c r="Z35" s="132">
        <v>7509.0010109166706</v>
      </c>
      <c r="AA35" s="132">
        <v>7690.7282703333385</v>
      </c>
      <c r="AB35" s="132">
        <v>7690.2263620000049</v>
      </c>
      <c r="AC35" s="132">
        <v>7689.7244536666713</v>
      </c>
      <c r="AD35" s="132">
        <v>7689.2225453333385</v>
      </c>
      <c r="AE35" s="132">
        <v>7688.7206370000049</v>
      </c>
      <c r="AF35" s="132">
        <v>7688.2187286666713</v>
      </c>
      <c r="AG35" s="132">
        <v>7687.7168203333385</v>
      </c>
      <c r="AH35" s="132">
        <v>7687.2149120000049</v>
      </c>
      <c r="AI35" s="132">
        <v>7686.7130036666713</v>
      </c>
      <c r="AJ35" s="132">
        <v>7686.2110953333386</v>
      </c>
      <c r="AK35" s="132">
        <v>7685.7091870000049</v>
      </c>
      <c r="AL35" s="132">
        <v>7685.2072786666713</v>
      </c>
      <c r="AM35" s="132">
        <v>92144.189644000056</v>
      </c>
    </row>
    <row r="36" spans="1:39" x14ac:dyDescent="0.2">
      <c r="A36" s="59">
        <v>311530</v>
      </c>
      <c r="B36" s="59" t="s">
        <v>1300</v>
      </c>
      <c r="C36" s="59" t="str">
        <f t="shared" si="0"/>
        <v>311530</v>
      </c>
      <c r="D36" s="132">
        <v>2706282.9</v>
      </c>
      <c r="E36" s="132">
        <v>1195.2749474999998</v>
      </c>
      <c r="F36" s="132">
        <v>1194.5168123124997</v>
      </c>
      <c r="G36" s="132">
        <v>1193.7586771249996</v>
      </c>
      <c r="H36" s="132">
        <v>1193.0005419374997</v>
      </c>
      <c r="I36" s="132">
        <v>1192.2424067499996</v>
      </c>
      <c r="J36" s="132">
        <v>1191.4842715624995</v>
      </c>
      <c r="K36" s="132">
        <v>1190.7261363749994</v>
      </c>
      <c r="L36" s="132">
        <v>1189.9680011874993</v>
      </c>
      <c r="M36" s="132">
        <v>1189.2098659999992</v>
      </c>
      <c r="N36" s="132">
        <v>1188.4517308124991</v>
      </c>
      <c r="O36" s="132">
        <v>1180.2238245833328</v>
      </c>
      <c r="P36" s="132">
        <v>1179.4704575416658</v>
      </c>
      <c r="Q36" s="132">
        <v>1178.7170904999991</v>
      </c>
      <c r="R36" s="132">
        <v>1177.9637234583324</v>
      </c>
      <c r="S36" s="132">
        <v>1177.2103564166657</v>
      </c>
      <c r="T36" s="132">
        <v>1176.456989374999</v>
      </c>
      <c r="U36" s="132">
        <v>1175.7036223333321</v>
      </c>
      <c r="V36" s="132">
        <v>1174.9502552916654</v>
      </c>
      <c r="W36" s="132">
        <v>1174.1968882499987</v>
      </c>
      <c r="X36" s="132">
        <v>1173.443521208332</v>
      </c>
      <c r="Y36" s="132">
        <v>1172.690154166665</v>
      </c>
      <c r="Z36" s="132">
        <v>1171.9367871249983</v>
      </c>
      <c r="AA36" s="132">
        <v>1178.5959733749978</v>
      </c>
      <c r="AB36" s="132">
        <v>1177.8378381874979</v>
      </c>
      <c r="AC36" s="132">
        <v>1177.0797029999978</v>
      </c>
      <c r="AD36" s="132">
        <v>1176.3215678124977</v>
      </c>
      <c r="AE36" s="132">
        <v>1175.5634326249976</v>
      </c>
      <c r="AF36" s="132">
        <v>1174.8052974374975</v>
      </c>
      <c r="AG36" s="132">
        <v>1174.0471622499974</v>
      </c>
      <c r="AH36" s="132">
        <v>1173.2890270624973</v>
      </c>
      <c r="AI36" s="132">
        <v>1172.5308918749972</v>
      </c>
      <c r="AJ36" s="132">
        <v>1171.7727566874971</v>
      </c>
      <c r="AK36" s="132">
        <v>1171.014621499997</v>
      </c>
      <c r="AL36" s="132">
        <v>1170.2564863124969</v>
      </c>
      <c r="AM36" s="132">
        <v>13924.808746499963</v>
      </c>
    </row>
    <row r="37" spans="1:39" x14ac:dyDescent="0.2">
      <c r="A37" s="59">
        <v>311540</v>
      </c>
      <c r="B37" s="59" t="s">
        <v>1304</v>
      </c>
      <c r="C37" s="59" t="str">
        <f t="shared" si="0"/>
        <v>311540</v>
      </c>
      <c r="D37" s="132">
        <v>2323318.8900000006</v>
      </c>
      <c r="E37" s="132">
        <v>1103.5764727500002</v>
      </c>
      <c r="F37" s="132">
        <v>1102.7882912638893</v>
      </c>
      <c r="G37" s="132">
        <v>1102.0001097777783</v>
      </c>
      <c r="H37" s="132">
        <v>1101.2119282916672</v>
      </c>
      <c r="I37" s="132">
        <v>1100.4237468055562</v>
      </c>
      <c r="J37" s="132">
        <v>1099.635565319445</v>
      </c>
      <c r="K37" s="132">
        <v>1098.8473838333341</v>
      </c>
      <c r="L37" s="132">
        <v>1098.0592023472232</v>
      </c>
      <c r="M37" s="132">
        <v>1097.271020861112</v>
      </c>
      <c r="N37" s="132">
        <v>1096.482839375001</v>
      </c>
      <c r="O37" s="132">
        <v>1098.8984434382726</v>
      </c>
      <c r="P37" s="132">
        <v>1098.1079573279333</v>
      </c>
      <c r="Q37" s="132">
        <v>1097.3174712175939</v>
      </c>
      <c r="R37" s="132">
        <v>1096.5269851072544</v>
      </c>
      <c r="S37" s="132">
        <v>1095.7364989969151</v>
      </c>
      <c r="T37" s="132">
        <v>1094.9460128865755</v>
      </c>
      <c r="U37" s="132">
        <v>1094.1555267762362</v>
      </c>
      <c r="V37" s="132">
        <v>1093.3650406658967</v>
      </c>
      <c r="W37" s="132">
        <v>2127.5565861177897</v>
      </c>
      <c r="X37" s="132">
        <v>2299.7345687574502</v>
      </c>
      <c r="Y37" s="132">
        <v>2487.6369576471106</v>
      </c>
      <c r="Z37" s="132">
        <v>2502.5708777867708</v>
      </c>
      <c r="AA37" s="132">
        <v>2496.3268425659721</v>
      </c>
      <c r="AB37" s="132">
        <v>2495.538661079861</v>
      </c>
      <c r="AC37" s="132">
        <v>2494.7504795937498</v>
      </c>
      <c r="AD37" s="132">
        <v>2493.9622981076386</v>
      </c>
      <c r="AE37" s="132">
        <v>2493.1741166215274</v>
      </c>
      <c r="AF37" s="132">
        <v>2492.3859351354158</v>
      </c>
      <c r="AG37" s="132">
        <v>2491.5977536493047</v>
      </c>
      <c r="AH37" s="132">
        <v>2490.8095721631935</v>
      </c>
      <c r="AI37" s="132">
        <v>2490.0213906770823</v>
      </c>
      <c r="AJ37" s="132">
        <v>2489.2332091909711</v>
      </c>
      <c r="AK37" s="132">
        <v>2488.4450277048595</v>
      </c>
      <c r="AL37" s="132">
        <v>2487.6568462187483</v>
      </c>
      <c r="AM37" s="132">
        <v>29728.92584279165</v>
      </c>
    </row>
    <row r="38" spans="1:39" x14ac:dyDescent="0.2">
      <c r="A38" s="59">
        <v>320100</v>
      </c>
      <c r="B38" s="59" t="s">
        <v>1308</v>
      </c>
      <c r="C38" s="59" t="str">
        <f t="shared" si="0"/>
        <v>320100</v>
      </c>
      <c r="D38" s="132">
        <v>72430892.840000033</v>
      </c>
      <c r="E38" s="132">
        <v>19314.904757333345</v>
      </c>
      <c r="F38" s="132">
        <v>21455.993165288899</v>
      </c>
      <c r="G38" s="132">
        <v>21712.113935899371</v>
      </c>
      <c r="H38" s="132">
        <v>21709.841374265758</v>
      </c>
      <c r="I38" s="132">
        <v>21711.607721737513</v>
      </c>
      <c r="J38" s="132">
        <v>21718.420736545468</v>
      </c>
      <c r="K38" s="132">
        <v>21725.255960867125</v>
      </c>
      <c r="L38" s="132">
        <v>21727.069185188779</v>
      </c>
      <c r="M38" s="132">
        <v>21871.616958767219</v>
      </c>
      <c r="N38" s="132">
        <v>21889.303649019708</v>
      </c>
      <c r="O38" s="132">
        <v>21860.605375309678</v>
      </c>
      <c r="P38" s="132">
        <v>22382.263857958093</v>
      </c>
      <c r="Q38" s="132">
        <v>22496.575831319693</v>
      </c>
      <c r="R38" s="132">
        <v>22493.952405560809</v>
      </c>
      <c r="S38" s="132">
        <v>22491.408930317451</v>
      </c>
      <c r="T38" s="132">
        <v>22810.519813316576</v>
      </c>
      <c r="U38" s="132">
        <v>22814.524383149899</v>
      </c>
      <c r="V38" s="132">
        <v>22821.568779629957</v>
      </c>
      <c r="W38" s="132">
        <v>22828.635427994042</v>
      </c>
      <c r="X38" s="132">
        <v>22830.709474388867</v>
      </c>
      <c r="Y38" s="132">
        <v>23329.312964457153</v>
      </c>
      <c r="Z38" s="132">
        <v>23366.436114247019</v>
      </c>
      <c r="AA38" s="132">
        <v>23433.902823518536</v>
      </c>
      <c r="AB38" s="132">
        <v>23434.220289634075</v>
      </c>
      <c r="AC38" s="132">
        <v>23433.103412173259</v>
      </c>
      <c r="AD38" s="132">
        <v>23435.329284829117</v>
      </c>
      <c r="AE38" s="132">
        <v>23438.503145134971</v>
      </c>
      <c r="AF38" s="132">
        <v>23443.17874088469</v>
      </c>
      <c r="AG38" s="132">
        <v>23451.491449947745</v>
      </c>
      <c r="AH38" s="132">
        <v>23473.536627157468</v>
      </c>
      <c r="AI38" s="132">
        <v>23495.902896108353</v>
      </c>
      <c r="AJ38" s="132">
        <v>23508.809592082944</v>
      </c>
      <c r="AK38" s="132">
        <v>24845.903981095704</v>
      </c>
      <c r="AL38" s="132">
        <v>24861.59940629116</v>
      </c>
      <c r="AM38" s="132">
        <v>303634.69300624821</v>
      </c>
    </row>
    <row r="39" spans="1:39" x14ac:dyDescent="0.2">
      <c r="A39" s="59">
        <v>320200</v>
      </c>
      <c r="B39" s="59" t="s">
        <v>1312</v>
      </c>
      <c r="C39" s="59" t="str">
        <f t="shared" si="0"/>
        <v>320200</v>
      </c>
      <c r="D39" s="132">
        <v>826589.29</v>
      </c>
      <c r="E39" s="132">
        <v>613.05372341666668</v>
      </c>
      <c r="F39" s="132">
        <v>611.45573397916667</v>
      </c>
      <c r="G39" s="132">
        <v>609.85774454166665</v>
      </c>
      <c r="H39" s="132">
        <v>608.25975510416663</v>
      </c>
      <c r="I39" s="132">
        <v>606.66176566666661</v>
      </c>
      <c r="J39" s="132">
        <v>605.06377622916659</v>
      </c>
      <c r="K39" s="132">
        <v>603.46578679166657</v>
      </c>
      <c r="L39" s="132">
        <v>601.86779735416656</v>
      </c>
      <c r="M39" s="132">
        <v>600.26980791666654</v>
      </c>
      <c r="N39" s="132">
        <v>598.67181847916652</v>
      </c>
      <c r="O39" s="132">
        <v>595.2441850303029</v>
      </c>
      <c r="P39" s="132">
        <v>593.65109239393928</v>
      </c>
      <c r="Q39" s="132">
        <v>592.05799975757554</v>
      </c>
      <c r="R39" s="132">
        <v>590.46490712121192</v>
      </c>
      <c r="S39" s="132">
        <v>588.8718144848483</v>
      </c>
      <c r="T39" s="132">
        <v>587.27872184848457</v>
      </c>
      <c r="U39" s="132">
        <v>585.68562921212094</v>
      </c>
      <c r="V39" s="132">
        <v>584.09253657575732</v>
      </c>
      <c r="W39" s="132">
        <v>582.49944393939359</v>
      </c>
      <c r="X39" s="132">
        <v>580.90635130302996</v>
      </c>
      <c r="Y39" s="132">
        <v>579.31325866666634</v>
      </c>
      <c r="Z39" s="132">
        <v>577.72016603030272</v>
      </c>
      <c r="AA39" s="132">
        <v>577.89795579166616</v>
      </c>
      <c r="AB39" s="132">
        <v>576.29996635416614</v>
      </c>
      <c r="AC39" s="132">
        <v>574.70197691666613</v>
      </c>
      <c r="AD39" s="132">
        <v>573.10398747916611</v>
      </c>
      <c r="AE39" s="132">
        <v>571.50599804166609</v>
      </c>
      <c r="AF39" s="132">
        <v>569.90800860416607</v>
      </c>
      <c r="AG39" s="132">
        <v>568.31001916666605</v>
      </c>
      <c r="AH39" s="132">
        <v>566.71202972916603</v>
      </c>
      <c r="AI39" s="132">
        <v>565.11404029166602</v>
      </c>
      <c r="AJ39" s="132">
        <v>563.516050854166</v>
      </c>
      <c r="AK39" s="132">
        <v>561.91806141666598</v>
      </c>
      <c r="AL39" s="132">
        <v>560.32007197916596</v>
      </c>
      <c r="AM39" s="132">
        <v>6474.5545114999923</v>
      </c>
    </row>
    <row r="40" spans="1:39" x14ac:dyDescent="0.2">
      <c r="A40" s="59">
        <v>330000</v>
      </c>
      <c r="B40" s="59" t="s">
        <v>1314</v>
      </c>
      <c r="C40" s="59" t="str">
        <f t="shared" si="0"/>
        <v>330000</v>
      </c>
      <c r="D40" s="132">
        <v>1777826.19</v>
      </c>
      <c r="E40" s="132">
        <v>414.82611099999997</v>
      </c>
      <c r="F40" s="132">
        <v>414.82611099999997</v>
      </c>
      <c r="G40" s="132">
        <v>414.82611099999997</v>
      </c>
      <c r="H40" s="132">
        <v>414.82611099999997</v>
      </c>
      <c r="I40" s="132">
        <v>414.82611099999997</v>
      </c>
      <c r="J40" s="132">
        <v>414.82611099999997</v>
      </c>
      <c r="K40" s="132">
        <v>414.82611099999997</v>
      </c>
      <c r="L40" s="132">
        <v>414.82611099999997</v>
      </c>
      <c r="M40" s="132">
        <v>414.82611099999997</v>
      </c>
      <c r="N40" s="132">
        <v>414.82611099999997</v>
      </c>
      <c r="O40" s="132">
        <v>411.60541138043476</v>
      </c>
      <c r="P40" s="132">
        <v>411.60541138043476</v>
      </c>
      <c r="Q40" s="132">
        <v>411.60541138043476</v>
      </c>
      <c r="R40" s="132">
        <v>411.60541138043476</v>
      </c>
      <c r="S40" s="132">
        <v>411.60541138043476</v>
      </c>
      <c r="T40" s="132">
        <v>411.60541138043476</v>
      </c>
      <c r="U40" s="132">
        <v>411.60541138043476</v>
      </c>
      <c r="V40" s="132">
        <v>411.60541138043476</v>
      </c>
      <c r="W40" s="132">
        <v>411.60541138043476</v>
      </c>
      <c r="X40" s="132">
        <v>411.60541138043476</v>
      </c>
      <c r="Y40" s="132">
        <v>411.60541138043476</v>
      </c>
      <c r="Z40" s="132">
        <v>411.60541138043476</v>
      </c>
      <c r="AA40" s="132">
        <v>414.82611099999997</v>
      </c>
      <c r="AB40" s="132">
        <v>414.82611099999997</v>
      </c>
      <c r="AC40" s="132">
        <v>414.82611099999997</v>
      </c>
      <c r="AD40" s="132">
        <v>414.82611099999997</v>
      </c>
      <c r="AE40" s="132">
        <v>414.82611099999997</v>
      </c>
      <c r="AF40" s="132">
        <v>414.82611099999997</v>
      </c>
      <c r="AG40" s="132">
        <v>414.82611099999997</v>
      </c>
      <c r="AH40" s="132">
        <v>414.82611099999997</v>
      </c>
      <c r="AI40" s="132">
        <v>414.82611099999997</v>
      </c>
      <c r="AJ40" s="132">
        <v>414.82611099999997</v>
      </c>
      <c r="AK40" s="132">
        <v>414.82611099999997</v>
      </c>
      <c r="AL40" s="132">
        <v>414.82611099999997</v>
      </c>
      <c r="AM40" s="132">
        <v>4977.9133320000001</v>
      </c>
    </row>
    <row r="41" spans="1:39" x14ac:dyDescent="0.2">
      <c r="A41" s="59">
        <v>330100</v>
      </c>
      <c r="B41" s="59" t="s">
        <v>1318</v>
      </c>
      <c r="C41" s="59" t="str">
        <f t="shared" si="0"/>
        <v>330100</v>
      </c>
      <c r="D41" s="132">
        <v>14209580.159999996</v>
      </c>
      <c r="E41" s="132">
        <v>2841.9160319999996</v>
      </c>
      <c r="F41" s="132">
        <v>2841.9160319999996</v>
      </c>
      <c r="G41" s="132">
        <v>2841.9160319999996</v>
      </c>
      <c r="H41" s="132">
        <v>2841.9160319999996</v>
      </c>
      <c r="I41" s="132">
        <v>2841.9160319999996</v>
      </c>
      <c r="J41" s="132">
        <v>2841.9160319999996</v>
      </c>
      <c r="K41" s="132">
        <v>2841.9160319999996</v>
      </c>
      <c r="L41" s="132">
        <v>2841.9160319999996</v>
      </c>
      <c r="M41" s="132">
        <v>2841.9160319999996</v>
      </c>
      <c r="N41" s="132">
        <v>2841.9160319999996</v>
      </c>
      <c r="O41" s="132">
        <v>2857.3612278260862</v>
      </c>
      <c r="P41" s="132">
        <v>2857.3612278260862</v>
      </c>
      <c r="Q41" s="132">
        <v>2857.3612278260862</v>
      </c>
      <c r="R41" s="132">
        <v>2857.3612278260862</v>
      </c>
      <c r="S41" s="132">
        <v>2857.3612278260862</v>
      </c>
      <c r="T41" s="132">
        <v>2857.3612278260862</v>
      </c>
      <c r="U41" s="132">
        <v>2857.3612278260862</v>
      </c>
      <c r="V41" s="132">
        <v>2857.3612278260862</v>
      </c>
      <c r="W41" s="132">
        <v>2857.3612278260862</v>
      </c>
      <c r="X41" s="132">
        <v>2857.3612278260862</v>
      </c>
      <c r="Y41" s="132">
        <v>2857.3612278260862</v>
      </c>
      <c r="Z41" s="132">
        <v>2857.3612278260862</v>
      </c>
      <c r="AA41" s="132">
        <v>2841.9160319999996</v>
      </c>
      <c r="AB41" s="132">
        <v>2841.9160319999996</v>
      </c>
      <c r="AC41" s="132">
        <v>2841.9160319999996</v>
      </c>
      <c r="AD41" s="132">
        <v>2841.9160319999996</v>
      </c>
      <c r="AE41" s="132">
        <v>2841.9160319999996</v>
      </c>
      <c r="AF41" s="132">
        <v>2841.9160319999996</v>
      </c>
      <c r="AG41" s="132">
        <v>2841.9160319999996</v>
      </c>
      <c r="AH41" s="132">
        <v>2841.9160319999996</v>
      </c>
      <c r="AI41" s="132">
        <v>2841.9160319999996</v>
      </c>
      <c r="AJ41" s="132">
        <v>2841.9160319999996</v>
      </c>
      <c r="AK41" s="132">
        <v>2841.9160319999996</v>
      </c>
      <c r="AL41" s="132">
        <v>2841.9160319999996</v>
      </c>
      <c r="AM41" s="132">
        <v>34102.992383999997</v>
      </c>
    </row>
    <row r="42" spans="1:39" x14ac:dyDescent="0.2">
      <c r="A42" s="59">
        <v>330200</v>
      </c>
      <c r="B42" s="59" t="s">
        <v>1320</v>
      </c>
      <c r="C42" s="59" t="str">
        <f t="shared" si="0"/>
        <v>330200</v>
      </c>
      <c r="D42" s="132">
        <v>2910057.62</v>
      </c>
      <c r="E42" s="132">
        <v>630.51248433333342</v>
      </c>
      <c r="F42" s="132">
        <v>630.49710178240753</v>
      </c>
      <c r="G42" s="132">
        <v>630.48171923148152</v>
      </c>
      <c r="H42" s="132">
        <v>630.46633668055563</v>
      </c>
      <c r="I42" s="132">
        <v>630.45095412962962</v>
      </c>
      <c r="J42" s="132">
        <v>630.43557157870373</v>
      </c>
      <c r="K42" s="132">
        <v>630.42018902777784</v>
      </c>
      <c r="L42" s="132">
        <v>630.40480647685183</v>
      </c>
      <c r="M42" s="132">
        <v>630.38942392592594</v>
      </c>
      <c r="N42" s="132">
        <v>630.37404137500005</v>
      </c>
      <c r="O42" s="132">
        <v>629.3045473544687</v>
      </c>
      <c r="P42" s="132">
        <v>629.28919052687206</v>
      </c>
      <c r="Q42" s="132">
        <v>629.27383369927543</v>
      </c>
      <c r="R42" s="132">
        <v>629.25847687167879</v>
      </c>
      <c r="S42" s="132">
        <v>629.24312004408216</v>
      </c>
      <c r="T42" s="132">
        <v>629.22776321648553</v>
      </c>
      <c r="U42" s="132">
        <v>629.21240638888901</v>
      </c>
      <c r="V42" s="132">
        <v>629.19704956129237</v>
      </c>
      <c r="W42" s="132">
        <v>629.18169273369574</v>
      </c>
      <c r="X42" s="132">
        <v>629.16633590609911</v>
      </c>
      <c r="Y42" s="132">
        <v>629.15097907850247</v>
      </c>
      <c r="Z42" s="132">
        <v>629.13562225090584</v>
      </c>
      <c r="AA42" s="132">
        <v>630.17406821296288</v>
      </c>
      <c r="AB42" s="132">
        <v>630.15868566203699</v>
      </c>
      <c r="AC42" s="132">
        <v>630.14330311111098</v>
      </c>
      <c r="AD42" s="132">
        <v>630.12792056018509</v>
      </c>
      <c r="AE42" s="132">
        <v>630.1125380092592</v>
      </c>
      <c r="AF42" s="132">
        <v>630.09715545833319</v>
      </c>
      <c r="AG42" s="132">
        <v>630.0817729074073</v>
      </c>
      <c r="AH42" s="132">
        <v>630.06639035648141</v>
      </c>
      <c r="AI42" s="132">
        <v>630.0510078055554</v>
      </c>
      <c r="AJ42" s="132">
        <v>630.03562525462951</v>
      </c>
      <c r="AK42" s="132">
        <v>630.02024270370362</v>
      </c>
      <c r="AL42" s="132">
        <v>630.00486015277761</v>
      </c>
      <c r="AM42" s="132">
        <v>7557.658643888888</v>
      </c>
    </row>
    <row r="43" spans="1:39" x14ac:dyDescent="0.2">
      <c r="A43" s="59">
        <v>330400</v>
      </c>
      <c r="B43" s="59" t="s">
        <v>1322</v>
      </c>
      <c r="C43" s="59" t="str">
        <f t="shared" si="0"/>
        <v>330400</v>
      </c>
      <c r="D43" s="132">
        <v>1096143.2999999998</v>
      </c>
      <c r="E43" s="132">
        <v>219.22865999999996</v>
      </c>
      <c r="F43" s="132">
        <v>219.22865999999996</v>
      </c>
      <c r="G43" s="132">
        <v>219.22865999999996</v>
      </c>
      <c r="H43" s="132">
        <v>219.22865999999996</v>
      </c>
      <c r="I43" s="132">
        <v>219.22865999999996</v>
      </c>
      <c r="J43" s="132">
        <v>219.22865999999996</v>
      </c>
      <c r="K43" s="132">
        <v>219.22865999999996</v>
      </c>
      <c r="L43" s="132">
        <v>219.22865999999996</v>
      </c>
      <c r="M43" s="132">
        <v>219.22865999999996</v>
      </c>
      <c r="N43" s="132">
        <v>219.22865999999996</v>
      </c>
      <c r="O43" s="132">
        <v>222.80304032608694</v>
      </c>
      <c r="P43" s="132">
        <v>222.80304032608694</v>
      </c>
      <c r="Q43" s="132">
        <v>222.80304032608694</v>
      </c>
      <c r="R43" s="132">
        <v>222.80304032608694</v>
      </c>
      <c r="S43" s="132">
        <v>222.80304032608694</v>
      </c>
      <c r="T43" s="132">
        <v>222.80304032608694</v>
      </c>
      <c r="U43" s="132">
        <v>222.80304032608694</v>
      </c>
      <c r="V43" s="132">
        <v>222.80304032608694</v>
      </c>
      <c r="W43" s="132">
        <v>222.80304032608694</v>
      </c>
      <c r="X43" s="132">
        <v>222.80304032608694</v>
      </c>
      <c r="Y43" s="132">
        <v>222.80304032608694</v>
      </c>
      <c r="Z43" s="132">
        <v>222.80304032608694</v>
      </c>
      <c r="AA43" s="132">
        <v>219.22865999999996</v>
      </c>
      <c r="AB43" s="132">
        <v>219.22865999999996</v>
      </c>
      <c r="AC43" s="132">
        <v>219.22865999999996</v>
      </c>
      <c r="AD43" s="132">
        <v>219.22865999999996</v>
      </c>
      <c r="AE43" s="132">
        <v>219.22865999999996</v>
      </c>
      <c r="AF43" s="132">
        <v>219.22865999999996</v>
      </c>
      <c r="AG43" s="132">
        <v>219.22865999999996</v>
      </c>
      <c r="AH43" s="132">
        <v>219.22865999999996</v>
      </c>
      <c r="AI43" s="132">
        <v>219.22865999999996</v>
      </c>
      <c r="AJ43" s="132">
        <v>219.22865999999996</v>
      </c>
      <c r="AK43" s="132">
        <v>219.22865999999996</v>
      </c>
      <c r="AL43" s="132">
        <v>219.22865999999996</v>
      </c>
      <c r="AM43" s="132">
        <v>2630.7439199999999</v>
      </c>
    </row>
    <row r="44" spans="1:39" x14ac:dyDescent="0.2">
      <c r="A44" s="59">
        <v>331001</v>
      </c>
      <c r="B44" s="59" t="s">
        <v>1893</v>
      </c>
      <c r="C44" s="59" t="str">
        <f t="shared" si="0"/>
        <v>331001</v>
      </c>
      <c r="D44" s="132">
        <v>148858459.88000029</v>
      </c>
      <c r="E44" s="132">
        <v>28531.204810333391</v>
      </c>
      <c r="F44" s="132">
        <v>28921.962153092649</v>
      </c>
      <c r="G44" s="132">
        <v>29012.615896638508</v>
      </c>
      <c r="H44" s="132">
        <v>29143.752305089558</v>
      </c>
      <c r="I44" s="132">
        <v>29278.419653753801</v>
      </c>
      <c r="J44" s="132">
        <v>29441.453253672447</v>
      </c>
      <c r="K44" s="132">
        <v>29616.086948775061</v>
      </c>
      <c r="L44" s="132">
        <v>29765.390934418592</v>
      </c>
      <c r="M44" s="132">
        <v>29901.282433487508</v>
      </c>
      <c r="N44" s="132">
        <v>30048.791858164845</v>
      </c>
      <c r="O44" s="132">
        <v>29757.907773339328</v>
      </c>
      <c r="P44" s="132">
        <v>29907.941827361115</v>
      </c>
      <c r="Q44" s="132">
        <v>30032.727399777305</v>
      </c>
      <c r="R44" s="132">
        <v>30136.770311823278</v>
      </c>
      <c r="S44" s="132">
        <v>30247.745237487241</v>
      </c>
      <c r="T44" s="132">
        <v>30376.854937485961</v>
      </c>
      <c r="U44" s="132">
        <v>30508.993206234059</v>
      </c>
      <c r="V44" s="132">
        <v>30669.915264974461</v>
      </c>
      <c r="W44" s="132">
        <v>30835.648073621029</v>
      </c>
      <c r="X44" s="132">
        <v>30981.274895844486</v>
      </c>
      <c r="Y44" s="132">
        <v>31144.291565521446</v>
      </c>
      <c r="Z44" s="132">
        <v>31300.661803679959</v>
      </c>
      <c r="AA44" s="132">
        <v>-8.9018444248520437E-5</v>
      </c>
      <c r="AB44" s="132">
        <v>-9.3064740544246519E-5</v>
      </c>
      <c r="AC44" s="132">
        <v>-9.7111036839972586E-5</v>
      </c>
      <c r="AD44" s="132">
        <v>-1.0115733313569865E-4</v>
      </c>
      <c r="AE44" s="132">
        <v>-1.0520362943142472E-4</v>
      </c>
      <c r="AF44" s="132">
        <v>-1.0924992572715079E-4</v>
      </c>
      <c r="AG44" s="132">
        <v>-1.1329622202287687E-4</v>
      </c>
      <c r="AH44" s="132">
        <v>-1.1734251831860294E-4</v>
      </c>
      <c r="AI44" s="132">
        <v>-1.2138881461432901E-4</v>
      </c>
      <c r="AJ44" s="132">
        <v>-1.2543511091005509E-4</v>
      </c>
      <c r="AK44" s="132">
        <v>-1.2948140720578114E-4</v>
      </c>
      <c r="AL44" s="132">
        <v>-1.3352770350150722E-4</v>
      </c>
      <c r="AM44" s="132">
        <v>-2.2335546641513546E-3</v>
      </c>
    </row>
    <row r="45" spans="1:39" x14ac:dyDescent="0.2">
      <c r="A45" s="59">
        <v>331100</v>
      </c>
      <c r="B45" s="59" t="s">
        <v>1328</v>
      </c>
      <c r="C45" s="59" t="str">
        <f t="shared" si="0"/>
        <v>331100</v>
      </c>
      <c r="D45" s="132">
        <v>27736937.520000018</v>
      </c>
      <c r="E45" s="132">
        <v>5316.246358000004</v>
      </c>
      <c r="F45" s="132">
        <v>5316.246358000004</v>
      </c>
      <c r="G45" s="132">
        <v>5316.246358000004</v>
      </c>
      <c r="H45" s="132">
        <v>5316.246358000004</v>
      </c>
      <c r="I45" s="132">
        <v>5316.246358000004</v>
      </c>
      <c r="J45" s="132">
        <v>5316.246358000004</v>
      </c>
      <c r="K45" s="132">
        <v>5316.246358000004</v>
      </c>
      <c r="L45" s="132">
        <v>5316.246358000004</v>
      </c>
      <c r="M45" s="132">
        <v>5316.246358000004</v>
      </c>
      <c r="N45" s="132">
        <v>5316.246358000004</v>
      </c>
      <c r="O45" s="132">
        <v>5239.1993093333358</v>
      </c>
      <c r="P45" s="132">
        <v>5239.1993093333358</v>
      </c>
      <c r="Q45" s="132">
        <v>5239.1993093333358</v>
      </c>
      <c r="R45" s="132">
        <v>5239.1993093333358</v>
      </c>
      <c r="S45" s="132">
        <v>5239.1993093333358</v>
      </c>
      <c r="T45" s="132">
        <v>5239.1993093333358</v>
      </c>
      <c r="U45" s="132">
        <v>5239.1993093333358</v>
      </c>
      <c r="V45" s="132">
        <v>5239.1993093333358</v>
      </c>
      <c r="W45" s="132">
        <v>5239.1993093333358</v>
      </c>
      <c r="X45" s="132">
        <v>5239.1993093333358</v>
      </c>
      <c r="Y45" s="132">
        <v>5239.1993093333358</v>
      </c>
      <c r="Z45" s="132">
        <v>5239.1993093333358</v>
      </c>
      <c r="AA45" s="132">
        <v>10147.436578421579</v>
      </c>
      <c r="AB45" s="132">
        <v>10209.334538686677</v>
      </c>
      <c r="AC45" s="132">
        <v>10271.232498951773</v>
      </c>
      <c r="AD45" s="132">
        <v>10333.130459216871</v>
      </c>
      <c r="AE45" s="132">
        <v>10395.028419481967</v>
      </c>
      <c r="AF45" s="132">
        <v>10456.926379747065</v>
      </c>
      <c r="AG45" s="132">
        <v>10518.824340012161</v>
      </c>
      <c r="AH45" s="132">
        <v>10580.722300277259</v>
      </c>
      <c r="AI45" s="132">
        <v>10642.620260542355</v>
      </c>
      <c r="AJ45" s="132">
        <v>10704.518220807451</v>
      </c>
      <c r="AK45" s="132">
        <v>10766.416181072549</v>
      </c>
      <c r="AL45" s="132">
        <v>10828.314141337645</v>
      </c>
      <c r="AM45" s="132">
        <v>139595.85149740693</v>
      </c>
    </row>
    <row r="46" spans="1:39" x14ac:dyDescent="0.2">
      <c r="A46" s="59">
        <v>331200</v>
      </c>
      <c r="B46" s="59" t="s">
        <v>1330</v>
      </c>
      <c r="C46" s="59" t="str">
        <f t="shared" si="0"/>
        <v>331200</v>
      </c>
      <c r="D46" s="132">
        <v>151230457.51000035</v>
      </c>
      <c r="E46" s="132">
        <v>28985.837689416734</v>
      </c>
      <c r="F46" s="132">
        <v>28983.698213604235</v>
      </c>
      <c r="G46" s="132">
        <v>29334.777844449553</v>
      </c>
      <c r="H46" s="132">
        <v>29775.925477994733</v>
      </c>
      <c r="I46" s="132">
        <v>30328.605583376797</v>
      </c>
      <c r="J46" s="132">
        <v>30936.350690142739</v>
      </c>
      <c r="K46" s="132">
        <v>31528.817875624576</v>
      </c>
      <c r="L46" s="132">
        <v>32065.730477773079</v>
      </c>
      <c r="M46" s="132">
        <v>32422.152612786169</v>
      </c>
      <c r="N46" s="132">
        <v>32777.280450631966</v>
      </c>
      <c r="O46" s="132">
        <v>32648.279065675062</v>
      </c>
      <c r="P46" s="132">
        <v>32874.371982930053</v>
      </c>
      <c r="Q46" s="132">
        <v>32983.292848300291</v>
      </c>
      <c r="R46" s="132">
        <v>33092.824650979652</v>
      </c>
      <c r="S46" s="132">
        <v>33202.967390968137</v>
      </c>
      <c r="T46" s="132">
        <v>33866.595665885208</v>
      </c>
      <c r="U46" s="132">
        <v>34532.36427708203</v>
      </c>
      <c r="V46" s="132">
        <v>35202.045329211993</v>
      </c>
      <c r="W46" s="132">
        <v>35730.103879583286</v>
      </c>
      <c r="X46" s="132">
        <v>36257.393282849276</v>
      </c>
      <c r="Y46" s="132">
        <v>36783.9075454677</v>
      </c>
      <c r="Z46" s="132">
        <v>37354.918443848714</v>
      </c>
      <c r="AA46" s="132">
        <v>58652.502344398439</v>
      </c>
      <c r="AB46" s="132">
        <v>58785.921116962141</v>
      </c>
      <c r="AC46" s="132">
        <v>58962.773199190873</v>
      </c>
      <c r="AD46" s="132">
        <v>59176.127372140065</v>
      </c>
      <c r="AE46" s="132">
        <v>59585.5050288614</v>
      </c>
      <c r="AF46" s="132">
        <v>60140.292109300026</v>
      </c>
      <c r="AG46" s="132">
        <v>60795.032703511388</v>
      </c>
      <c r="AH46" s="132">
        <v>61559.958113044006</v>
      </c>
      <c r="AI46" s="132">
        <v>62676.944824060411</v>
      </c>
      <c r="AJ46" s="132">
        <v>63419.446369053825</v>
      </c>
      <c r="AK46" s="132">
        <v>64078.786652179413</v>
      </c>
      <c r="AL46" s="132">
        <v>64691.734628226797</v>
      </c>
      <c r="AM46" s="132">
        <v>850306.83847721352</v>
      </c>
    </row>
    <row r="47" spans="1:39" x14ac:dyDescent="0.2">
      <c r="A47" s="59">
        <v>331300</v>
      </c>
      <c r="B47" s="59" t="s">
        <v>1332</v>
      </c>
      <c r="C47" s="59" t="str">
        <f t="shared" si="0"/>
        <v>331300</v>
      </c>
      <c r="D47" s="132">
        <v>61012263.430000082</v>
      </c>
      <c r="E47" s="132">
        <v>11694.017157416683</v>
      </c>
      <c r="F47" s="132">
        <v>11680.64889744446</v>
      </c>
      <c r="G47" s="132">
        <v>11667.280637472237</v>
      </c>
      <c r="H47" s="132">
        <v>11653.912377500015</v>
      </c>
      <c r="I47" s="132">
        <v>11640.544117527792</v>
      </c>
      <c r="J47" s="132">
        <v>11627.17585755557</v>
      </c>
      <c r="K47" s="132">
        <v>11613.807597583347</v>
      </c>
      <c r="L47" s="132">
        <v>11600.439337611124</v>
      </c>
      <c r="M47" s="132">
        <v>11587.071077638902</v>
      </c>
      <c r="N47" s="132">
        <v>11573.702817666679</v>
      </c>
      <c r="O47" s="132">
        <v>11392.793477148158</v>
      </c>
      <c r="P47" s="132">
        <v>11379.618960074084</v>
      </c>
      <c r="Q47" s="132">
        <v>11366.444443000009</v>
      </c>
      <c r="R47" s="132">
        <v>11353.269925925935</v>
      </c>
      <c r="S47" s="132">
        <v>11340.095408851861</v>
      </c>
      <c r="T47" s="132">
        <v>11326.920891777785</v>
      </c>
      <c r="U47" s="132">
        <v>11313.746374703711</v>
      </c>
      <c r="V47" s="132">
        <v>11300.571857629637</v>
      </c>
      <c r="W47" s="132">
        <v>11287.397340555563</v>
      </c>
      <c r="X47" s="132">
        <v>11274.222823481488</v>
      </c>
      <c r="Y47" s="132">
        <v>11261.048306407414</v>
      </c>
      <c r="Z47" s="132">
        <v>11247.87378933334</v>
      </c>
      <c r="AA47" s="132">
        <v>16478.319679978882</v>
      </c>
      <c r="AB47" s="132">
        <v>16485.495069851971</v>
      </c>
      <c r="AC47" s="132">
        <v>16490.958507945983</v>
      </c>
      <c r="AD47" s="132">
        <v>16494.053475970766</v>
      </c>
      <c r="AE47" s="132">
        <v>16496.61198010861</v>
      </c>
      <c r="AF47" s="132">
        <v>16501.283885587512</v>
      </c>
      <c r="AG47" s="132">
        <v>16504.834365441951</v>
      </c>
      <c r="AH47" s="132">
        <v>16510.331161785332</v>
      </c>
      <c r="AI47" s="132">
        <v>16515.798192778813</v>
      </c>
      <c r="AJ47" s="132">
        <v>16520.354475987744</v>
      </c>
      <c r="AK47" s="132">
        <v>16524.168865870914</v>
      </c>
      <c r="AL47" s="132">
        <v>16527.681690419999</v>
      </c>
      <c r="AM47" s="132">
        <v>198941.11912331704</v>
      </c>
    </row>
    <row r="48" spans="1:39" x14ac:dyDescent="0.2">
      <c r="A48" s="59">
        <v>331400</v>
      </c>
      <c r="B48" s="59" t="s">
        <v>1334</v>
      </c>
      <c r="C48" s="59" t="str">
        <f t="shared" si="0"/>
        <v>331400</v>
      </c>
      <c r="D48" s="132">
        <v>80897806.849999979</v>
      </c>
      <c r="E48" s="132">
        <v>15505.412979583331</v>
      </c>
      <c r="F48" s="132">
        <v>15504.121783541663</v>
      </c>
      <c r="G48" s="132">
        <v>15502.830587499997</v>
      </c>
      <c r="H48" s="132">
        <v>15501.539391458331</v>
      </c>
      <c r="I48" s="132">
        <v>15500.248195416665</v>
      </c>
      <c r="J48" s="132">
        <v>15498.956999374999</v>
      </c>
      <c r="K48" s="132">
        <v>15497.665803333333</v>
      </c>
      <c r="L48" s="132">
        <v>15496.374607291667</v>
      </c>
      <c r="M48" s="132">
        <v>15495.083411250002</v>
      </c>
      <c r="N48" s="132">
        <v>15493.792215208336</v>
      </c>
      <c r="O48" s="132">
        <v>15267.972018888888</v>
      </c>
      <c r="P48" s="132">
        <v>15266.699535833333</v>
      </c>
      <c r="Q48" s="132">
        <v>15265.427052777777</v>
      </c>
      <c r="R48" s="132">
        <v>15264.154569722223</v>
      </c>
      <c r="S48" s="132">
        <v>15262.882086666668</v>
      </c>
      <c r="T48" s="132">
        <v>15261.609603611114</v>
      </c>
      <c r="U48" s="132">
        <v>15260.337120555558</v>
      </c>
      <c r="V48" s="132">
        <v>15259.064637500003</v>
      </c>
      <c r="W48" s="132">
        <v>15257.792154444449</v>
      </c>
      <c r="X48" s="132">
        <v>15256.519671388893</v>
      </c>
      <c r="Y48" s="132">
        <v>15255.247188333338</v>
      </c>
      <c r="Z48" s="132">
        <v>15253.974705277784</v>
      </c>
      <c r="AA48" s="132">
        <v>17274.562921101453</v>
      </c>
      <c r="AB48" s="132">
        <v>17274.442309641505</v>
      </c>
      <c r="AC48" s="132">
        <v>17274.321698181553</v>
      </c>
      <c r="AD48" s="132">
        <v>17274.201086721605</v>
      </c>
      <c r="AE48" s="132">
        <v>17274.080475261657</v>
      </c>
      <c r="AF48" s="132">
        <v>17273.959863801709</v>
      </c>
      <c r="AG48" s="132">
        <v>17273.839252341761</v>
      </c>
      <c r="AH48" s="132">
        <v>17273.718640881812</v>
      </c>
      <c r="AI48" s="132">
        <v>17273.598029421864</v>
      </c>
      <c r="AJ48" s="132">
        <v>17273.477417961916</v>
      </c>
      <c r="AK48" s="132">
        <v>17273.356806501964</v>
      </c>
      <c r="AL48" s="132">
        <v>17273.236195042016</v>
      </c>
      <c r="AM48" s="132">
        <v>207260.01895275217</v>
      </c>
    </row>
    <row r="49" spans="1:39" x14ac:dyDescent="0.2">
      <c r="A49" s="59">
        <v>333000</v>
      </c>
      <c r="B49" s="59" t="s">
        <v>1336</v>
      </c>
      <c r="C49" s="59" t="str">
        <f t="shared" si="0"/>
        <v>333000</v>
      </c>
      <c r="D49" s="132">
        <v>73822878.049999774</v>
      </c>
      <c r="E49" s="132">
        <v>71977.306098749788</v>
      </c>
      <c r="F49" s="132">
        <v>72693.447535041443</v>
      </c>
      <c r="G49" s="132">
        <v>73026.13097274836</v>
      </c>
      <c r="H49" s="132">
        <v>73394.22090725998</v>
      </c>
      <c r="I49" s="132">
        <v>73863.78953980087</v>
      </c>
      <c r="J49" s="132">
        <v>74355.905602134197</v>
      </c>
      <c r="K49" s="132">
        <v>74843.733032303644</v>
      </c>
      <c r="L49" s="132">
        <v>75289.342345978002</v>
      </c>
      <c r="M49" s="132">
        <v>75626.239629199335</v>
      </c>
      <c r="N49" s="132">
        <v>75945.299422864919</v>
      </c>
      <c r="O49" s="132">
        <v>76005.898193851201</v>
      </c>
      <c r="P49" s="132">
        <v>76297.552633042185</v>
      </c>
      <c r="Q49" s="132">
        <v>76501.995830376749</v>
      </c>
      <c r="R49" s="132">
        <v>76695.675724853179</v>
      </c>
      <c r="S49" s="132">
        <v>76962.499040847106</v>
      </c>
      <c r="T49" s="132">
        <v>77430.256627768133</v>
      </c>
      <c r="U49" s="132">
        <v>77932.300228947221</v>
      </c>
      <c r="V49" s="132">
        <v>78446.344040084165</v>
      </c>
      <c r="W49" s="132">
        <v>78917.183705527306</v>
      </c>
      <c r="X49" s="132">
        <v>79363.3599317349</v>
      </c>
      <c r="Y49" s="132">
        <v>79789.744337026335</v>
      </c>
      <c r="Z49" s="132">
        <v>80172.858200408125</v>
      </c>
      <c r="AA49" s="132">
        <v>79927.08910917012</v>
      </c>
      <c r="AB49" s="132">
        <v>80128.747029639271</v>
      </c>
      <c r="AC49" s="132">
        <v>80300.512507415551</v>
      </c>
      <c r="AD49" s="132">
        <v>80477.689432610336</v>
      </c>
      <c r="AE49" s="132">
        <v>80784.637628825352</v>
      </c>
      <c r="AF49" s="132">
        <v>81191.113786089845</v>
      </c>
      <c r="AG49" s="132">
        <v>81648.587572728851</v>
      </c>
      <c r="AH49" s="132">
        <v>82138.448939478607</v>
      </c>
      <c r="AI49" s="132">
        <v>82631.32121705616</v>
      </c>
      <c r="AJ49" s="132">
        <v>83082.630126108357</v>
      </c>
      <c r="AK49" s="132">
        <v>83484.493774587783</v>
      </c>
      <c r="AL49" s="132">
        <v>83819.494565048095</v>
      </c>
      <c r="AM49" s="132">
        <v>1054667.574167392</v>
      </c>
    </row>
    <row r="50" spans="1:39" x14ac:dyDescent="0.2">
      <c r="A50" s="59">
        <v>334100</v>
      </c>
      <c r="B50" s="59" t="s">
        <v>1340</v>
      </c>
      <c r="C50" s="59" t="str">
        <f t="shared" si="0"/>
        <v>334100</v>
      </c>
      <c r="D50" s="132">
        <v>43518282.730000034</v>
      </c>
      <c r="E50" s="132">
        <v>113872.83981016677</v>
      </c>
      <c r="F50" s="132">
        <v>113764.5496045788</v>
      </c>
      <c r="G50" s="132">
        <v>117125.32832322814</v>
      </c>
      <c r="H50" s="132">
        <v>120496.37650958897</v>
      </c>
      <c r="I50" s="132">
        <v>123974.09038574091</v>
      </c>
      <c r="J50" s="132">
        <v>128053.70302999692</v>
      </c>
      <c r="K50" s="132">
        <v>132137.00092130285</v>
      </c>
      <c r="L50" s="132">
        <v>135592.95293999271</v>
      </c>
      <c r="M50" s="132">
        <v>138975.32037405475</v>
      </c>
      <c r="N50" s="132">
        <v>142330.84583363775</v>
      </c>
      <c r="O50" s="132">
        <v>144224.02243559004</v>
      </c>
      <c r="P50" s="132">
        <v>145415.42669222056</v>
      </c>
      <c r="Q50" s="132">
        <v>146845.89686889978</v>
      </c>
      <c r="R50" s="132">
        <v>148542.28458981181</v>
      </c>
      <c r="S50" s="132">
        <v>151394.67682569096</v>
      </c>
      <c r="T50" s="132">
        <v>154304.32877047709</v>
      </c>
      <c r="U50" s="132">
        <v>157553.90973602459</v>
      </c>
      <c r="V50" s="132">
        <v>160831.94092808242</v>
      </c>
      <c r="W50" s="132">
        <v>164088.48296468478</v>
      </c>
      <c r="X50" s="132">
        <v>167315.19014527471</v>
      </c>
      <c r="Y50" s="132">
        <v>169923.33776858338</v>
      </c>
      <c r="Z50" s="132">
        <v>172452.84400638801</v>
      </c>
      <c r="AA50" s="132">
        <v>167374.78452528029</v>
      </c>
      <c r="AB50" s="132">
        <v>167859.51571135415</v>
      </c>
      <c r="AC50" s="132">
        <v>168912.51570405648</v>
      </c>
      <c r="AD50" s="132">
        <v>170253.26730384683</v>
      </c>
      <c r="AE50" s="132">
        <v>172959.53499484257</v>
      </c>
      <c r="AF50" s="132">
        <v>175763.15212771037</v>
      </c>
      <c r="AG50" s="132">
        <v>178594.35516988538</v>
      </c>
      <c r="AH50" s="132">
        <v>181485.75982934551</v>
      </c>
      <c r="AI50" s="132">
        <v>184375.27815253311</v>
      </c>
      <c r="AJ50" s="132">
        <v>187159.35715782363</v>
      </c>
      <c r="AK50" s="132">
        <v>189912.455674153</v>
      </c>
      <c r="AL50" s="132">
        <v>192588.09504397673</v>
      </c>
      <c r="AM50" s="132">
        <v>2528648.6610294641</v>
      </c>
    </row>
    <row r="51" spans="1:39" x14ac:dyDescent="0.2">
      <c r="A51" s="59">
        <v>334110</v>
      </c>
      <c r="B51" s="59" t="s">
        <v>1344</v>
      </c>
      <c r="C51" s="59" t="str">
        <f t="shared" si="0"/>
        <v>334110</v>
      </c>
      <c r="D51" s="132">
        <v>2397802.4599999995</v>
      </c>
      <c r="E51" s="132">
        <v>6254.2680831666657</v>
      </c>
      <c r="F51" s="132">
        <v>5793.962816087962</v>
      </c>
      <c r="G51" s="132">
        <v>5333.6575490092582</v>
      </c>
      <c r="H51" s="132">
        <v>4873.3522819305545</v>
      </c>
      <c r="I51" s="132">
        <v>4413.0470148518507</v>
      </c>
      <c r="J51" s="132">
        <v>3952.7417477731474</v>
      </c>
      <c r="K51" s="132">
        <v>3492.4364806944441</v>
      </c>
      <c r="L51" s="132">
        <v>3032.1312136157403</v>
      </c>
      <c r="M51" s="132">
        <v>2571.8259465370365</v>
      </c>
      <c r="N51" s="132">
        <v>2111.5206794583323</v>
      </c>
      <c r="O51" s="132">
        <v>1651.2154123796286</v>
      </c>
      <c r="P51" s="132">
        <v>1190.9101453009248</v>
      </c>
      <c r="Q51" s="132">
        <v>730.6048782222208</v>
      </c>
      <c r="R51" s="132">
        <v>270.29961114351704</v>
      </c>
      <c r="S51" s="132">
        <v>-190.00565593518678</v>
      </c>
      <c r="T51" s="132">
        <v>-650.3109230138906</v>
      </c>
      <c r="U51" s="132">
        <v>-1110.6161900925945</v>
      </c>
      <c r="V51" s="132">
        <v>-1570.9214571712982</v>
      </c>
      <c r="W51" s="132">
        <v>-2031.2267242500022</v>
      </c>
      <c r="X51" s="132">
        <v>-2491.5319913287062</v>
      </c>
      <c r="Y51" s="132">
        <v>-2951.83725840741</v>
      </c>
      <c r="Z51" s="132">
        <v>-3412.1425254861138</v>
      </c>
      <c r="AA51" s="132">
        <v>6202.5685530601804</v>
      </c>
      <c r="AB51" s="132">
        <v>6200.2185744189765</v>
      </c>
      <c r="AC51" s="132">
        <v>6197.8685957777725</v>
      </c>
      <c r="AD51" s="132">
        <v>6195.5186171365685</v>
      </c>
      <c r="AE51" s="132">
        <v>6193.1686384953646</v>
      </c>
      <c r="AF51" s="132">
        <v>6190.8186598541606</v>
      </c>
      <c r="AG51" s="132">
        <v>6188.4686812129567</v>
      </c>
      <c r="AH51" s="132">
        <v>6186.1187025717527</v>
      </c>
      <c r="AI51" s="132">
        <v>6183.7687239305487</v>
      </c>
      <c r="AJ51" s="132">
        <v>6181.4187452893448</v>
      </c>
      <c r="AK51" s="132">
        <v>6179.0687666481408</v>
      </c>
      <c r="AL51" s="132">
        <v>6176.7187880069368</v>
      </c>
      <c r="AM51" s="132">
        <v>73754.028788055468</v>
      </c>
    </row>
    <row r="52" spans="1:39" x14ac:dyDescent="0.2">
      <c r="A52" s="59">
        <v>334120</v>
      </c>
      <c r="B52" s="59" t="s">
        <v>1346</v>
      </c>
      <c r="C52" s="59" t="str">
        <f t="shared" si="0"/>
        <v>334120</v>
      </c>
      <c r="D52" s="132">
        <v>474128.34</v>
      </c>
      <c r="E52" s="132">
        <v>3058.1277930000006</v>
      </c>
      <c r="F52" s="132">
        <v>3052.3166637083336</v>
      </c>
      <c r="G52" s="132">
        <v>3046.5055344166672</v>
      </c>
      <c r="H52" s="132">
        <v>3040.6944051250002</v>
      </c>
      <c r="I52" s="132">
        <v>3034.8832758333333</v>
      </c>
      <c r="J52" s="132">
        <v>3029.0721465416668</v>
      </c>
      <c r="K52" s="132">
        <v>3023.2610172499999</v>
      </c>
      <c r="L52" s="132">
        <v>3017.449887958333</v>
      </c>
      <c r="M52" s="132">
        <v>3011.6387586666665</v>
      </c>
      <c r="N52" s="132">
        <v>3005.8276293749996</v>
      </c>
      <c r="O52" s="132">
        <v>3001.5331919438395</v>
      </c>
      <c r="P52" s="132">
        <v>2995.719124770832</v>
      </c>
      <c r="Q52" s="132">
        <v>2989.9050575978249</v>
      </c>
      <c r="R52" s="132">
        <v>2984.0909904248174</v>
      </c>
      <c r="S52" s="132">
        <v>2978.2769232518099</v>
      </c>
      <c r="T52" s="132">
        <v>2972.4628560788028</v>
      </c>
      <c r="U52" s="132">
        <v>2966.6487889057953</v>
      </c>
      <c r="V52" s="132">
        <v>2960.8347217327878</v>
      </c>
      <c r="W52" s="132">
        <v>2955.0206545597807</v>
      </c>
      <c r="X52" s="132">
        <v>2949.2065873867732</v>
      </c>
      <c r="Y52" s="132">
        <v>2943.3925202137657</v>
      </c>
      <c r="Z52" s="132">
        <v>2937.5784530407586</v>
      </c>
      <c r="AA52" s="132">
        <v>3050.2002341666694</v>
      </c>
      <c r="AB52" s="132">
        <v>3049.839890583336</v>
      </c>
      <c r="AC52" s="132">
        <v>3049.4795470000026</v>
      </c>
      <c r="AD52" s="132">
        <v>3049.1192034166693</v>
      </c>
      <c r="AE52" s="132">
        <v>3048.7588598333364</v>
      </c>
      <c r="AF52" s="132">
        <v>3048.398516250003</v>
      </c>
      <c r="AG52" s="132">
        <v>3048.0381726666697</v>
      </c>
      <c r="AH52" s="132">
        <v>3047.6778290833363</v>
      </c>
      <c r="AI52" s="132">
        <v>3047.3174855000034</v>
      </c>
      <c r="AJ52" s="132">
        <v>3046.95714191667</v>
      </c>
      <c r="AK52" s="132">
        <v>3046.5967983333367</v>
      </c>
      <c r="AL52" s="132">
        <v>3046.2364547500033</v>
      </c>
      <c r="AM52" s="132">
        <v>36498.623858000043</v>
      </c>
    </row>
    <row r="53" spans="1:39" x14ac:dyDescent="0.2">
      <c r="A53" s="59">
        <v>334130</v>
      </c>
      <c r="B53" s="59" t="s">
        <v>1348</v>
      </c>
      <c r="C53" s="59" t="str">
        <f t="shared" si="0"/>
        <v>334130</v>
      </c>
      <c r="D53" s="132">
        <v>6270324.5299999965</v>
      </c>
      <c r="E53" s="132">
        <v>17974.930319333322</v>
      </c>
      <c r="F53" s="132">
        <v>17974.77016662962</v>
      </c>
      <c r="G53" s="132">
        <v>17974.610013925914</v>
      </c>
      <c r="H53" s="132">
        <v>17974.449861222209</v>
      </c>
      <c r="I53" s="132">
        <v>17974.289708518507</v>
      </c>
      <c r="J53" s="132">
        <v>17974.129555814801</v>
      </c>
      <c r="K53" s="132">
        <v>17973.969403111096</v>
      </c>
      <c r="L53" s="132">
        <v>17973.80925040739</v>
      </c>
      <c r="M53" s="132">
        <v>17973.649097703688</v>
      </c>
      <c r="N53" s="132">
        <v>17973.488944999983</v>
      </c>
      <c r="O53" s="132">
        <v>17964.242175111096</v>
      </c>
      <c r="P53" s="132">
        <v>17964.082103374378</v>
      </c>
      <c r="Q53" s="132">
        <v>17963.922031637663</v>
      </c>
      <c r="R53" s="132">
        <v>17963.761959900949</v>
      </c>
      <c r="S53" s="132">
        <v>17963.60188816423</v>
      </c>
      <c r="T53" s="132">
        <v>17963.441816427516</v>
      </c>
      <c r="U53" s="132">
        <v>17963.281744690801</v>
      </c>
      <c r="V53" s="132">
        <v>17963.121672954083</v>
      </c>
      <c r="W53" s="132">
        <v>17962.961601217368</v>
      </c>
      <c r="X53" s="132">
        <v>17962.801529480654</v>
      </c>
      <c r="Y53" s="132">
        <v>17962.641457743935</v>
      </c>
      <c r="Z53" s="132">
        <v>17962.481386007221</v>
      </c>
      <c r="AA53" s="132">
        <v>17320.164302666657</v>
      </c>
      <c r="AB53" s="132">
        <v>17290.40221099999</v>
      </c>
      <c r="AC53" s="132">
        <v>17260.640119333322</v>
      </c>
      <c r="AD53" s="132">
        <v>17230.878027666658</v>
      </c>
      <c r="AE53" s="132">
        <v>17201.115935999991</v>
      </c>
      <c r="AF53" s="132">
        <v>17171.353844333324</v>
      </c>
      <c r="AG53" s="132">
        <v>17141.591752666656</v>
      </c>
      <c r="AH53" s="132">
        <v>17111.829660999989</v>
      </c>
      <c r="AI53" s="132">
        <v>17082.067569333325</v>
      </c>
      <c r="AJ53" s="132">
        <v>17052.305477666658</v>
      </c>
      <c r="AK53" s="132">
        <v>17022.54338599999</v>
      </c>
      <c r="AL53" s="132">
        <v>16992.781294333323</v>
      </c>
      <c r="AM53" s="132">
        <v>199270.48923199988</v>
      </c>
    </row>
    <row r="54" spans="1:39" x14ac:dyDescent="0.2">
      <c r="A54" s="59">
        <v>334131</v>
      </c>
      <c r="B54" s="59" t="s">
        <v>1350</v>
      </c>
      <c r="C54" s="59" t="str">
        <f t="shared" si="0"/>
        <v>334131</v>
      </c>
      <c r="D54" s="132">
        <v>723078.65999999992</v>
      </c>
      <c r="E54" s="132">
        <v>1638.978296</v>
      </c>
      <c r="F54" s="132">
        <v>1615.4454793333332</v>
      </c>
      <c r="G54" s="132">
        <v>1591.9126626666666</v>
      </c>
      <c r="H54" s="132">
        <v>1568.3798459999998</v>
      </c>
      <c r="I54" s="132">
        <v>1544.8470293333332</v>
      </c>
      <c r="J54" s="132">
        <v>1521.3142126666667</v>
      </c>
      <c r="K54" s="132">
        <v>1497.7813959999999</v>
      </c>
      <c r="L54" s="132">
        <v>1474.2485793333333</v>
      </c>
      <c r="M54" s="132">
        <v>1450.7157626666665</v>
      </c>
      <c r="N54" s="132">
        <v>1427.1829459999999</v>
      </c>
      <c r="O54" s="132">
        <v>1401.4064430652174</v>
      </c>
      <c r="P54" s="132">
        <v>1377.9112427934783</v>
      </c>
      <c r="Q54" s="132">
        <v>1354.4160425217392</v>
      </c>
      <c r="R54" s="132">
        <v>1330.9208422500001</v>
      </c>
      <c r="S54" s="132">
        <v>1307.425641978261</v>
      </c>
      <c r="T54" s="132">
        <v>1283.9304417065218</v>
      </c>
      <c r="U54" s="132">
        <v>1260.4352414347825</v>
      </c>
      <c r="V54" s="132">
        <v>1236.9400411630434</v>
      </c>
      <c r="W54" s="132">
        <v>1213.4448408913042</v>
      </c>
      <c r="X54" s="132">
        <v>1189.9496406195651</v>
      </c>
      <c r="Y54" s="132">
        <v>1166.454440347826</v>
      </c>
      <c r="Z54" s="132">
        <v>1142.9592400760869</v>
      </c>
      <c r="AA54" s="132">
        <v>1632.6769500740759</v>
      </c>
      <c r="AB54" s="132">
        <v>1632.390525259261</v>
      </c>
      <c r="AC54" s="132">
        <v>1632.1041004444464</v>
      </c>
      <c r="AD54" s="132">
        <v>1631.8176756296316</v>
      </c>
      <c r="AE54" s="132">
        <v>1631.531250814817</v>
      </c>
      <c r="AF54" s="132">
        <v>1631.2448260000021</v>
      </c>
      <c r="AG54" s="132">
        <v>1630.9584011851873</v>
      </c>
      <c r="AH54" s="132">
        <v>1630.6719763703727</v>
      </c>
      <c r="AI54" s="132">
        <v>1630.3855515555579</v>
      </c>
      <c r="AJ54" s="132">
        <v>1630.0991267407433</v>
      </c>
      <c r="AK54" s="132">
        <v>1629.8127019259284</v>
      </c>
      <c r="AL54" s="132">
        <v>1629.5262771111138</v>
      </c>
      <c r="AM54" s="132">
        <v>19509.633054222253</v>
      </c>
    </row>
    <row r="55" spans="1:39" x14ac:dyDescent="0.2">
      <c r="A55" s="59">
        <v>334200</v>
      </c>
      <c r="B55" s="59" t="s">
        <v>1352</v>
      </c>
      <c r="C55" s="59" t="str">
        <f t="shared" si="0"/>
        <v>334200</v>
      </c>
      <c r="D55" s="132">
        <v>35827221.340000026</v>
      </c>
      <c r="E55" s="132">
        <v>8956.8053350000064</v>
      </c>
      <c r="F55" s="132">
        <v>8956.7737440277851</v>
      </c>
      <c r="G55" s="132">
        <v>8987.0994250343101</v>
      </c>
      <c r="H55" s="132">
        <v>9021.0019667464367</v>
      </c>
      <c r="I55" s="132">
        <v>9064.9179529264657</v>
      </c>
      <c r="J55" s="132">
        <v>9110.9766456715279</v>
      </c>
      <c r="K55" s="132">
        <v>9156.478862010661</v>
      </c>
      <c r="L55" s="132">
        <v>9197.9936591810456</v>
      </c>
      <c r="M55" s="132">
        <v>9228.6428550966793</v>
      </c>
      <c r="N55" s="132">
        <v>9258.3725269370498</v>
      </c>
      <c r="O55" s="132">
        <v>9288.5798755971373</v>
      </c>
      <c r="P55" s="132">
        <v>9308.340619743778</v>
      </c>
      <c r="Q55" s="132">
        <v>9324.6144263113674</v>
      </c>
      <c r="R55" s="132">
        <v>9339.7398943796452</v>
      </c>
      <c r="S55" s="132">
        <v>9360.9039276673611</v>
      </c>
      <c r="T55" s="132">
        <v>9407.2620833248275</v>
      </c>
      <c r="U55" s="132">
        <v>9455.9219090945389</v>
      </c>
      <c r="V55" s="132">
        <v>9505.190277145377</v>
      </c>
      <c r="W55" s="132">
        <v>9548.9098037283093</v>
      </c>
      <c r="X55" s="132">
        <v>9590.7152785699654</v>
      </c>
      <c r="Y55" s="132">
        <v>9631.2449044654659</v>
      </c>
      <c r="Z55" s="132">
        <v>9669.1279166751519</v>
      </c>
      <c r="AA55" s="132">
        <v>10008.736897280671</v>
      </c>
      <c r="AB55" s="132">
        <v>10020.834839629635</v>
      </c>
      <c r="AC55" s="132">
        <v>10040.321409271537</v>
      </c>
      <c r="AD55" s="132">
        <v>10062.840011412047</v>
      </c>
      <c r="AE55" s="132">
        <v>10106.628519714261</v>
      </c>
      <c r="AF55" s="132">
        <v>10165.290801193794</v>
      </c>
      <c r="AG55" s="132">
        <v>10232.782623340383</v>
      </c>
      <c r="AH55" s="132">
        <v>10307.283894047185</v>
      </c>
      <c r="AI55" s="132">
        <v>10383.380449215088</v>
      </c>
      <c r="AJ55" s="132">
        <v>10453.081829029828</v>
      </c>
      <c r="AK55" s="132">
        <v>10515.712742180403</v>
      </c>
      <c r="AL55" s="132">
        <v>10571.14260383757</v>
      </c>
      <c r="AM55" s="132">
        <v>133988.57904999037</v>
      </c>
    </row>
    <row r="56" spans="1:39" x14ac:dyDescent="0.2">
      <c r="A56" s="59">
        <v>334300</v>
      </c>
      <c r="B56" s="59" t="s">
        <v>1355</v>
      </c>
      <c r="C56" s="59" t="str">
        <f t="shared" si="0"/>
        <v>334300</v>
      </c>
      <c r="D56" s="132">
        <v>4711592.6500000004</v>
      </c>
      <c r="E56" s="132">
        <v>1413.4777950000002</v>
      </c>
      <c r="F56" s="132">
        <v>1410.1048685000003</v>
      </c>
      <c r="G56" s="132">
        <v>1406.7319420000006</v>
      </c>
      <c r="H56" s="132">
        <v>1403.3590155000006</v>
      </c>
      <c r="I56" s="132">
        <v>1399.9860890000007</v>
      </c>
      <c r="J56" s="132">
        <v>1396.613162500001</v>
      </c>
      <c r="K56" s="132">
        <v>1393.240236000001</v>
      </c>
      <c r="L56" s="132">
        <v>1389.8673095000011</v>
      </c>
      <c r="M56" s="132">
        <v>1386.4943830000013</v>
      </c>
      <c r="N56" s="132">
        <v>1383.1214565000014</v>
      </c>
      <c r="O56" s="132">
        <v>1386.1362546759274</v>
      </c>
      <c r="P56" s="132">
        <v>1382.7477127754646</v>
      </c>
      <c r="Q56" s="132">
        <v>1379.3591708750018</v>
      </c>
      <c r="R56" s="132">
        <v>1375.9706289745388</v>
      </c>
      <c r="S56" s="132">
        <v>1372.5820870740761</v>
      </c>
      <c r="T56" s="132">
        <v>1369.1935451736133</v>
      </c>
      <c r="U56" s="132">
        <v>1365.8050032731503</v>
      </c>
      <c r="V56" s="132">
        <v>1362.4164613726875</v>
      </c>
      <c r="W56" s="132">
        <v>1359.0279194722248</v>
      </c>
      <c r="X56" s="132">
        <v>1355.6393775717618</v>
      </c>
      <c r="Y56" s="132">
        <v>1352.250835671299</v>
      </c>
      <c r="Z56" s="132">
        <v>1348.8622937708362</v>
      </c>
      <c r="AA56" s="132">
        <v>1374.4684876666697</v>
      </c>
      <c r="AB56" s="132">
        <v>1372.6953373333365</v>
      </c>
      <c r="AC56" s="132">
        <v>1370.9221870000033</v>
      </c>
      <c r="AD56" s="132">
        <v>1369.1490366666701</v>
      </c>
      <c r="AE56" s="132">
        <v>1367.3758863333369</v>
      </c>
      <c r="AF56" s="132">
        <v>1365.6027360000037</v>
      </c>
      <c r="AG56" s="132">
        <v>1363.8295856666705</v>
      </c>
      <c r="AH56" s="132">
        <v>1362.0564353333373</v>
      </c>
      <c r="AI56" s="132">
        <v>1360.2832850000043</v>
      </c>
      <c r="AJ56" s="132">
        <v>1358.5101346666711</v>
      </c>
      <c r="AK56" s="132">
        <v>1356.7369843333379</v>
      </c>
      <c r="AL56" s="132">
        <v>1354.9638340000047</v>
      </c>
      <c r="AM56" s="132">
        <v>15982.954556000055</v>
      </c>
    </row>
    <row r="57" spans="1:39" x14ac:dyDescent="0.2">
      <c r="A57" s="59">
        <v>335000</v>
      </c>
      <c r="B57" s="59" t="s">
        <v>1357</v>
      </c>
      <c r="C57" s="59" t="str">
        <f t="shared" si="0"/>
        <v>335000</v>
      </c>
      <c r="D57" s="132">
        <v>39679625.490000062</v>
      </c>
      <c r="E57" s="132">
        <v>22485.121111000037</v>
      </c>
      <c r="F57" s="132">
        <v>22813.550145370406</v>
      </c>
      <c r="G57" s="132">
        <v>22898.515032809468</v>
      </c>
      <c r="H57" s="132">
        <v>23054.084432741631</v>
      </c>
      <c r="I57" s="132">
        <v>23221.379245869841</v>
      </c>
      <c r="J57" s="132">
        <v>23431.322275025021</v>
      </c>
      <c r="K57" s="132">
        <v>23700.207930203116</v>
      </c>
      <c r="L57" s="132">
        <v>23958.320977687315</v>
      </c>
      <c r="M57" s="132">
        <v>24190.819707212773</v>
      </c>
      <c r="N57" s="132">
        <v>24422.80427690029</v>
      </c>
      <c r="O57" s="132">
        <v>24698.441502400205</v>
      </c>
      <c r="P57" s="132">
        <v>24861.325598468818</v>
      </c>
      <c r="Q57" s="132">
        <v>24912.92548586987</v>
      </c>
      <c r="R57" s="132">
        <v>24962.864167483338</v>
      </c>
      <c r="S57" s="132">
        <v>25030.811636817543</v>
      </c>
      <c r="T57" s="132">
        <v>25205.945894658653</v>
      </c>
      <c r="U57" s="132">
        <v>25383.464544003018</v>
      </c>
      <c r="V57" s="132">
        <v>25599.642954337593</v>
      </c>
      <c r="W57" s="132">
        <v>25863.124057119305</v>
      </c>
      <c r="X57" s="132">
        <v>26121.813026060809</v>
      </c>
      <c r="Y57" s="132">
        <v>26375.89755722199</v>
      </c>
      <c r="Z57" s="132">
        <v>26630.472322180391</v>
      </c>
      <c r="AA57" s="132">
        <v>27432.734658426769</v>
      </c>
      <c r="AB57" s="132">
        <v>27574.53920083557</v>
      </c>
      <c r="AC57" s="132">
        <v>27625.223591241444</v>
      </c>
      <c r="AD57" s="132">
        <v>27683.722525421683</v>
      </c>
      <c r="AE57" s="132">
        <v>27793.052448835551</v>
      </c>
      <c r="AF57" s="132">
        <v>27991.003707871903</v>
      </c>
      <c r="AG57" s="132">
        <v>28207.526748489352</v>
      </c>
      <c r="AH57" s="132">
        <v>28476.90456341199</v>
      </c>
      <c r="AI57" s="132">
        <v>28806.906773576025</v>
      </c>
      <c r="AJ57" s="132">
        <v>29125.043250882911</v>
      </c>
      <c r="AK57" s="132">
        <v>29418.755835929362</v>
      </c>
      <c r="AL57" s="132">
        <v>29702.920797938456</v>
      </c>
      <c r="AM57" s="132">
        <v>386320.4815470326</v>
      </c>
    </row>
    <row r="58" spans="1:39" x14ac:dyDescent="0.2">
      <c r="A58" s="59">
        <v>339100</v>
      </c>
      <c r="B58" s="59" t="s">
        <v>1361</v>
      </c>
      <c r="C58" s="59" t="str">
        <f t="shared" si="0"/>
        <v>339100</v>
      </c>
      <c r="D58" s="132">
        <v>0</v>
      </c>
      <c r="E58" s="132">
        <v>0</v>
      </c>
      <c r="F58" s="132">
        <v>0</v>
      </c>
      <c r="G58" s="132">
        <v>0</v>
      </c>
      <c r="H58" s="132">
        <v>0</v>
      </c>
      <c r="I58" s="132">
        <v>0</v>
      </c>
      <c r="J58" s="132">
        <v>0</v>
      </c>
      <c r="K58" s="132">
        <v>0</v>
      </c>
      <c r="L58" s="132">
        <v>0</v>
      </c>
      <c r="M58" s="132">
        <v>0</v>
      </c>
      <c r="N58" s="132">
        <v>0</v>
      </c>
      <c r="O58" s="132">
        <v>0</v>
      </c>
      <c r="P58" s="132">
        <v>0</v>
      </c>
      <c r="Q58" s="132">
        <v>0</v>
      </c>
      <c r="R58" s="132">
        <v>0</v>
      </c>
      <c r="S58" s="132">
        <v>0</v>
      </c>
      <c r="T58" s="132">
        <v>0</v>
      </c>
      <c r="U58" s="132">
        <v>0</v>
      </c>
      <c r="V58" s="132">
        <v>0</v>
      </c>
      <c r="W58" s="132">
        <v>0</v>
      </c>
      <c r="X58" s="132">
        <v>0</v>
      </c>
      <c r="Y58" s="132">
        <v>0</v>
      </c>
      <c r="Z58" s="132">
        <v>0</v>
      </c>
      <c r="AA58" s="132">
        <v>0</v>
      </c>
      <c r="AB58" s="132">
        <v>0</v>
      </c>
      <c r="AC58" s="132">
        <v>0</v>
      </c>
      <c r="AD58" s="132">
        <v>0</v>
      </c>
      <c r="AE58" s="132">
        <v>0</v>
      </c>
      <c r="AF58" s="132">
        <v>0</v>
      </c>
      <c r="AG58" s="132">
        <v>0</v>
      </c>
      <c r="AH58" s="132">
        <v>0</v>
      </c>
      <c r="AI58" s="132">
        <v>0</v>
      </c>
      <c r="AJ58" s="132">
        <v>0</v>
      </c>
      <c r="AK58" s="132">
        <v>0</v>
      </c>
      <c r="AL58" s="132">
        <v>0</v>
      </c>
      <c r="AM58" s="132">
        <v>0</v>
      </c>
    </row>
    <row r="59" spans="1:39" x14ac:dyDescent="0.2">
      <c r="A59" s="59">
        <v>339600</v>
      </c>
      <c r="B59" s="59" t="s">
        <v>1367</v>
      </c>
      <c r="C59" s="59" t="str">
        <f t="shared" si="0"/>
        <v>339600</v>
      </c>
      <c r="D59" s="132">
        <v>1118400.9199999997</v>
      </c>
      <c r="E59" s="132">
        <v>0</v>
      </c>
      <c r="F59" s="132">
        <v>0</v>
      </c>
      <c r="G59" s="132">
        <v>0</v>
      </c>
      <c r="H59" s="132">
        <v>0</v>
      </c>
      <c r="I59" s="132">
        <v>0</v>
      </c>
      <c r="J59" s="132">
        <v>0</v>
      </c>
      <c r="K59" s="132">
        <v>0</v>
      </c>
      <c r="L59" s="132">
        <v>0</v>
      </c>
      <c r="M59" s="132">
        <v>0</v>
      </c>
      <c r="N59" s="132">
        <v>0</v>
      </c>
      <c r="O59" s="132">
        <v>0</v>
      </c>
      <c r="P59" s="132">
        <v>0</v>
      </c>
      <c r="Q59" s="132">
        <v>0</v>
      </c>
      <c r="R59" s="132">
        <v>0</v>
      </c>
      <c r="S59" s="132">
        <v>0</v>
      </c>
      <c r="T59" s="132">
        <v>0</v>
      </c>
      <c r="U59" s="132">
        <v>0</v>
      </c>
      <c r="V59" s="132">
        <v>0</v>
      </c>
      <c r="W59" s="132">
        <v>0</v>
      </c>
      <c r="X59" s="132">
        <v>0</v>
      </c>
      <c r="Y59" s="132">
        <v>0</v>
      </c>
      <c r="Z59" s="132">
        <v>0</v>
      </c>
      <c r="AA59" s="132">
        <v>0</v>
      </c>
      <c r="AB59" s="132">
        <v>0</v>
      </c>
      <c r="AC59" s="132">
        <v>0</v>
      </c>
      <c r="AD59" s="132">
        <v>0</v>
      </c>
      <c r="AE59" s="132">
        <v>0</v>
      </c>
      <c r="AF59" s="132">
        <v>0</v>
      </c>
      <c r="AG59" s="132">
        <v>0</v>
      </c>
      <c r="AH59" s="132">
        <v>0</v>
      </c>
      <c r="AI59" s="132">
        <v>0</v>
      </c>
      <c r="AJ59" s="132">
        <v>0</v>
      </c>
      <c r="AK59" s="132">
        <v>0</v>
      </c>
      <c r="AL59" s="132">
        <v>0</v>
      </c>
      <c r="AM59" s="132">
        <v>0</v>
      </c>
    </row>
    <row r="60" spans="1:39" x14ac:dyDescent="0.2">
      <c r="A60" s="59">
        <v>340100</v>
      </c>
      <c r="B60" s="59" t="s">
        <v>1369</v>
      </c>
      <c r="C60" s="59" t="str">
        <f t="shared" si="0"/>
        <v>340100</v>
      </c>
      <c r="D60" s="132">
        <v>1931529.3699991989</v>
      </c>
      <c r="E60" s="132">
        <v>0</v>
      </c>
      <c r="F60" s="132">
        <v>0</v>
      </c>
      <c r="G60" s="132">
        <v>0</v>
      </c>
      <c r="H60" s="132">
        <v>0</v>
      </c>
      <c r="I60" s="132">
        <v>0</v>
      </c>
      <c r="J60" s="132">
        <v>0</v>
      </c>
      <c r="K60" s="132">
        <v>0</v>
      </c>
      <c r="L60" s="132">
        <v>0</v>
      </c>
      <c r="M60" s="132">
        <v>0</v>
      </c>
      <c r="N60" s="132">
        <v>0</v>
      </c>
      <c r="O60" s="132">
        <v>0</v>
      </c>
      <c r="P60" s="132">
        <v>0</v>
      </c>
      <c r="Q60" s="132">
        <v>0</v>
      </c>
      <c r="R60" s="132">
        <v>0</v>
      </c>
      <c r="S60" s="132">
        <v>0</v>
      </c>
      <c r="T60" s="132">
        <v>0</v>
      </c>
      <c r="U60" s="132">
        <v>0</v>
      </c>
      <c r="V60" s="132">
        <v>0</v>
      </c>
      <c r="W60" s="132">
        <v>0</v>
      </c>
      <c r="X60" s="132">
        <v>0</v>
      </c>
      <c r="Y60" s="132">
        <v>0</v>
      </c>
      <c r="Z60" s="132">
        <v>0</v>
      </c>
      <c r="AA60" s="132">
        <v>0</v>
      </c>
      <c r="AB60" s="132">
        <v>0</v>
      </c>
      <c r="AC60" s="132">
        <v>0</v>
      </c>
      <c r="AD60" s="132">
        <v>0</v>
      </c>
      <c r="AE60" s="132">
        <v>0</v>
      </c>
      <c r="AF60" s="132">
        <v>0</v>
      </c>
      <c r="AG60" s="132">
        <v>0</v>
      </c>
      <c r="AH60" s="132">
        <v>0</v>
      </c>
      <c r="AI60" s="132">
        <v>0</v>
      </c>
      <c r="AJ60" s="132">
        <v>0</v>
      </c>
      <c r="AK60" s="132">
        <v>0</v>
      </c>
      <c r="AL60" s="132">
        <v>0</v>
      </c>
      <c r="AM60" s="132">
        <v>0</v>
      </c>
    </row>
    <row r="61" spans="1:39" x14ac:dyDescent="0.2">
      <c r="A61" s="59">
        <v>340200</v>
      </c>
      <c r="B61" s="59" t="s">
        <v>1373</v>
      </c>
      <c r="C61" s="59" t="str">
        <f t="shared" si="0"/>
        <v>340200</v>
      </c>
      <c r="D61" s="132">
        <v>62020.600000000006</v>
      </c>
      <c r="E61" s="132">
        <v>0</v>
      </c>
      <c r="F61" s="132">
        <v>0</v>
      </c>
      <c r="G61" s="132">
        <v>0</v>
      </c>
      <c r="H61" s="132">
        <v>0</v>
      </c>
      <c r="I61" s="132">
        <v>0</v>
      </c>
      <c r="J61" s="132">
        <v>0</v>
      </c>
      <c r="K61" s="132">
        <v>0</v>
      </c>
      <c r="L61" s="132">
        <v>0</v>
      </c>
      <c r="M61" s="132">
        <v>0</v>
      </c>
      <c r="N61" s="132">
        <v>0</v>
      </c>
      <c r="O61" s="132">
        <v>0</v>
      </c>
      <c r="P61" s="132">
        <v>0</v>
      </c>
      <c r="Q61" s="132">
        <v>0</v>
      </c>
      <c r="R61" s="132">
        <v>0</v>
      </c>
      <c r="S61" s="132">
        <v>0</v>
      </c>
      <c r="T61" s="132">
        <v>0</v>
      </c>
      <c r="U61" s="132">
        <v>0</v>
      </c>
      <c r="V61" s="132">
        <v>0</v>
      </c>
      <c r="W61" s="132">
        <v>0</v>
      </c>
      <c r="X61" s="132">
        <v>0</v>
      </c>
      <c r="Y61" s="132">
        <v>0</v>
      </c>
      <c r="Z61" s="132">
        <v>0</v>
      </c>
      <c r="AA61" s="132">
        <v>0</v>
      </c>
      <c r="AB61" s="132">
        <v>0</v>
      </c>
      <c r="AC61" s="132">
        <v>0</v>
      </c>
      <c r="AD61" s="132">
        <v>0</v>
      </c>
      <c r="AE61" s="132">
        <v>0</v>
      </c>
      <c r="AF61" s="132">
        <v>0</v>
      </c>
      <c r="AG61" s="132">
        <v>0</v>
      </c>
      <c r="AH61" s="132">
        <v>0</v>
      </c>
      <c r="AI61" s="132">
        <v>0</v>
      </c>
      <c r="AJ61" s="132">
        <v>0</v>
      </c>
      <c r="AK61" s="132">
        <v>0</v>
      </c>
      <c r="AL61" s="132">
        <v>0</v>
      </c>
      <c r="AM61" s="132">
        <v>0</v>
      </c>
    </row>
    <row r="62" spans="1:39" x14ac:dyDescent="0.2">
      <c r="A62" s="59">
        <v>340210</v>
      </c>
      <c r="B62" s="59" t="s">
        <v>1375</v>
      </c>
      <c r="C62" s="59" t="str">
        <f t="shared" si="0"/>
        <v>340210</v>
      </c>
      <c r="D62" s="132">
        <v>0</v>
      </c>
      <c r="E62" s="132">
        <v>0</v>
      </c>
      <c r="F62" s="132">
        <v>0</v>
      </c>
      <c r="G62" s="132">
        <v>0</v>
      </c>
      <c r="H62" s="132">
        <v>0</v>
      </c>
      <c r="I62" s="132">
        <v>0</v>
      </c>
      <c r="J62" s="132">
        <v>0</v>
      </c>
      <c r="K62" s="132">
        <v>0</v>
      </c>
      <c r="L62" s="132">
        <v>0</v>
      </c>
      <c r="M62" s="132">
        <v>0</v>
      </c>
      <c r="N62" s="132">
        <v>0</v>
      </c>
      <c r="O62" s="132">
        <v>0</v>
      </c>
      <c r="P62" s="132">
        <v>0</v>
      </c>
      <c r="Q62" s="132">
        <v>0</v>
      </c>
      <c r="R62" s="132">
        <v>0</v>
      </c>
      <c r="S62" s="132">
        <v>0</v>
      </c>
      <c r="T62" s="132">
        <v>0</v>
      </c>
      <c r="U62" s="132">
        <v>0</v>
      </c>
      <c r="V62" s="132">
        <v>0</v>
      </c>
      <c r="W62" s="132">
        <v>0</v>
      </c>
      <c r="X62" s="132">
        <v>0</v>
      </c>
      <c r="Y62" s="132">
        <v>0</v>
      </c>
      <c r="Z62" s="132">
        <v>0</v>
      </c>
      <c r="AA62" s="132">
        <v>0</v>
      </c>
      <c r="AB62" s="132">
        <v>0</v>
      </c>
      <c r="AC62" s="132">
        <v>0</v>
      </c>
      <c r="AD62" s="132">
        <v>0</v>
      </c>
      <c r="AE62" s="132">
        <v>0</v>
      </c>
      <c r="AF62" s="132">
        <v>0</v>
      </c>
      <c r="AG62" s="132">
        <v>0</v>
      </c>
      <c r="AH62" s="132">
        <v>0</v>
      </c>
      <c r="AI62" s="132">
        <v>0</v>
      </c>
      <c r="AJ62" s="132">
        <v>0</v>
      </c>
      <c r="AK62" s="132">
        <v>0</v>
      </c>
      <c r="AL62" s="132">
        <v>0</v>
      </c>
      <c r="AM62" s="132">
        <v>0</v>
      </c>
    </row>
    <row r="63" spans="1:39" x14ac:dyDescent="0.2">
      <c r="A63" s="59">
        <v>340220</v>
      </c>
      <c r="B63" s="59" t="s">
        <v>1376</v>
      </c>
      <c r="C63" s="59" t="str">
        <f t="shared" si="0"/>
        <v>340220</v>
      </c>
      <c r="D63" s="132">
        <v>511020.27</v>
      </c>
      <c r="E63" s="132">
        <v>0</v>
      </c>
      <c r="F63" s="132">
        <v>0</v>
      </c>
      <c r="G63" s="132">
        <v>0</v>
      </c>
      <c r="H63" s="132">
        <v>0</v>
      </c>
      <c r="I63" s="132">
        <v>0</v>
      </c>
      <c r="J63" s="132">
        <v>0</v>
      </c>
      <c r="K63" s="132">
        <v>0</v>
      </c>
      <c r="L63" s="132">
        <v>0</v>
      </c>
      <c r="M63" s="132">
        <v>0</v>
      </c>
      <c r="N63" s="132">
        <v>0</v>
      </c>
      <c r="O63" s="132">
        <v>0</v>
      </c>
      <c r="P63" s="132">
        <v>0</v>
      </c>
      <c r="Q63" s="132">
        <v>0</v>
      </c>
      <c r="R63" s="132">
        <v>0</v>
      </c>
      <c r="S63" s="132">
        <v>0</v>
      </c>
      <c r="T63" s="132">
        <v>0</v>
      </c>
      <c r="U63" s="132">
        <v>0</v>
      </c>
      <c r="V63" s="132">
        <v>0</v>
      </c>
      <c r="W63" s="132">
        <v>0</v>
      </c>
      <c r="X63" s="132">
        <v>0</v>
      </c>
      <c r="Y63" s="132">
        <v>0</v>
      </c>
      <c r="Z63" s="132">
        <v>0</v>
      </c>
      <c r="AA63" s="132">
        <v>0</v>
      </c>
      <c r="AB63" s="132">
        <v>0</v>
      </c>
      <c r="AC63" s="132">
        <v>0</v>
      </c>
      <c r="AD63" s="132">
        <v>0</v>
      </c>
      <c r="AE63" s="132">
        <v>0</v>
      </c>
      <c r="AF63" s="132">
        <v>0</v>
      </c>
      <c r="AG63" s="132">
        <v>0</v>
      </c>
      <c r="AH63" s="132">
        <v>0</v>
      </c>
      <c r="AI63" s="132">
        <v>0</v>
      </c>
      <c r="AJ63" s="132">
        <v>0</v>
      </c>
      <c r="AK63" s="132">
        <v>0</v>
      </c>
      <c r="AL63" s="132">
        <v>0</v>
      </c>
      <c r="AM63" s="132">
        <v>0</v>
      </c>
    </row>
    <row r="64" spans="1:39" x14ac:dyDescent="0.2">
      <c r="A64" s="59">
        <v>340230</v>
      </c>
      <c r="B64" s="59" t="s">
        <v>1378</v>
      </c>
      <c r="C64" s="59" t="str">
        <f t="shared" si="0"/>
        <v>340230</v>
      </c>
      <c r="D64" s="132">
        <v>1627406.3199999998</v>
      </c>
      <c r="E64" s="132">
        <v>0</v>
      </c>
      <c r="F64" s="132">
        <v>0</v>
      </c>
      <c r="G64" s="132">
        <v>0</v>
      </c>
      <c r="H64" s="132">
        <v>0</v>
      </c>
      <c r="I64" s="132">
        <v>0</v>
      </c>
      <c r="J64" s="132">
        <v>0</v>
      </c>
      <c r="K64" s="132">
        <v>0</v>
      </c>
      <c r="L64" s="132">
        <v>0</v>
      </c>
      <c r="M64" s="132">
        <v>0</v>
      </c>
      <c r="N64" s="132">
        <v>0</v>
      </c>
      <c r="O64" s="132">
        <v>0</v>
      </c>
      <c r="P64" s="132">
        <v>0</v>
      </c>
      <c r="Q64" s="132">
        <v>0</v>
      </c>
      <c r="R64" s="132">
        <v>0</v>
      </c>
      <c r="S64" s="132">
        <v>0</v>
      </c>
      <c r="T64" s="132">
        <v>0</v>
      </c>
      <c r="U64" s="132">
        <v>0</v>
      </c>
      <c r="V64" s="132">
        <v>0</v>
      </c>
      <c r="W64" s="132">
        <v>0</v>
      </c>
      <c r="X64" s="132">
        <v>0</v>
      </c>
      <c r="Y64" s="132">
        <v>0</v>
      </c>
      <c r="Z64" s="132">
        <v>0</v>
      </c>
      <c r="AA64" s="132">
        <v>0</v>
      </c>
      <c r="AB64" s="132">
        <v>0</v>
      </c>
      <c r="AC64" s="132">
        <v>0</v>
      </c>
      <c r="AD64" s="132">
        <v>0</v>
      </c>
      <c r="AE64" s="132">
        <v>0</v>
      </c>
      <c r="AF64" s="132">
        <v>0</v>
      </c>
      <c r="AG64" s="132">
        <v>0</v>
      </c>
      <c r="AH64" s="132">
        <v>0</v>
      </c>
      <c r="AI64" s="132">
        <v>0</v>
      </c>
      <c r="AJ64" s="132">
        <v>0</v>
      </c>
      <c r="AK64" s="132">
        <v>0</v>
      </c>
      <c r="AL64" s="132">
        <v>0</v>
      </c>
      <c r="AM64" s="132">
        <v>0</v>
      </c>
    </row>
    <row r="65" spans="1:39" x14ac:dyDescent="0.2">
      <c r="A65" s="59">
        <v>340240</v>
      </c>
      <c r="B65" s="59" t="s">
        <v>1380</v>
      </c>
      <c r="C65" s="59" t="str">
        <f t="shared" si="0"/>
        <v>340240</v>
      </c>
      <c r="D65" s="132">
        <v>0</v>
      </c>
      <c r="E65" s="132">
        <v>0</v>
      </c>
      <c r="F65" s="132">
        <v>0</v>
      </c>
      <c r="G65" s="132">
        <v>0</v>
      </c>
      <c r="H65" s="132">
        <v>0</v>
      </c>
      <c r="I65" s="132">
        <v>0</v>
      </c>
      <c r="J65" s="132">
        <v>0</v>
      </c>
      <c r="K65" s="132">
        <v>0</v>
      </c>
      <c r="L65" s="132">
        <v>0</v>
      </c>
      <c r="M65" s="132">
        <v>0</v>
      </c>
      <c r="N65" s="132">
        <v>0</v>
      </c>
      <c r="O65" s="132">
        <v>0</v>
      </c>
      <c r="P65" s="132">
        <v>0</v>
      </c>
      <c r="Q65" s="132">
        <v>0</v>
      </c>
      <c r="R65" s="132">
        <v>0</v>
      </c>
      <c r="S65" s="132">
        <v>0</v>
      </c>
      <c r="T65" s="132">
        <v>0</v>
      </c>
      <c r="U65" s="132">
        <v>0</v>
      </c>
      <c r="V65" s="132">
        <v>0</v>
      </c>
      <c r="W65" s="132">
        <v>0</v>
      </c>
      <c r="X65" s="132">
        <v>0</v>
      </c>
      <c r="Y65" s="132">
        <v>0</v>
      </c>
      <c r="Z65" s="132">
        <v>0</v>
      </c>
      <c r="AA65" s="132">
        <v>0</v>
      </c>
      <c r="AB65" s="132">
        <v>0</v>
      </c>
      <c r="AC65" s="132">
        <v>0</v>
      </c>
      <c r="AD65" s="132">
        <v>0</v>
      </c>
      <c r="AE65" s="132">
        <v>0</v>
      </c>
      <c r="AF65" s="132">
        <v>0</v>
      </c>
      <c r="AG65" s="132">
        <v>0</v>
      </c>
      <c r="AH65" s="132">
        <v>0</v>
      </c>
      <c r="AI65" s="132">
        <v>0</v>
      </c>
      <c r="AJ65" s="132">
        <v>0</v>
      </c>
      <c r="AK65" s="132">
        <v>0</v>
      </c>
      <c r="AL65" s="132">
        <v>0</v>
      </c>
      <c r="AM65" s="132">
        <v>0</v>
      </c>
    </row>
    <row r="66" spans="1:39" x14ac:dyDescent="0.2">
      <c r="A66" s="59">
        <v>340300</v>
      </c>
      <c r="B66" s="59" t="s">
        <v>1382</v>
      </c>
      <c r="C66" s="59" t="str">
        <f t="shared" si="0"/>
        <v>340300</v>
      </c>
      <c r="D66" s="132">
        <v>13985127.310000008</v>
      </c>
      <c r="E66" s="132">
        <v>0</v>
      </c>
      <c r="F66" s="132">
        <v>0</v>
      </c>
      <c r="G66" s="132">
        <v>0</v>
      </c>
      <c r="H66" s="132">
        <v>0</v>
      </c>
      <c r="I66" s="132">
        <v>0</v>
      </c>
      <c r="J66" s="132">
        <v>0</v>
      </c>
      <c r="K66" s="132">
        <v>0</v>
      </c>
      <c r="L66" s="132">
        <v>0</v>
      </c>
      <c r="M66" s="132">
        <v>0</v>
      </c>
      <c r="N66" s="132">
        <v>0</v>
      </c>
      <c r="O66" s="132">
        <v>0</v>
      </c>
      <c r="P66" s="132">
        <v>0</v>
      </c>
      <c r="Q66" s="132">
        <v>0</v>
      </c>
      <c r="R66" s="132">
        <v>0</v>
      </c>
      <c r="S66" s="132">
        <v>0</v>
      </c>
      <c r="T66" s="132">
        <v>0</v>
      </c>
      <c r="U66" s="132">
        <v>0</v>
      </c>
      <c r="V66" s="132">
        <v>0</v>
      </c>
      <c r="W66" s="132">
        <v>0</v>
      </c>
      <c r="X66" s="132">
        <v>0</v>
      </c>
      <c r="Y66" s="132">
        <v>0</v>
      </c>
      <c r="Z66" s="132">
        <v>0</v>
      </c>
      <c r="AA66" s="132">
        <v>0</v>
      </c>
      <c r="AB66" s="132">
        <v>0</v>
      </c>
      <c r="AC66" s="132">
        <v>0</v>
      </c>
      <c r="AD66" s="132">
        <v>0</v>
      </c>
      <c r="AE66" s="132">
        <v>0</v>
      </c>
      <c r="AF66" s="132">
        <v>0</v>
      </c>
      <c r="AG66" s="132">
        <v>0</v>
      </c>
      <c r="AH66" s="132">
        <v>0</v>
      </c>
      <c r="AI66" s="132">
        <v>0</v>
      </c>
      <c r="AJ66" s="132">
        <v>0</v>
      </c>
      <c r="AK66" s="132">
        <v>0</v>
      </c>
      <c r="AL66" s="132">
        <v>0</v>
      </c>
      <c r="AM66" s="132">
        <v>0</v>
      </c>
    </row>
    <row r="67" spans="1:39" x14ac:dyDescent="0.2">
      <c r="A67" s="59">
        <v>340315</v>
      </c>
      <c r="B67" s="59" t="s">
        <v>1894</v>
      </c>
      <c r="C67" s="59" t="str">
        <f t="shared" si="0"/>
        <v>340315</v>
      </c>
      <c r="D67" s="132">
        <v>0</v>
      </c>
      <c r="E67" s="132">
        <v>0</v>
      </c>
      <c r="F67" s="132">
        <v>0</v>
      </c>
      <c r="G67" s="132">
        <v>0</v>
      </c>
      <c r="H67" s="132">
        <v>0</v>
      </c>
      <c r="I67" s="132">
        <v>0</v>
      </c>
      <c r="J67" s="132">
        <v>0</v>
      </c>
      <c r="K67" s="132">
        <v>0</v>
      </c>
      <c r="L67" s="132">
        <v>0</v>
      </c>
      <c r="M67" s="132">
        <v>0</v>
      </c>
      <c r="N67" s="132">
        <v>0</v>
      </c>
      <c r="O67" s="132">
        <v>0</v>
      </c>
      <c r="P67" s="132">
        <v>0</v>
      </c>
      <c r="Q67" s="132">
        <v>0</v>
      </c>
      <c r="R67" s="132">
        <v>0</v>
      </c>
      <c r="S67" s="132">
        <v>0</v>
      </c>
      <c r="T67" s="132">
        <v>0</v>
      </c>
      <c r="U67" s="132">
        <v>0</v>
      </c>
      <c r="V67" s="132">
        <v>0</v>
      </c>
      <c r="W67" s="132">
        <v>0</v>
      </c>
      <c r="X67" s="132">
        <v>0</v>
      </c>
      <c r="Y67" s="132">
        <v>0</v>
      </c>
      <c r="Z67" s="132">
        <v>0</v>
      </c>
      <c r="AA67" s="132">
        <v>0</v>
      </c>
      <c r="AB67" s="132">
        <v>0</v>
      </c>
      <c r="AC67" s="132">
        <v>0</v>
      </c>
      <c r="AD67" s="132">
        <v>0</v>
      </c>
      <c r="AE67" s="132">
        <v>0</v>
      </c>
      <c r="AF67" s="132">
        <v>0</v>
      </c>
      <c r="AG67" s="132">
        <v>0</v>
      </c>
      <c r="AH67" s="132">
        <v>0</v>
      </c>
      <c r="AI67" s="132">
        <v>0</v>
      </c>
      <c r="AJ67" s="132">
        <v>0</v>
      </c>
      <c r="AK67" s="132">
        <v>0</v>
      </c>
      <c r="AL67" s="132">
        <v>0</v>
      </c>
      <c r="AM67" s="132">
        <v>0</v>
      </c>
    </row>
    <row r="68" spans="1:39" x14ac:dyDescent="0.2">
      <c r="A68" s="59">
        <v>340320</v>
      </c>
      <c r="B68" s="59" t="s">
        <v>1386</v>
      </c>
      <c r="C68" s="59" t="str">
        <f t="shared" si="0"/>
        <v>340320</v>
      </c>
      <c r="D68" s="132">
        <v>0</v>
      </c>
      <c r="E68" s="132">
        <v>0</v>
      </c>
      <c r="F68" s="132">
        <v>0</v>
      </c>
      <c r="G68" s="132">
        <v>0</v>
      </c>
      <c r="H68" s="132">
        <v>0</v>
      </c>
      <c r="I68" s="132">
        <v>0</v>
      </c>
      <c r="J68" s="132">
        <v>0</v>
      </c>
      <c r="K68" s="132">
        <v>0</v>
      </c>
      <c r="L68" s="132">
        <v>0</v>
      </c>
      <c r="M68" s="132">
        <v>0</v>
      </c>
      <c r="N68" s="132">
        <v>0</v>
      </c>
      <c r="O68" s="132">
        <v>0</v>
      </c>
      <c r="P68" s="132">
        <v>0</v>
      </c>
      <c r="Q68" s="132">
        <v>0</v>
      </c>
      <c r="R68" s="132">
        <v>0</v>
      </c>
      <c r="S68" s="132">
        <v>0</v>
      </c>
      <c r="T68" s="132">
        <v>0</v>
      </c>
      <c r="U68" s="132">
        <v>0</v>
      </c>
      <c r="V68" s="132">
        <v>0</v>
      </c>
      <c r="W68" s="132">
        <v>0</v>
      </c>
      <c r="X68" s="132">
        <v>0</v>
      </c>
      <c r="Y68" s="132">
        <v>0</v>
      </c>
      <c r="Z68" s="132">
        <v>0</v>
      </c>
      <c r="AA68" s="132">
        <v>0</v>
      </c>
      <c r="AB68" s="132">
        <v>0</v>
      </c>
      <c r="AC68" s="132">
        <v>0</v>
      </c>
      <c r="AD68" s="132">
        <v>0</v>
      </c>
      <c r="AE68" s="132">
        <v>0</v>
      </c>
      <c r="AF68" s="132">
        <v>0</v>
      </c>
      <c r="AG68" s="132">
        <v>0</v>
      </c>
      <c r="AH68" s="132">
        <v>0</v>
      </c>
      <c r="AI68" s="132">
        <v>0</v>
      </c>
      <c r="AJ68" s="132">
        <v>0</v>
      </c>
      <c r="AK68" s="132">
        <v>0</v>
      </c>
      <c r="AL68" s="132">
        <v>0</v>
      </c>
      <c r="AM68" s="132">
        <v>0</v>
      </c>
    </row>
    <row r="69" spans="1:39" x14ac:dyDescent="0.2">
      <c r="A69" s="59">
        <v>340325</v>
      </c>
      <c r="B69" s="59" t="s">
        <v>1388</v>
      </c>
      <c r="C69" s="59" t="str">
        <f t="shared" si="0"/>
        <v>340325</v>
      </c>
      <c r="D69" s="132">
        <v>25565.21</v>
      </c>
      <c r="E69" s="132">
        <v>0</v>
      </c>
      <c r="F69" s="132">
        <v>0</v>
      </c>
      <c r="G69" s="132">
        <v>0</v>
      </c>
      <c r="H69" s="132">
        <v>0</v>
      </c>
      <c r="I69" s="132">
        <v>0</v>
      </c>
      <c r="J69" s="132">
        <v>0</v>
      </c>
      <c r="K69" s="132">
        <v>0</v>
      </c>
      <c r="L69" s="132">
        <v>0</v>
      </c>
      <c r="M69" s="132">
        <v>0</v>
      </c>
      <c r="N69" s="132">
        <v>0</v>
      </c>
      <c r="O69" s="132">
        <v>0</v>
      </c>
      <c r="P69" s="132">
        <v>0</v>
      </c>
      <c r="Q69" s="132">
        <v>0</v>
      </c>
      <c r="R69" s="132">
        <v>0</v>
      </c>
      <c r="S69" s="132">
        <v>0</v>
      </c>
      <c r="T69" s="132">
        <v>0</v>
      </c>
      <c r="U69" s="132">
        <v>0</v>
      </c>
      <c r="V69" s="132">
        <v>0</v>
      </c>
      <c r="W69" s="132">
        <v>0</v>
      </c>
      <c r="X69" s="132">
        <v>0</v>
      </c>
      <c r="Y69" s="132">
        <v>0</v>
      </c>
      <c r="Z69" s="132">
        <v>0</v>
      </c>
      <c r="AA69" s="132">
        <v>0</v>
      </c>
      <c r="AB69" s="132">
        <v>0</v>
      </c>
      <c r="AC69" s="132">
        <v>0</v>
      </c>
      <c r="AD69" s="132">
        <v>0</v>
      </c>
      <c r="AE69" s="132">
        <v>0</v>
      </c>
      <c r="AF69" s="132">
        <v>0</v>
      </c>
      <c r="AG69" s="132">
        <v>0</v>
      </c>
      <c r="AH69" s="132">
        <v>0</v>
      </c>
      <c r="AI69" s="132">
        <v>0</v>
      </c>
      <c r="AJ69" s="132">
        <v>0</v>
      </c>
      <c r="AK69" s="132">
        <v>0</v>
      </c>
      <c r="AL69" s="132">
        <v>0</v>
      </c>
      <c r="AM69" s="132">
        <v>0</v>
      </c>
    </row>
    <row r="70" spans="1:39" x14ac:dyDescent="0.2">
      <c r="A70" s="59">
        <v>340330</v>
      </c>
      <c r="B70" s="59" t="s">
        <v>1390</v>
      </c>
      <c r="C70" s="59" t="str">
        <f t="shared" si="0"/>
        <v>340330</v>
      </c>
      <c r="D70" s="132">
        <v>192916.40000000002</v>
      </c>
      <c r="E70" s="132">
        <v>0</v>
      </c>
      <c r="F70" s="132">
        <v>0</v>
      </c>
      <c r="G70" s="132">
        <v>0</v>
      </c>
      <c r="H70" s="132">
        <v>0</v>
      </c>
      <c r="I70" s="132">
        <v>0</v>
      </c>
      <c r="J70" s="132">
        <v>0</v>
      </c>
      <c r="K70" s="132">
        <v>0</v>
      </c>
      <c r="L70" s="132">
        <v>0</v>
      </c>
      <c r="M70" s="132">
        <v>0</v>
      </c>
      <c r="N70" s="132">
        <v>0</v>
      </c>
      <c r="O70" s="132">
        <v>0</v>
      </c>
      <c r="P70" s="132">
        <v>0</v>
      </c>
      <c r="Q70" s="132">
        <v>0</v>
      </c>
      <c r="R70" s="132">
        <v>0</v>
      </c>
      <c r="S70" s="132">
        <v>0</v>
      </c>
      <c r="T70" s="132">
        <v>0</v>
      </c>
      <c r="U70" s="132">
        <v>0</v>
      </c>
      <c r="V70" s="132">
        <v>0</v>
      </c>
      <c r="W70" s="132">
        <v>0</v>
      </c>
      <c r="X70" s="132">
        <v>0</v>
      </c>
      <c r="Y70" s="132">
        <v>0</v>
      </c>
      <c r="Z70" s="132">
        <v>0</v>
      </c>
      <c r="AA70" s="132">
        <v>0</v>
      </c>
      <c r="AB70" s="132">
        <v>0</v>
      </c>
      <c r="AC70" s="132">
        <v>0</v>
      </c>
      <c r="AD70" s="132">
        <v>0</v>
      </c>
      <c r="AE70" s="132">
        <v>0</v>
      </c>
      <c r="AF70" s="132">
        <v>0</v>
      </c>
      <c r="AG70" s="132">
        <v>0</v>
      </c>
      <c r="AH70" s="132">
        <v>0</v>
      </c>
      <c r="AI70" s="132">
        <v>0</v>
      </c>
      <c r="AJ70" s="132">
        <v>0</v>
      </c>
      <c r="AK70" s="132">
        <v>0</v>
      </c>
      <c r="AL70" s="132">
        <v>0</v>
      </c>
      <c r="AM70" s="132">
        <v>0</v>
      </c>
    </row>
    <row r="71" spans="1:39" x14ac:dyDescent="0.2">
      <c r="A71" s="59">
        <v>340500</v>
      </c>
      <c r="B71" s="59" t="s">
        <v>1392</v>
      </c>
      <c r="C71" s="59" t="str">
        <f t="shared" si="0"/>
        <v>340500</v>
      </c>
      <c r="D71" s="132">
        <v>54544.270000000004</v>
      </c>
      <c r="E71" s="132">
        <v>0</v>
      </c>
      <c r="F71" s="132">
        <v>0</v>
      </c>
      <c r="G71" s="132">
        <v>0</v>
      </c>
      <c r="H71" s="132">
        <v>0</v>
      </c>
      <c r="I71" s="132">
        <v>0</v>
      </c>
      <c r="J71" s="132">
        <v>0</v>
      </c>
      <c r="K71" s="132">
        <v>0</v>
      </c>
      <c r="L71" s="132">
        <v>0</v>
      </c>
      <c r="M71" s="132">
        <v>0</v>
      </c>
      <c r="N71" s="132">
        <v>0</v>
      </c>
      <c r="O71" s="132">
        <v>0</v>
      </c>
      <c r="P71" s="132">
        <v>0</v>
      </c>
      <c r="Q71" s="132">
        <v>0</v>
      </c>
      <c r="R71" s="132">
        <v>0</v>
      </c>
      <c r="S71" s="132">
        <v>0</v>
      </c>
      <c r="T71" s="132">
        <v>0</v>
      </c>
      <c r="U71" s="132">
        <v>0</v>
      </c>
      <c r="V71" s="132">
        <v>0</v>
      </c>
      <c r="W71" s="132">
        <v>0</v>
      </c>
      <c r="X71" s="132">
        <v>0</v>
      </c>
      <c r="Y71" s="132">
        <v>0</v>
      </c>
      <c r="Z71" s="132">
        <v>0</v>
      </c>
      <c r="AA71" s="132">
        <v>0</v>
      </c>
      <c r="AB71" s="132">
        <v>0</v>
      </c>
      <c r="AC71" s="132">
        <v>0</v>
      </c>
      <c r="AD71" s="132">
        <v>0</v>
      </c>
      <c r="AE71" s="132">
        <v>0</v>
      </c>
      <c r="AF71" s="132">
        <v>0</v>
      </c>
      <c r="AG71" s="132">
        <v>0</v>
      </c>
      <c r="AH71" s="132">
        <v>0</v>
      </c>
      <c r="AI71" s="132">
        <v>0</v>
      </c>
      <c r="AJ71" s="132">
        <v>0</v>
      </c>
      <c r="AK71" s="132">
        <v>0</v>
      </c>
      <c r="AL71" s="132">
        <v>0</v>
      </c>
      <c r="AM71" s="132">
        <v>0</v>
      </c>
    </row>
    <row r="72" spans="1:39" x14ac:dyDescent="0.2">
      <c r="A72" s="59">
        <v>341100</v>
      </c>
      <c r="B72" s="59" t="s">
        <v>1394</v>
      </c>
      <c r="C72" s="59" t="str">
        <f t="shared" si="0"/>
        <v>341100</v>
      </c>
      <c r="D72" s="132">
        <v>5871487.0499999989</v>
      </c>
      <c r="E72" s="132">
        <v>-11547.257864999996</v>
      </c>
      <c r="F72" s="132">
        <v>-11547.257864999996</v>
      </c>
      <c r="G72" s="132">
        <v>-11591.775743437496</v>
      </c>
      <c r="H72" s="132">
        <v>-11623.206136781246</v>
      </c>
      <c r="I72" s="132">
        <v>-11726.052650531246</v>
      </c>
      <c r="J72" s="132">
        <v>-11860.409921156246</v>
      </c>
      <c r="K72" s="132">
        <v>-11995.383312187496</v>
      </c>
      <c r="L72" s="132">
        <v>-12099.381703218747</v>
      </c>
      <c r="M72" s="132">
        <v>-12220.999730718746</v>
      </c>
      <c r="N72" s="132">
        <v>-12380.829002646728</v>
      </c>
      <c r="O72" s="132">
        <v>-12541.067067514439</v>
      </c>
      <c r="P72" s="132">
        <v>-12590.555574074902</v>
      </c>
      <c r="Q72" s="132">
        <v>-12590.555574074902</v>
      </c>
      <c r="R72" s="132">
        <v>-12590.555574074902</v>
      </c>
      <c r="S72" s="132">
        <v>-12724.109209387401</v>
      </c>
      <c r="T72" s="132">
        <v>-12791.689662356152</v>
      </c>
      <c r="U72" s="132">
        <v>-12859.671932981151</v>
      </c>
      <c r="V72" s="132">
        <v>-12927.252385949902</v>
      </c>
      <c r="W72" s="132">
        <v>-12994.832838918652</v>
      </c>
      <c r="X72" s="132">
        <v>-13062.413291887402</v>
      </c>
      <c r="Y72" s="132">
        <v>-13192.318774668653</v>
      </c>
      <c r="Z72" s="132">
        <v>-13322.599287262403</v>
      </c>
      <c r="AA72" s="132">
        <v>-13121.940030272322</v>
      </c>
      <c r="AB72" s="132">
        <v>-13139.971232487374</v>
      </c>
      <c r="AC72" s="132">
        <v>-13123.264307376263</v>
      </c>
      <c r="AD72" s="132">
        <v>-13106.557382265153</v>
      </c>
      <c r="AE72" s="132">
        <v>-13232.307668154041</v>
      </c>
      <c r="AF72" s="132">
        <v>-13292.138347386679</v>
      </c>
      <c r="AG72" s="132">
        <v>-13352.424419963067</v>
      </c>
      <c r="AH72" s="132">
        <v>-13412.308674883205</v>
      </c>
      <c r="AI72" s="132">
        <v>-13472.192929803345</v>
      </c>
      <c r="AJ72" s="132">
        <v>-13532.077184723483</v>
      </c>
      <c r="AK72" s="132">
        <v>-13654.286469456123</v>
      </c>
      <c r="AL72" s="132">
        <v>-13776.870784001259</v>
      </c>
      <c r="AM72" s="132">
        <v>-177250.72104282537</v>
      </c>
    </row>
    <row r="73" spans="1:39" x14ac:dyDescent="0.2">
      <c r="A73" s="59">
        <v>341200</v>
      </c>
      <c r="B73" s="59" t="s">
        <v>1398</v>
      </c>
      <c r="C73" s="59" t="str">
        <f t="shared" si="0"/>
        <v>341200</v>
      </c>
      <c r="D73" s="132">
        <v>5190379.9900000021</v>
      </c>
      <c r="E73" s="132">
        <v>-3027.7216608333347</v>
      </c>
      <c r="F73" s="132">
        <v>-3022.7662169444457</v>
      </c>
      <c r="G73" s="132">
        <v>-3032.4823902430567</v>
      </c>
      <c r="H73" s="132">
        <v>-3037.8853622395845</v>
      </c>
      <c r="I73" s="132">
        <v>-3066.8247204340287</v>
      </c>
      <c r="J73" s="132">
        <v>-3106.1489796701399</v>
      </c>
      <c r="K73" s="132">
        <v>-3145.6762917708343</v>
      </c>
      <c r="L73" s="132">
        <v>-3174.9952705381952</v>
      </c>
      <c r="M73" s="132">
        <v>-3210.1210974826395</v>
      </c>
      <c r="N73" s="132">
        <v>-3257.8400840784902</v>
      </c>
      <c r="O73" s="132">
        <v>-3300.1380073866071</v>
      </c>
      <c r="P73" s="132">
        <v>-3311.4732520595408</v>
      </c>
      <c r="Q73" s="132">
        <v>-3306.5261366477757</v>
      </c>
      <c r="R73" s="132">
        <v>-3301.5790212360112</v>
      </c>
      <c r="S73" s="132">
        <v>-3340.572782846305</v>
      </c>
      <c r="T73" s="132">
        <v>-3357.8605123793932</v>
      </c>
      <c r="U73" s="132">
        <v>-3375.2804451293932</v>
      </c>
      <c r="V73" s="132">
        <v>-3392.5681746624814</v>
      </c>
      <c r="W73" s="132">
        <v>-3409.8559041955691</v>
      </c>
      <c r="X73" s="132">
        <v>-3427.1436337286573</v>
      </c>
      <c r="Y73" s="132">
        <v>-3464.9371058720394</v>
      </c>
      <c r="Z73" s="132">
        <v>-3502.8539676845394</v>
      </c>
      <c r="AA73" s="132">
        <v>-3537.4280108710382</v>
      </c>
      <c r="AB73" s="132">
        <v>-3542.9497384412584</v>
      </c>
      <c r="AC73" s="132">
        <v>-3537.0229306403326</v>
      </c>
      <c r="AD73" s="132">
        <v>-3531.0961228394067</v>
      </c>
      <c r="AE73" s="132">
        <v>-3572.1184900384806</v>
      </c>
      <c r="AF73" s="132">
        <v>-3591.4159397896378</v>
      </c>
      <c r="AG73" s="132">
        <v>-3610.863472092879</v>
      </c>
      <c r="AH73" s="132">
        <v>-3630.1785786148698</v>
      </c>
      <c r="AI73" s="132">
        <v>-3649.4936851368611</v>
      </c>
      <c r="AJ73" s="132">
        <v>-3668.808791658852</v>
      </c>
      <c r="AK73" s="132">
        <v>-3708.6641622433426</v>
      </c>
      <c r="AL73" s="132">
        <v>-3748.6431302236665</v>
      </c>
      <c r="AM73" s="132">
        <v>-48849.242121304756</v>
      </c>
    </row>
    <row r="74" spans="1:39" x14ac:dyDescent="0.2">
      <c r="A74" s="59">
        <v>341300</v>
      </c>
      <c r="B74" s="59" t="s">
        <v>1400</v>
      </c>
      <c r="C74" s="59" t="str">
        <f t="shared" si="0"/>
        <v>341300</v>
      </c>
      <c r="D74" s="132">
        <v>925256.49</v>
      </c>
      <c r="E74" s="132">
        <v>-1426.4370887500002</v>
      </c>
      <c r="F74" s="132">
        <v>-1410.7733824189816</v>
      </c>
      <c r="G74" s="132">
        <v>-1395.109676087963</v>
      </c>
      <c r="H74" s="132">
        <v>-1379.4459697569444</v>
      </c>
      <c r="I74" s="132">
        <v>-1363.782263425926</v>
      </c>
      <c r="J74" s="132">
        <v>-1348.1185570949074</v>
      </c>
      <c r="K74" s="132">
        <v>-1332.4548507638888</v>
      </c>
      <c r="L74" s="132">
        <v>-1316.7911444328702</v>
      </c>
      <c r="M74" s="132">
        <v>-1301.1274381018516</v>
      </c>
      <c r="N74" s="132">
        <v>-1285.463731770833</v>
      </c>
      <c r="O74" s="132">
        <v>-1271.5159714201384</v>
      </c>
      <c r="P74" s="132">
        <v>-1255.8310979184021</v>
      </c>
      <c r="Q74" s="132">
        <v>-1240.146224416666</v>
      </c>
      <c r="R74" s="132">
        <v>-1224.4613509149299</v>
      </c>
      <c r="S74" s="132">
        <v>-1208.7764774131936</v>
      </c>
      <c r="T74" s="132">
        <v>-1193.0916039114575</v>
      </c>
      <c r="U74" s="132">
        <v>-1177.4067304097211</v>
      </c>
      <c r="V74" s="132">
        <v>-1161.7218569079851</v>
      </c>
      <c r="W74" s="132">
        <v>-1146.036983406249</v>
      </c>
      <c r="X74" s="132">
        <v>-1130.3521099045126</v>
      </c>
      <c r="Y74" s="132">
        <v>-1114.6672364027766</v>
      </c>
      <c r="Z74" s="132">
        <v>-1098.9823629010405</v>
      </c>
      <c r="AA74" s="132">
        <v>-1426.4370887500002</v>
      </c>
      <c r="AB74" s="132">
        <v>-1426.4370887500002</v>
      </c>
      <c r="AC74" s="132">
        <v>-1426.4370887500002</v>
      </c>
      <c r="AD74" s="132">
        <v>-1426.4370887500002</v>
      </c>
      <c r="AE74" s="132">
        <v>-1426.4370887500002</v>
      </c>
      <c r="AF74" s="132">
        <v>-1426.4370887500002</v>
      </c>
      <c r="AG74" s="132">
        <v>-1426.4370887500002</v>
      </c>
      <c r="AH74" s="132">
        <v>-1426.4370887500002</v>
      </c>
      <c r="AI74" s="132">
        <v>-1426.4370887500002</v>
      </c>
      <c r="AJ74" s="132">
        <v>-1426.4370887500002</v>
      </c>
      <c r="AK74" s="132">
        <v>-1426.4370887500002</v>
      </c>
      <c r="AL74" s="132">
        <v>-1426.4370887500002</v>
      </c>
      <c r="AM74" s="132">
        <v>-17117.245065000003</v>
      </c>
    </row>
    <row r="75" spans="1:39" x14ac:dyDescent="0.2">
      <c r="A75" s="59">
        <v>341400</v>
      </c>
      <c r="B75" s="59" t="s">
        <v>1402</v>
      </c>
      <c r="C75" s="59" t="str">
        <f t="shared" si="0"/>
        <v>341400</v>
      </c>
      <c r="D75" s="132">
        <v>1815086.0599999998</v>
      </c>
      <c r="E75" s="132">
        <v>0</v>
      </c>
      <c r="F75" s="132">
        <v>0</v>
      </c>
      <c r="G75" s="132">
        <v>0</v>
      </c>
      <c r="H75" s="132">
        <v>0</v>
      </c>
      <c r="I75" s="132">
        <v>0</v>
      </c>
      <c r="J75" s="132">
        <v>0</v>
      </c>
      <c r="K75" s="132">
        <v>0</v>
      </c>
      <c r="L75" s="132">
        <v>0</v>
      </c>
      <c r="M75" s="132">
        <v>0</v>
      </c>
      <c r="N75" s="132">
        <v>0</v>
      </c>
      <c r="O75" s="132">
        <v>0</v>
      </c>
      <c r="P75" s="132">
        <v>0</v>
      </c>
      <c r="Q75" s="132">
        <v>0</v>
      </c>
      <c r="R75" s="132">
        <v>0</v>
      </c>
      <c r="S75" s="132">
        <v>0</v>
      </c>
      <c r="T75" s="132">
        <v>0</v>
      </c>
      <c r="U75" s="132">
        <v>0</v>
      </c>
      <c r="V75" s="132">
        <v>0</v>
      </c>
      <c r="W75" s="132">
        <v>0</v>
      </c>
      <c r="X75" s="132">
        <v>0</v>
      </c>
      <c r="Y75" s="132">
        <v>0</v>
      </c>
      <c r="Z75" s="132">
        <v>0</v>
      </c>
      <c r="AA75" s="132">
        <v>0</v>
      </c>
      <c r="AB75" s="132">
        <v>0</v>
      </c>
      <c r="AC75" s="132">
        <v>0</v>
      </c>
      <c r="AD75" s="132">
        <v>0</v>
      </c>
      <c r="AE75" s="132">
        <v>0</v>
      </c>
      <c r="AF75" s="132">
        <v>0</v>
      </c>
      <c r="AG75" s="132">
        <v>0</v>
      </c>
      <c r="AH75" s="132">
        <v>0</v>
      </c>
      <c r="AI75" s="132">
        <v>0</v>
      </c>
      <c r="AJ75" s="132">
        <v>0</v>
      </c>
      <c r="AK75" s="132">
        <v>0</v>
      </c>
      <c r="AL75" s="132">
        <v>0</v>
      </c>
      <c r="AM75" s="132">
        <v>0</v>
      </c>
    </row>
    <row r="76" spans="1:39" x14ac:dyDescent="0.2">
      <c r="A76" s="59">
        <v>342000</v>
      </c>
      <c r="B76" s="59" t="s">
        <v>1404</v>
      </c>
      <c r="C76" s="59" t="str">
        <f t="shared" ref="C76:C84" si="1">LEFT(B76,6)</f>
        <v>342000</v>
      </c>
      <c r="D76" s="132">
        <v>339130.29000000004</v>
      </c>
      <c r="E76" s="132">
        <v>0</v>
      </c>
      <c r="F76" s="132">
        <v>0</v>
      </c>
      <c r="G76" s="132">
        <v>0</v>
      </c>
      <c r="H76" s="132">
        <v>0</v>
      </c>
      <c r="I76" s="132">
        <v>0</v>
      </c>
      <c r="J76" s="132">
        <v>0</v>
      </c>
      <c r="K76" s="132">
        <v>0</v>
      </c>
      <c r="L76" s="132">
        <v>0</v>
      </c>
      <c r="M76" s="132">
        <v>0</v>
      </c>
      <c r="N76" s="132">
        <v>0</v>
      </c>
      <c r="O76" s="132">
        <v>0</v>
      </c>
      <c r="P76" s="132">
        <v>0</v>
      </c>
      <c r="Q76" s="132">
        <v>0</v>
      </c>
      <c r="R76" s="132">
        <v>0</v>
      </c>
      <c r="S76" s="132">
        <v>0</v>
      </c>
      <c r="T76" s="132">
        <v>0</v>
      </c>
      <c r="U76" s="132">
        <v>0</v>
      </c>
      <c r="V76" s="132">
        <v>0</v>
      </c>
      <c r="W76" s="132">
        <v>0</v>
      </c>
      <c r="X76" s="132">
        <v>0</v>
      </c>
      <c r="Y76" s="132">
        <v>0</v>
      </c>
      <c r="Z76" s="132">
        <v>0</v>
      </c>
      <c r="AA76" s="132">
        <v>0</v>
      </c>
      <c r="AB76" s="132">
        <v>0</v>
      </c>
      <c r="AC76" s="132">
        <v>0</v>
      </c>
      <c r="AD76" s="132">
        <v>0</v>
      </c>
      <c r="AE76" s="132">
        <v>0</v>
      </c>
      <c r="AF76" s="132">
        <v>0</v>
      </c>
      <c r="AG76" s="132">
        <v>0</v>
      </c>
      <c r="AH76" s="132">
        <v>0</v>
      </c>
      <c r="AI76" s="132">
        <v>0</v>
      </c>
      <c r="AJ76" s="132">
        <v>0</v>
      </c>
      <c r="AK76" s="132">
        <v>0</v>
      </c>
      <c r="AL76" s="132">
        <v>0</v>
      </c>
      <c r="AM76" s="132">
        <v>0</v>
      </c>
    </row>
    <row r="77" spans="1:39" x14ac:dyDescent="0.2">
      <c r="A77" s="59">
        <v>343000</v>
      </c>
      <c r="B77" s="59" t="s">
        <v>1408</v>
      </c>
      <c r="C77" s="59" t="str">
        <f t="shared" si="1"/>
        <v>343000</v>
      </c>
      <c r="D77" s="132">
        <v>4236262.370000001</v>
      </c>
      <c r="E77" s="132">
        <v>0</v>
      </c>
      <c r="F77" s="132">
        <v>0</v>
      </c>
      <c r="G77" s="132">
        <v>0</v>
      </c>
      <c r="H77" s="132">
        <v>0</v>
      </c>
      <c r="I77" s="132">
        <v>0</v>
      </c>
      <c r="J77" s="132">
        <v>0</v>
      </c>
      <c r="K77" s="132">
        <v>0</v>
      </c>
      <c r="L77" s="132">
        <v>0</v>
      </c>
      <c r="M77" s="132">
        <v>0</v>
      </c>
      <c r="N77" s="132">
        <v>0</v>
      </c>
      <c r="O77" s="132">
        <v>0</v>
      </c>
      <c r="P77" s="132">
        <v>0</v>
      </c>
      <c r="Q77" s="132">
        <v>0</v>
      </c>
      <c r="R77" s="132">
        <v>0</v>
      </c>
      <c r="S77" s="132">
        <v>0</v>
      </c>
      <c r="T77" s="132">
        <v>0</v>
      </c>
      <c r="U77" s="132">
        <v>0</v>
      </c>
      <c r="V77" s="132">
        <v>0</v>
      </c>
      <c r="W77" s="132">
        <v>0</v>
      </c>
      <c r="X77" s="132">
        <v>0</v>
      </c>
      <c r="Y77" s="132">
        <v>0</v>
      </c>
      <c r="Z77" s="132">
        <v>0</v>
      </c>
      <c r="AA77" s="132">
        <v>0</v>
      </c>
      <c r="AB77" s="132">
        <v>0</v>
      </c>
      <c r="AC77" s="132">
        <v>0</v>
      </c>
      <c r="AD77" s="132">
        <v>0</v>
      </c>
      <c r="AE77" s="132">
        <v>0</v>
      </c>
      <c r="AF77" s="132">
        <v>0</v>
      </c>
      <c r="AG77" s="132">
        <v>0</v>
      </c>
      <c r="AH77" s="132">
        <v>0</v>
      </c>
      <c r="AI77" s="132">
        <v>0</v>
      </c>
      <c r="AJ77" s="132">
        <v>0</v>
      </c>
      <c r="AK77" s="132">
        <v>0</v>
      </c>
      <c r="AL77" s="132">
        <v>0</v>
      </c>
      <c r="AM77" s="132">
        <v>0</v>
      </c>
    </row>
    <row r="78" spans="1:39" x14ac:dyDescent="0.2">
      <c r="A78" s="59">
        <v>344000</v>
      </c>
      <c r="B78" s="59" t="s">
        <v>1412</v>
      </c>
      <c r="C78" s="59" t="str">
        <f t="shared" si="1"/>
        <v>344000</v>
      </c>
      <c r="D78" s="132">
        <v>818910.06000000017</v>
      </c>
      <c r="E78" s="132">
        <v>0</v>
      </c>
      <c r="F78" s="132">
        <v>0</v>
      </c>
      <c r="G78" s="132">
        <v>0</v>
      </c>
      <c r="H78" s="132">
        <v>0</v>
      </c>
      <c r="I78" s="132">
        <v>0</v>
      </c>
      <c r="J78" s="132">
        <v>0</v>
      </c>
      <c r="K78" s="132">
        <v>0</v>
      </c>
      <c r="L78" s="132">
        <v>0</v>
      </c>
      <c r="M78" s="132">
        <v>0</v>
      </c>
      <c r="N78" s="132">
        <v>0</v>
      </c>
      <c r="O78" s="132">
        <v>0</v>
      </c>
      <c r="P78" s="132">
        <v>0</v>
      </c>
      <c r="Q78" s="132">
        <v>0</v>
      </c>
      <c r="R78" s="132">
        <v>0</v>
      </c>
      <c r="S78" s="132">
        <v>0</v>
      </c>
      <c r="T78" s="132">
        <v>0</v>
      </c>
      <c r="U78" s="132">
        <v>0</v>
      </c>
      <c r="V78" s="132">
        <v>0</v>
      </c>
      <c r="W78" s="132">
        <v>0</v>
      </c>
      <c r="X78" s="132">
        <v>0</v>
      </c>
      <c r="Y78" s="132">
        <v>0</v>
      </c>
      <c r="Z78" s="132">
        <v>0</v>
      </c>
      <c r="AA78" s="132">
        <v>0</v>
      </c>
      <c r="AB78" s="132">
        <v>0</v>
      </c>
      <c r="AC78" s="132">
        <v>0</v>
      </c>
      <c r="AD78" s="132">
        <v>0</v>
      </c>
      <c r="AE78" s="132">
        <v>0</v>
      </c>
      <c r="AF78" s="132">
        <v>0</v>
      </c>
      <c r="AG78" s="132">
        <v>0</v>
      </c>
      <c r="AH78" s="132">
        <v>0</v>
      </c>
      <c r="AI78" s="132">
        <v>0</v>
      </c>
      <c r="AJ78" s="132">
        <v>0</v>
      </c>
      <c r="AK78" s="132">
        <v>0</v>
      </c>
      <c r="AL78" s="132">
        <v>0</v>
      </c>
      <c r="AM78" s="132">
        <v>0</v>
      </c>
    </row>
    <row r="79" spans="1:39" x14ac:dyDescent="0.2">
      <c r="A79" s="59">
        <v>345000</v>
      </c>
      <c r="B79" s="59" t="s">
        <v>1416</v>
      </c>
      <c r="C79" s="59" t="str">
        <f t="shared" si="1"/>
        <v>345000</v>
      </c>
      <c r="D79" s="132">
        <v>1745663.6899999997</v>
      </c>
      <c r="E79" s="132">
        <v>-174.56636899999998</v>
      </c>
      <c r="F79" s="132">
        <v>-171.3797432222222</v>
      </c>
      <c r="G79" s="132">
        <v>-168.19311744444443</v>
      </c>
      <c r="H79" s="132">
        <v>-165.00649166666665</v>
      </c>
      <c r="I79" s="132">
        <v>-161.8198658888889</v>
      </c>
      <c r="J79" s="132">
        <v>-158.63324011111112</v>
      </c>
      <c r="K79" s="132">
        <v>-155.44661433333334</v>
      </c>
      <c r="L79" s="132">
        <v>-152.25998855555557</v>
      </c>
      <c r="M79" s="132">
        <v>-149.07336277777779</v>
      </c>
      <c r="N79" s="132">
        <v>-145.88673700000001</v>
      </c>
      <c r="O79" s="132">
        <v>-142.70011122222223</v>
      </c>
      <c r="P79" s="132">
        <v>-139.51348544444448</v>
      </c>
      <c r="Q79" s="132">
        <v>-136.32685966666671</v>
      </c>
      <c r="R79" s="132">
        <v>-133.14023388888893</v>
      </c>
      <c r="S79" s="132">
        <v>-129.95360811111115</v>
      </c>
      <c r="T79" s="132">
        <v>-126.76698233333337</v>
      </c>
      <c r="U79" s="132">
        <v>-123.58035655555561</v>
      </c>
      <c r="V79" s="132">
        <v>-120.39373077777783</v>
      </c>
      <c r="W79" s="132">
        <v>-117.20710500000006</v>
      </c>
      <c r="X79" s="132">
        <v>-114.02047922222228</v>
      </c>
      <c r="Y79" s="132">
        <v>-110.83385344444451</v>
      </c>
      <c r="Z79" s="132">
        <v>-107.64722766666674</v>
      </c>
      <c r="AA79" s="132">
        <v>-173.23482999999973</v>
      </c>
      <c r="AB79" s="132">
        <v>-173.17430549999972</v>
      </c>
      <c r="AC79" s="132">
        <v>-173.1137809999997</v>
      </c>
      <c r="AD79" s="132">
        <v>-173.05325649999969</v>
      </c>
      <c r="AE79" s="132">
        <v>-172.99273199999968</v>
      </c>
      <c r="AF79" s="132">
        <v>-172.93220749999969</v>
      </c>
      <c r="AG79" s="132">
        <v>-172.87168299999968</v>
      </c>
      <c r="AH79" s="132">
        <v>-172.81115849999966</v>
      </c>
      <c r="AI79" s="132">
        <v>-172.75063399999965</v>
      </c>
      <c r="AJ79" s="132">
        <v>-172.69010949999964</v>
      </c>
      <c r="AK79" s="132">
        <v>-172.62958499999962</v>
      </c>
      <c r="AL79" s="132">
        <v>-172.56906049999961</v>
      </c>
      <c r="AM79" s="132">
        <v>-2061.3869039999954</v>
      </c>
    </row>
    <row r="80" spans="1:39" x14ac:dyDescent="0.2">
      <c r="A80" s="59">
        <v>346100</v>
      </c>
      <c r="B80" s="59" t="s">
        <v>1421</v>
      </c>
      <c r="C80" s="59" t="str">
        <f t="shared" si="1"/>
        <v>346100</v>
      </c>
      <c r="D80" s="132">
        <v>2517112.5</v>
      </c>
      <c r="E80" s="132">
        <v>0</v>
      </c>
      <c r="F80" s="132">
        <v>0</v>
      </c>
      <c r="G80" s="132">
        <v>0</v>
      </c>
      <c r="H80" s="132">
        <v>0</v>
      </c>
      <c r="I80" s="132">
        <v>0</v>
      </c>
      <c r="J80" s="132">
        <v>0</v>
      </c>
      <c r="K80" s="132">
        <v>0</v>
      </c>
      <c r="L80" s="132">
        <v>0</v>
      </c>
      <c r="M80" s="132">
        <v>0</v>
      </c>
      <c r="N80" s="132">
        <v>0</v>
      </c>
      <c r="O80" s="132">
        <v>0</v>
      </c>
      <c r="P80" s="132">
        <v>0</v>
      </c>
      <c r="Q80" s="132">
        <v>0</v>
      </c>
      <c r="R80" s="132">
        <v>0</v>
      </c>
      <c r="S80" s="132">
        <v>0</v>
      </c>
      <c r="T80" s="132">
        <v>0</v>
      </c>
      <c r="U80" s="132">
        <v>0</v>
      </c>
      <c r="V80" s="132">
        <v>0</v>
      </c>
      <c r="W80" s="132">
        <v>0</v>
      </c>
      <c r="X80" s="132">
        <v>0</v>
      </c>
      <c r="Y80" s="132">
        <v>0</v>
      </c>
      <c r="Z80" s="132">
        <v>0</v>
      </c>
      <c r="AA80" s="132">
        <v>0</v>
      </c>
      <c r="AB80" s="132">
        <v>0</v>
      </c>
      <c r="AC80" s="132">
        <v>0</v>
      </c>
      <c r="AD80" s="132">
        <v>0</v>
      </c>
      <c r="AE80" s="132">
        <v>0</v>
      </c>
      <c r="AF80" s="132">
        <v>0</v>
      </c>
      <c r="AG80" s="132">
        <v>0</v>
      </c>
      <c r="AH80" s="132">
        <v>0</v>
      </c>
      <c r="AI80" s="132">
        <v>0</v>
      </c>
      <c r="AJ80" s="132">
        <v>0</v>
      </c>
      <c r="AK80" s="132">
        <v>0</v>
      </c>
      <c r="AL80" s="132">
        <v>0</v>
      </c>
      <c r="AM80" s="132">
        <v>0</v>
      </c>
    </row>
    <row r="81" spans="1:39" x14ac:dyDescent="0.2">
      <c r="A81" s="59">
        <v>346190</v>
      </c>
      <c r="B81" s="59" t="s">
        <v>1425</v>
      </c>
      <c r="C81" s="59" t="str">
        <f t="shared" si="1"/>
        <v>346190</v>
      </c>
      <c r="D81" s="132">
        <v>3571573.0699999994</v>
      </c>
      <c r="E81" s="132">
        <v>0</v>
      </c>
      <c r="F81" s="132">
        <v>0</v>
      </c>
      <c r="G81" s="132">
        <v>0</v>
      </c>
      <c r="H81" s="132">
        <v>0</v>
      </c>
      <c r="I81" s="132">
        <v>0</v>
      </c>
      <c r="J81" s="132">
        <v>0</v>
      </c>
      <c r="K81" s="132">
        <v>0</v>
      </c>
      <c r="L81" s="132">
        <v>0</v>
      </c>
      <c r="M81" s="132">
        <v>0</v>
      </c>
      <c r="N81" s="132">
        <v>0</v>
      </c>
      <c r="O81" s="132">
        <v>0</v>
      </c>
      <c r="P81" s="132">
        <v>0</v>
      </c>
      <c r="Q81" s="132">
        <v>0</v>
      </c>
      <c r="R81" s="132">
        <v>0</v>
      </c>
      <c r="S81" s="132">
        <v>0</v>
      </c>
      <c r="T81" s="132">
        <v>0</v>
      </c>
      <c r="U81" s="132">
        <v>0</v>
      </c>
      <c r="V81" s="132">
        <v>0</v>
      </c>
      <c r="W81" s="132">
        <v>0</v>
      </c>
      <c r="X81" s="132">
        <v>0</v>
      </c>
      <c r="Y81" s="132">
        <v>0</v>
      </c>
      <c r="Z81" s="132">
        <v>0</v>
      </c>
      <c r="AA81" s="132">
        <v>0</v>
      </c>
      <c r="AB81" s="132">
        <v>0</v>
      </c>
      <c r="AC81" s="132">
        <v>0</v>
      </c>
      <c r="AD81" s="132">
        <v>0</v>
      </c>
      <c r="AE81" s="132">
        <v>0</v>
      </c>
      <c r="AF81" s="132">
        <v>0</v>
      </c>
      <c r="AG81" s="132">
        <v>0</v>
      </c>
      <c r="AH81" s="132">
        <v>0</v>
      </c>
      <c r="AI81" s="132">
        <v>0</v>
      </c>
      <c r="AJ81" s="132">
        <v>0</v>
      </c>
      <c r="AK81" s="132">
        <v>0</v>
      </c>
      <c r="AL81" s="132">
        <v>0</v>
      </c>
      <c r="AM81" s="132">
        <v>0</v>
      </c>
    </row>
    <row r="82" spans="1:39" x14ac:dyDescent="0.2">
      <c r="A82" s="59">
        <v>346200</v>
      </c>
      <c r="B82" s="59" t="s">
        <v>1427</v>
      </c>
      <c r="C82" s="59" t="str">
        <f t="shared" si="1"/>
        <v>346200</v>
      </c>
      <c r="D82" s="132">
        <v>177074.33000000007</v>
      </c>
      <c r="E82" s="132">
        <v>0</v>
      </c>
      <c r="F82" s="132">
        <v>0</v>
      </c>
      <c r="G82" s="132">
        <v>0</v>
      </c>
      <c r="H82" s="132">
        <v>0</v>
      </c>
      <c r="I82" s="132">
        <v>0</v>
      </c>
      <c r="J82" s="132">
        <v>0</v>
      </c>
      <c r="K82" s="132">
        <v>0</v>
      </c>
      <c r="L82" s="132">
        <v>0</v>
      </c>
      <c r="M82" s="132">
        <v>0</v>
      </c>
      <c r="N82" s="132">
        <v>0</v>
      </c>
      <c r="O82" s="132">
        <v>0</v>
      </c>
      <c r="P82" s="132">
        <v>0</v>
      </c>
      <c r="Q82" s="132">
        <v>0</v>
      </c>
      <c r="R82" s="132">
        <v>0</v>
      </c>
      <c r="S82" s="132">
        <v>0</v>
      </c>
      <c r="T82" s="132">
        <v>0</v>
      </c>
      <c r="U82" s="132">
        <v>0</v>
      </c>
      <c r="V82" s="132">
        <v>0</v>
      </c>
      <c r="W82" s="132">
        <v>0</v>
      </c>
      <c r="X82" s="132">
        <v>0</v>
      </c>
      <c r="Y82" s="132">
        <v>0</v>
      </c>
      <c r="Z82" s="132">
        <v>0</v>
      </c>
      <c r="AA82" s="132">
        <v>0</v>
      </c>
      <c r="AB82" s="132">
        <v>0</v>
      </c>
      <c r="AC82" s="132">
        <v>0</v>
      </c>
      <c r="AD82" s="132">
        <v>0</v>
      </c>
      <c r="AE82" s="132">
        <v>0</v>
      </c>
      <c r="AF82" s="132">
        <v>0</v>
      </c>
      <c r="AG82" s="132">
        <v>0</v>
      </c>
      <c r="AH82" s="132">
        <v>0</v>
      </c>
      <c r="AI82" s="132">
        <v>0</v>
      </c>
      <c r="AJ82" s="132">
        <v>0</v>
      </c>
      <c r="AK82" s="132">
        <v>0</v>
      </c>
      <c r="AL82" s="132">
        <v>0</v>
      </c>
      <c r="AM82" s="132">
        <v>0</v>
      </c>
    </row>
    <row r="83" spans="1:39" x14ac:dyDescent="0.2">
      <c r="A83" s="59">
        <v>347000</v>
      </c>
      <c r="B83" s="59" t="s">
        <v>1429</v>
      </c>
      <c r="C83" s="59" t="str">
        <f t="shared" si="1"/>
        <v>347000</v>
      </c>
      <c r="D83" s="132">
        <v>3751365.1999999969</v>
      </c>
      <c r="E83" s="132">
        <v>0</v>
      </c>
      <c r="F83" s="132">
        <v>0</v>
      </c>
      <c r="G83" s="132">
        <v>0</v>
      </c>
      <c r="H83" s="132">
        <v>0</v>
      </c>
      <c r="I83" s="132">
        <v>0</v>
      </c>
      <c r="J83" s="132">
        <v>0</v>
      </c>
      <c r="K83" s="132">
        <v>0</v>
      </c>
      <c r="L83" s="132">
        <v>0</v>
      </c>
      <c r="M83" s="132">
        <v>0</v>
      </c>
      <c r="N83" s="132">
        <v>0</v>
      </c>
      <c r="O83" s="132">
        <v>0</v>
      </c>
      <c r="P83" s="132">
        <v>0</v>
      </c>
      <c r="Q83" s="132">
        <v>0</v>
      </c>
      <c r="R83" s="132">
        <v>0</v>
      </c>
      <c r="S83" s="132">
        <v>0</v>
      </c>
      <c r="T83" s="132">
        <v>0</v>
      </c>
      <c r="U83" s="132">
        <v>0</v>
      </c>
      <c r="V83" s="132">
        <v>0</v>
      </c>
      <c r="W83" s="132">
        <v>0</v>
      </c>
      <c r="X83" s="132">
        <v>0</v>
      </c>
      <c r="Y83" s="132">
        <v>0</v>
      </c>
      <c r="Z83" s="132">
        <v>0</v>
      </c>
      <c r="AA83" s="132">
        <v>0</v>
      </c>
      <c r="AB83" s="132">
        <v>0</v>
      </c>
      <c r="AC83" s="132">
        <v>0</v>
      </c>
      <c r="AD83" s="132">
        <v>0</v>
      </c>
      <c r="AE83" s="132">
        <v>0</v>
      </c>
      <c r="AF83" s="132">
        <v>0</v>
      </c>
      <c r="AG83" s="132">
        <v>0</v>
      </c>
      <c r="AH83" s="132">
        <v>0</v>
      </c>
      <c r="AI83" s="132">
        <v>0</v>
      </c>
      <c r="AJ83" s="132">
        <v>0</v>
      </c>
      <c r="AK83" s="132">
        <v>0</v>
      </c>
      <c r="AL83" s="132">
        <v>0</v>
      </c>
      <c r="AM83" s="132">
        <v>0</v>
      </c>
    </row>
    <row r="84" spans="1:39" x14ac:dyDescent="0.2">
      <c r="A84" s="59">
        <v>348000</v>
      </c>
      <c r="B84" s="59" t="s">
        <v>1433</v>
      </c>
      <c r="C84" s="59" t="str">
        <f t="shared" si="1"/>
        <v>348000</v>
      </c>
      <c r="D84" s="132">
        <v>12906.9</v>
      </c>
      <c r="E84" s="132">
        <v>0</v>
      </c>
      <c r="F84" s="132">
        <v>0</v>
      </c>
      <c r="G84" s="132">
        <v>0</v>
      </c>
      <c r="H84" s="132">
        <v>0</v>
      </c>
      <c r="I84" s="132">
        <v>0</v>
      </c>
      <c r="J84" s="132">
        <v>0</v>
      </c>
      <c r="K84" s="132">
        <v>0</v>
      </c>
      <c r="L84" s="132">
        <v>0</v>
      </c>
      <c r="M84" s="132">
        <v>0</v>
      </c>
      <c r="N84" s="132">
        <v>0</v>
      </c>
      <c r="O84" s="132">
        <v>0</v>
      </c>
      <c r="P84" s="132">
        <v>0</v>
      </c>
      <c r="Q84" s="132">
        <v>0</v>
      </c>
      <c r="R84" s="132">
        <v>0</v>
      </c>
      <c r="S84" s="132">
        <v>0</v>
      </c>
      <c r="T84" s="132">
        <v>0</v>
      </c>
      <c r="U84" s="132">
        <v>0</v>
      </c>
      <c r="V84" s="132">
        <v>0</v>
      </c>
      <c r="W84" s="132">
        <v>0</v>
      </c>
      <c r="X84" s="132">
        <v>0</v>
      </c>
      <c r="Y84" s="132">
        <v>0</v>
      </c>
      <c r="Z84" s="132">
        <v>0</v>
      </c>
      <c r="AA84" s="132">
        <v>0</v>
      </c>
      <c r="AB84" s="132">
        <v>0</v>
      </c>
      <c r="AC84" s="132">
        <v>0</v>
      </c>
      <c r="AD84" s="132">
        <v>0</v>
      </c>
      <c r="AE84" s="132">
        <v>0</v>
      </c>
      <c r="AF84" s="132">
        <v>0</v>
      </c>
      <c r="AG84" s="132">
        <v>0</v>
      </c>
      <c r="AH84" s="132">
        <v>0</v>
      </c>
      <c r="AI84" s="132">
        <v>0</v>
      </c>
      <c r="AJ84" s="132">
        <v>0</v>
      </c>
      <c r="AK84" s="132">
        <v>0</v>
      </c>
      <c r="AL84" s="132">
        <v>0</v>
      </c>
      <c r="AM84" s="132">
        <v>0</v>
      </c>
    </row>
    <row r="85" spans="1:39" s="181" customFormat="1" x14ac:dyDescent="0.2">
      <c r="B85" s="181">
        <v>0</v>
      </c>
      <c r="D85" s="202">
        <v>1027505200.12</v>
      </c>
      <c r="E85" s="202">
        <v>395086.55199650006</v>
      </c>
      <c r="F85" s="202">
        <v>398629.05741521675</v>
      </c>
      <c r="G85" s="202">
        <v>403434.8184761579</v>
      </c>
      <c r="H85" s="202">
        <v>407412.72177992552</v>
      </c>
      <c r="I85" s="202">
        <v>411696.05761293351</v>
      </c>
      <c r="J85" s="202">
        <v>416991.3550826186</v>
      </c>
      <c r="K85" s="202">
        <v>422106.84311924007</v>
      </c>
      <c r="L85" s="202">
        <v>426429.67573496467</v>
      </c>
      <c r="M85" s="202">
        <v>430773.68400790676</v>
      </c>
      <c r="N85" s="202">
        <v>434672.52121573489</v>
      </c>
      <c r="O85" s="202">
        <v>435456.05958429212</v>
      </c>
      <c r="P85" s="202">
        <v>437767.43702191918</v>
      </c>
      <c r="Q85" s="202">
        <v>439396.86457913887</v>
      </c>
      <c r="R85" s="202">
        <v>441076.66177292244</v>
      </c>
      <c r="S85" s="202">
        <v>443847.7691483036</v>
      </c>
      <c r="T85" s="202">
        <v>447997.41117083037</v>
      </c>
      <c r="U85" s="202">
        <v>452265.5610167121</v>
      </c>
      <c r="V85" s="202">
        <v>456719.61953774962</v>
      </c>
      <c r="W85" s="202">
        <v>464626.61332900403</v>
      </c>
      <c r="X85" s="202">
        <v>469369.61304335675</v>
      </c>
      <c r="Y85" s="202">
        <v>475501.63505895028</v>
      </c>
      <c r="Z85" s="202">
        <v>479046.33207618119</v>
      </c>
      <c r="AA85" s="202">
        <f>SUM(AA11:AA84)</f>
        <v>487281.24690463726</v>
      </c>
      <c r="AB85" s="202">
        <f t="shared" ref="AB85:AM85" si="2">SUM(AB11:AB84)</f>
        <v>488301.37964404677</v>
      </c>
      <c r="AC85" s="202">
        <f t="shared" si="2"/>
        <v>489835.70340398879</v>
      </c>
      <c r="AD85" s="202">
        <f t="shared" si="2"/>
        <v>491721.29141017713</v>
      </c>
      <c r="AE85" s="202">
        <f t="shared" si="2"/>
        <v>495191.97425721126</v>
      </c>
      <c r="AF85" s="202">
        <f t="shared" si="2"/>
        <v>499327.012254628</v>
      </c>
      <c r="AG85" s="202">
        <f t="shared" si="2"/>
        <v>503620.8533017278</v>
      </c>
      <c r="AH85" s="202">
        <f t="shared" si="2"/>
        <v>508241.05819649895</v>
      </c>
      <c r="AI85" s="202">
        <f t="shared" si="2"/>
        <v>513289.33521649812</v>
      </c>
      <c r="AJ85" s="202">
        <f t="shared" si="2"/>
        <v>517730.21951122407</v>
      </c>
      <c r="AK85" s="202">
        <f t="shared" si="2"/>
        <v>523453.54997346451</v>
      </c>
      <c r="AL85" s="202">
        <f t="shared" si="2"/>
        <v>527334.06908130541</v>
      </c>
      <c r="AM85" s="202">
        <f t="shared" si="2"/>
        <v>6768370.9641002174</v>
      </c>
    </row>
    <row r="86" spans="1:39" x14ac:dyDescent="0.2">
      <c r="D86" s="132"/>
      <c r="E86" s="132"/>
      <c r="F86" s="132"/>
      <c r="G86" s="132"/>
      <c r="H86" s="132"/>
      <c r="I86" s="132"/>
      <c r="J86" s="132"/>
      <c r="K86" s="132"/>
      <c r="L86" s="132"/>
      <c r="M86" s="132"/>
      <c r="N86" s="132"/>
      <c r="O86" s="132"/>
      <c r="P86" s="132"/>
      <c r="Q86" s="132"/>
      <c r="R86" s="132"/>
      <c r="S86" s="132"/>
      <c r="T86" s="132"/>
      <c r="U86" s="132"/>
      <c r="V86" s="132"/>
      <c r="W86" s="132"/>
      <c r="X86" s="132"/>
      <c r="Y86" s="132"/>
      <c r="Z86" s="132"/>
      <c r="AA86" s="132"/>
      <c r="AB86" s="132"/>
    </row>
    <row r="87" spans="1:39" x14ac:dyDescent="0.2">
      <c r="D87" s="132"/>
      <c r="E87" s="132"/>
      <c r="F87" s="132"/>
      <c r="G87" s="132"/>
      <c r="H87" s="132"/>
      <c r="I87" s="132"/>
      <c r="J87" s="132"/>
      <c r="K87" s="132"/>
      <c r="L87" s="132"/>
      <c r="M87" s="132"/>
      <c r="N87" s="132"/>
      <c r="O87" s="132"/>
      <c r="P87" s="132"/>
      <c r="Q87" s="132"/>
      <c r="R87" s="132"/>
      <c r="S87" s="132"/>
      <c r="T87" s="132"/>
      <c r="U87" s="132"/>
      <c r="V87" s="132"/>
      <c r="W87" s="132"/>
      <c r="X87" s="132"/>
      <c r="Y87" s="132"/>
      <c r="Z87" s="132"/>
      <c r="AA87" s="132"/>
      <c r="AB87" s="132"/>
      <c r="AC87" s="132"/>
    </row>
    <row r="88" spans="1:39" ht="15" x14ac:dyDescent="0.25">
      <c r="D88" s="181" t="s">
        <v>1162</v>
      </c>
      <c r="E88" s="192" t="s">
        <v>1803</v>
      </c>
      <c r="F88" s="192" t="s">
        <v>1802</v>
      </c>
      <c r="G88" s="192" t="s">
        <v>1805</v>
      </c>
      <c r="H88" s="192" t="s">
        <v>1827</v>
      </c>
    </row>
    <row r="89" spans="1:39" x14ac:dyDescent="0.2">
      <c r="D89" s="59" t="s">
        <v>1168</v>
      </c>
      <c r="E89" s="193">
        <f>SUM(E85:N85)</f>
        <v>4147233.2864411986</v>
      </c>
      <c r="F89" s="193">
        <f>SUM(O85:Z85)</f>
        <v>5443071.5773393605</v>
      </c>
      <c r="G89" s="193">
        <f>SUM(AA85:AL85)</f>
        <v>6045327.6931554079</v>
      </c>
      <c r="H89" s="193">
        <f>AM85</f>
        <v>6768370.9641002174</v>
      </c>
      <c r="I89" s="193">
        <f>SUM(E89:H89)</f>
        <v>22404003.521036185</v>
      </c>
    </row>
    <row r="90" spans="1:39" x14ac:dyDescent="0.2">
      <c r="I90" s="193">
        <f>SUM(E85:AM85)</f>
        <v>22404003.521036185</v>
      </c>
      <c r="J90" s="59" t="s">
        <v>1164</v>
      </c>
    </row>
    <row r="91" spans="1:39" ht="13.5" thickBot="1" x14ac:dyDescent="0.25"/>
    <row r="92" spans="1:39" ht="13.5" thickBot="1" x14ac:dyDescent="0.25">
      <c r="A92" s="59" t="s">
        <v>1930</v>
      </c>
      <c r="B92" s="59" t="s">
        <v>1931</v>
      </c>
      <c r="C92" s="59" t="s">
        <v>1804</v>
      </c>
      <c r="E92" s="132">
        <v>586029.77</v>
      </c>
      <c r="G92" s="217"/>
      <c r="H92" s="217"/>
      <c r="L92" s="200" t="s">
        <v>1810</v>
      </c>
      <c r="M92" s="208">
        <v>57842.016881861724</v>
      </c>
    </row>
    <row r="93" spans="1:39" x14ac:dyDescent="0.2">
      <c r="M93" s="207"/>
    </row>
    <row r="94" spans="1:39" x14ac:dyDescent="0.2">
      <c r="C94" s="59" t="s">
        <v>71</v>
      </c>
      <c r="E94" s="209">
        <f>+E89+E92</f>
        <v>4733263.056441199</v>
      </c>
      <c r="G94" s="218">
        <f>+G92*G93</f>
        <v>0</v>
      </c>
      <c r="H94" s="195"/>
      <c r="M94" s="207"/>
    </row>
    <row r="96" spans="1:39" x14ac:dyDescent="0.2">
      <c r="F96" s="132"/>
    </row>
    <row r="97" spans="6:6" x14ac:dyDescent="0.2">
      <c r="F97" s="132"/>
    </row>
  </sheetData>
  <phoneticPr fontId="5" type="noConversion"/>
  <pageMargins left="0.7" right="0.7" top="0.75" bottom="0.75" header="0.3" footer="0.3"/>
  <pageSetup orientation="portrait" r:id="rId1"/>
  <customProperties>
    <customPr name="_pios_id" r:id="rId2"/>
  </customPropertie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3C723-625D-4CBE-BB64-281481C432A7}">
  <sheetPr codeName="Sheet17"/>
  <dimension ref="A1:J94"/>
  <sheetViews>
    <sheetView workbookViewId="0">
      <pane xSplit="2" ySplit="7" topLeftCell="C8" activePane="bottomRight" state="frozen"/>
      <selection activeCell="K21" sqref="K21"/>
      <selection pane="topRight" activeCell="K21" sqref="K21"/>
      <selection pane="bottomLeft" activeCell="K21" sqref="K21"/>
      <selection pane="bottomRight" activeCell="C8" sqref="C8"/>
    </sheetView>
  </sheetViews>
  <sheetFormatPr defaultColWidth="9.140625" defaultRowHeight="12.75" x14ac:dyDescent="0.2"/>
  <cols>
    <col min="1" max="1" width="9.140625" style="59"/>
    <col min="2" max="2" width="13.42578125" style="59" customWidth="1"/>
    <col min="3" max="4" width="18.5703125" style="59" customWidth="1"/>
    <col min="5" max="5" width="1.5703125" style="59" customWidth="1"/>
    <col min="6" max="7" width="18.5703125" style="59" customWidth="1"/>
    <col min="8" max="8" width="1.5703125" style="59" customWidth="1"/>
    <col min="9" max="10" width="18.5703125" style="59" customWidth="1"/>
    <col min="11" max="16384" width="9.140625" style="59"/>
  </cols>
  <sheetData>
    <row r="1" spans="1:10" ht="15" x14ac:dyDescent="0.25">
      <c r="A1" s="4" t="s">
        <v>210</v>
      </c>
      <c r="B1" s="4"/>
      <c r="D1" s="4"/>
      <c r="J1" s="105" t="s">
        <v>1898</v>
      </c>
    </row>
    <row r="2" spans="1:10" ht="15" x14ac:dyDescent="0.25">
      <c r="A2" s="4" t="s">
        <v>1169</v>
      </c>
      <c r="B2" s="4"/>
      <c r="D2" s="4"/>
      <c r="J2" s="219"/>
    </row>
    <row r="3" spans="1:10" ht="15" x14ac:dyDescent="0.25">
      <c r="A3" s="220" t="s">
        <v>1807</v>
      </c>
      <c r="B3" s="4"/>
    </row>
    <row r="4" spans="1:10" ht="15" x14ac:dyDescent="0.25">
      <c r="B4" s="10"/>
    </row>
    <row r="5" spans="1:10" ht="15" x14ac:dyDescent="0.25">
      <c r="B5" s="69"/>
      <c r="C5" s="69" t="s">
        <v>1170</v>
      </c>
      <c r="D5" s="69" t="s">
        <v>1171</v>
      </c>
      <c r="E5" s="69"/>
      <c r="F5" s="69" t="s">
        <v>1170</v>
      </c>
      <c r="G5" s="69" t="s">
        <v>1172</v>
      </c>
      <c r="H5" s="69"/>
      <c r="I5" s="69" t="s">
        <v>1170</v>
      </c>
      <c r="J5" s="69" t="s">
        <v>1173</v>
      </c>
    </row>
    <row r="6" spans="1:10" ht="15" x14ac:dyDescent="0.25">
      <c r="B6" s="69" t="s">
        <v>15</v>
      </c>
      <c r="C6" s="69" t="s">
        <v>1174</v>
      </c>
      <c r="D6" s="69" t="s">
        <v>1175</v>
      </c>
      <c r="E6" s="69"/>
      <c r="F6" s="69" t="s">
        <v>1176</v>
      </c>
      <c r="G6" s="69" t="s">
        <v>1175</v>
      </c>
      <c r="H6" s="69"/>
      <c r="I6" s="69" t="s">
        <v>1177</v>
      </c>
      <c r="J6" s="69" t="s">
        <v>1175</v>
      </c>
    </row>
    <row r="7" spans="1:10" ht="15" x14ac:dyDescent="0.25">
      <c r="B7" s="46" t="s">
        <v>1178</v>
      </c>
      <c r="C7" s="221" t="s">
        <v>1828</v>
      </c>
      <c r="D7" s="46" t="s">
        <v>1179</v>
      </c>
      <c r="E7" s="69"/>
      <c r="F7" s="46" t="str">
        <f>C7</f>
        <v>01/22-12/24</v>
      </c>
      <c r="G7" s="46" t="s">
        <v>1179</v>
      </c>
      <c r="H7" s="69"/>
      <c r="I7" s="46" t="str">
        <f>C7</f>
        <v>01/22-12/24</v>
      </c>
      <c r="J7" s="46" t="s">
        <v>1179</v>
      </c>
    </row>
    <row r="8" spans="1:10" x14ac:dyDescent="0.2">
      <c r="A8" s="59" t="s">
        <v>1216</v>
      </c>
      <c r="B8" s="59" t="s">
        <v>1216</v>
      </c>
      <c r="C8" s="60">
        <v>0</v>
      </c>
      <c r="D8" s="60">
        <v>0</v>
      </c>
      <c r="E8" s="60"/>
      <c r="F8" s="60">
        <v>0</v>
      </c>
      <c r="G8" s="60">
        <v>0</v>
      </c>
      <c r="H8" s="60"/>
      <c r="I8" s="60">
        <v>0</v>
      </c>
      <c r="J8" s="60">
        <v>0</v>
      </c>
    </row>
    <row r="9" spans="1:10" x14ac:dyDescent="0.2">
      <c r="A9" s="59" t="s">
        <v>1222</v>
      </c>
      <c r="B9" s="59" t="s">
        <v>1222</v>
      </c>
      <c r="C9" s="60">
        <v>0</v>
      </c>
      <c r="D9" s="60">
        <v>0</v>
      </c>
      <c r="E9" s="60"/>
      <c r="F9" s="60">
        <v>0</v>
      </c>
      <c r="G9" s="60">
        <v>0</v>
      </c>
      <c r="H9" s="60"/>
      <c r="I9" s="60">
        <v>0</v>
      </c>
      <c r="J9" s="60">
        <v>0</v>
      </c>
    </row>
    <row r="10" spans="1:10" x14ac:dyDescent="0.2">
      <c r="A10" s="59" t="s">
        <v>1226</v>
      </c>
      <c r="B10" s="59" t="s">
        <v>1226</v>
      </c>
      <c r="C10" s="60">
        <v>0</v>
      </c>
      <c r="D10" s="60">
        <v>0</v>
      </c>
      <c r="E10" s="60"/>
      <c r="F10" s="60">
        <v>0</v>
      </c>
      <c r="G10" s="60">
        <v>0</v>
      </c>
      <c r="H10" s="60"/>
      <c r="I10" s="60">
        <v>0</v>
      </c>
      <c r="J10" s="60">
        <v>0</v>
      </c>
    </row>
    <row r="11" spans="1:10" x14ac:dyDescent="0.2">
      <c r="A11" s="59" t="s">
        <v>1230</v>
      </c>
      <c r="B11" s="59" t="s">
        <v>1230</v>
      </c>
      <c r="C11" s="60">
        <v>0</v>
      </c>
      <c r="D11" s="60">
        <v>0</v>
      </c>
      <c r="E11" s="60"/>
      <c r="F11" s="60">
        <v>0</v>
      </c>
      <c r="G11" s="60">
        <v>0</v>
      </c>
      <c r="H11" s="60"/>
      <c r="I11" s="60">
        <v>0</v>
      </c>
      <c r="J11" s="60">
        <v>0</v>
      </c>
    </row>
    <row r="12" spans="1:10" x14ac:dyDescent="0.2">
      <c r="A12" s="59" t="s">
        <v>1233</v>
      </c>
      <c r="B12" s="59" t="s">
        <v>1233</v>
      </c>
      <c r="C12" s="60">
        <v>0</v>
      </c>
      <c r="D12" s="60">
        <v>0</v>
      </c>
      <c r="E12" s="60"/>
      <c r="F12" s="60">
        <v>0</v>
      </c>
      <c r="G12" s="60">
        <v>0</v>
      </c>
      <c r="H12" s="60"/>
      <c r="I12" s="60">
        <v>0</v>
      </c>
      <c r="J12" s="60">
        <v>0</v>
      </c>
    </row>
    <row r="13" spans="1:10" x14ac:dyDescent="0.2">
      <c r="A13" s="59" t="s">
        <v>1237</v>
      </c>
      <c r="B13" s="59" t="s">
        <v>1237</v>
      </c>
      <c r="C13" s="60">
        <v>0</v>
      </c>
      <c r="D13" s="60">
        <v>0</v>
      </c>
      <c r="E13" s="60"/>
      <c r="F13" s="60">
        <v>0</v>
      </c>
      <c r="G13" s="60">
        <v>0</v>
      </c>
      <c r="H13" s="60"/>
      <c r="I13" s="60">
        <v>0</v>
      </c>
      <c r="J13" s="60">
        <v>0</v>
      </c>
    </row>
    <row r="14" spans="1:10" x14ac:dyDescent="0.2">
      <c r="A14" s="59" t="s">
        <v>1241</v>
      </c>
      <c r="B14" s="59" t="s">
        <v>1241</v>
      </c>
      <c r="C14" s="60">
        <v>-191102.61</v>
      </c>
      <c r="D14" s="60">
        <v>-15925.217499999999</v>
      </c>
      <c r="E14" s="60"/>
      <c r="F14" s="60">
        <v>0</v>
      </c>
      <c r="G14" s="60">
        <v>0</v>
      </c>
      <c r="H14" s="60"/>
      <c r="I14" s="60">
        <v>150089.51666666663</v>
      </c>
      <c r="J14" s="60">
        <v>12507.45972222222</v>
      </c>
    </row>
    <row r="15" spans="1:10" x14ac:dyDescent="0.2">
      <c r="A15" s="59" t="s">
        <v>1245</v>
      </c>
      <c r="B15" s="59" t="s">
        <v>1245</v>
      </c>
      <c r="C15" s="60">
        <v>-71797.256666666668</v>
      </c>
      <c r="D15" s="60">
        <v>-5983.1047222222223</v>
      </c>
      <c r="E15" s="60"/>
      <c r="F15" s="60">
        <v>0</v>
      </c>
      <c r="G15" s="60">
        <v>0</v>
      </c>
      <c r="H15" s="60"/>
      <c r="I15" s="60">
        <v>181072.62333333332</v>
      </c>
      <c r="J15" s="60">
        <v>15089.385277777777</v>
      </c>
    </row>
    <row r="16" spans="1:10" x14ac:dyDescent="0.2">
      <c r="A16" s="59" t="s">
        <v>1248</v>
      </c>
      <c r="B16" s="59" t="s">
        <v>1248</v>
      </c>
      <c r="C16" s="60">
        <v>-239488.78</v>
      </c>
      <c r="D16" s="60">
        <v>-19957.398333333334</v>
      </c>
      <c r="E16" s="60"/>
      <c r="F16" s="60">
        <v>0</v>
      </c>
      <c r="G16" s="60">
        <v>0</v>
      </c>
      <c r="H16" s="60"/>
      <c r="I16" s="60">
        <v>294200.81</v>
      </c>
      <c r="J16" s="60">
        <v>24516.734166666665</v>
      </c>
    </row>
    <row r="17" spans="1:10" x14ac:dyDescent="0.2">
      <c r="A17" s="59" t="s">
        <v>1252</v>
      </c>
      <c r="B17" s="59" t="s">
        <v>1252</v>
      </c>
      <c r="C17" s="60">
        <v>-141268.77333333335</v>
      </c>
      <c r="D17" s="60">
        <v>-11772.397777777778</v>
      </c>
      <c r="E17" s="60"/>
      <c r="F17" s="60">
        <v>0</v>
      </c>
      <c r="G17" s="60">
        <v>0</v>
      </c>
      <c r="H17" s="60"/>
      <c r="I17" s="60">
        <v>3053.3700000000003</v>
      </c>
      <c r="J17" s="60">
        <v>254.44750000000002</v>
      </c>
    </row>
    <row r="18" spans="1:10" x14ac:dyDescent="0.2">
      <c r="A18" s="59" t="s">
        <v>1256</v>
      </c>
      <c r="B18" s="59" t="s">
        <v>1256</v>
      </c>
      <c r="C18" s="60">
        <v>-95114.5</v>
      </c>
      <c r="D18" s="60">
        <v>-7926.208333333333</v>
      </c>
      <c r="E18" s="60"/>
      <c r="F18" s="60">
        <v>0</v>
      </c>
      <c r="G18" s="60">
        <v>0</v>
      </c>
      <c r="H18" s="60"/>
      <c r="I18" s="60">
        <v>30120.273333333331</v>
      </c>
      <c r="J18" s="60">
        <v>2510.0227777777777</v>
      </c>
    </row>
    <row r="19" spans="1:10" x14ac:dyDescent="0.2">
      <c r="A19" s="59" t="s">
        <v>1260</v>
      </c>
      <c r="B19" s="59" t="s">
        <v>1260</v>
      </c>
      <c r="C19" s="60">
        <v>-131502.23000000001</v>
      </c>
      <c r="D19" s="60">
        <v>-10958.519166666667</v>
      </c>
      <c r="E19" s="60"/>
      <c r="F19" s="60">
        <v>0</v>
      </c>
      <c r="G19" s="60">
        <v>0</v>
      </c>
      <c r="H19" s="60"/>
      <c r="I19" s="60">
        <v>38325.603333333333</v>
      </c>
      <c r="J19" s="60">
        <v>3193.8002777777779</v>
      </c>
    </row>
    <row r="20" spans="1:10" x14ac:dyDescent="0.2">
      <c r="A20" s="59" t="s">
        <v>1262</v>
      </c>
      <c r="B20" s="59" t="s">
        <v>1262</v>
      </c>
      <c r="C20" s="60">
        <v>0</v>
      </c>
      <c r="D20" s="60">
        <v>0</v>
      </c>
      <c r="E20" s="60"/>
      <c r="F20" s="60">
        <v>0</v>
      </c>
      <c r="G20" s="60">
        <v>0</v>
      </c>
      <c r="H20" s="60"/>
      <c r="I20" s="60">
        <v>0</v>
      </c>
      <c r="J20" s="60">
        <v>0</v>
      </c>
    </row>
    <row r="21" spans="1:10" x14ac:dyDescent="0.2">
      <c r="A21" s="59" t="s">
        <v>1264</v>
      </c>
      <c r="B21" s="59" t="s">
        <v>1264</v>
      </c>
      <c r="C21" s="60">
        <v>-4290.55</v>
      </c>
      <c r="D21" s="60">
        <v>-357.54583333333335</v>
      </c>
      <c r="E21" s="60"/>
      <c r="F21" s="60">
        <v>0</v>
      </c>
      <c r="G21" s="60">
        <v>0</v>
      </c>
      <c r="H21" s="60"/>
      <c r="I21" s="60">
        <v>10035.836666666668</v>
      </c>
      <c r="J21" s="60">
        <v>836.31972222222237</v>
      </c>
    </row>
    <row r="22" spans="1:10" x14ac:dyDescent="0.2">
      <c r="A22" s="59" t="s">
        <v>1266</v>
      </c>
      <c r="B22" s="59" t="s">
        <v>1266</v>
      </c>
      <c r="C22" s="60">
        <v>-8659.6366666666672</v>
      </c>
      <c r="D22" s="60">
        <v>-721.63638888888897</v>
      </c>
      <c r="E22" s="60"/>
      <c r="F22" s="60">
        <v>0</v>
      </c>
      <c r="G22" s="60">
        <v>0</v>
      </c>
      <c r="H22" s="60"/>
      <c r="I22" s="60">
        <v>670.45666666666659</v>
      </c>
      <c r="J22" s="60">
        <v>55.87138888888888</v>
      </c>
    </row>
    <row r="23" spans="1:10" x14ac:dyDescent="0.2">
      <c r="A23" s="59" t="s">
        <v>1268</v>
      </c>
      <c r="B23" s="59" t="s">
        <v>1268</v>
      </c>
      <c r="C23" s="60">
        <v>0</v>
      </c>
      <c r="D23" s="60">
        <v>0</v>
      </c>
      <c r="E23" s="60"/>
      <c r="F23" s="60">
        <v>0</v>
      </c>
      <c r="G23" s="60">
        <v>0</v>
      </c>
      <c r="H23" s="60"/>
      <c r="I23" s="60">
        <v>0</v>
      </c>
      <c r="J23" s="60">
        <v>0</v>
      </c>
    </row>
    <row r="24" spans="1:10" x14ac:dyDescent="0.2">
      <c r="A24" s="59" t="s">
        <v>1272</v>
      </c>
      <c r="B24" s="59" t="s">
        <v>1272</v>
      </c>
      <c r="C24" s="60">
        <v>0</v>
      </c>
      <c r="D24" s="60">
        <v>0</v>
      </c>
      <c r="E24" s="60"/>
      <c r="F24" s="60">
        <v>0</v>
      </c>
      <c r="G24" s="60">
        <v>0</v>
      </c>
      <c r="H24" s="60"/>
      <c r="I24" s="60">
        <v>0</v>
      </c>
      <c r="J24" s="60">
        <v>0</v>
      </c>
    </row>
    <row r="25" spans="1:10" x14ac:dyDescent="0.2">
      <c r="A25" s="59" t="s">
        <v>1276</v>
      </c>
      <c r="B25" s="59" t="s">
        <v>1276</v>
      </c>
      <c r="C25" s="60">
        <v>-8353.4533333333329</v>
      </c>
      <c r="D25" s="60">
        <v>-696.12111111111108</v>
      </c>
      <c r="E25" s="60"/>
      <c r="F25" s="60">
        <v>0</v>
      </c>
      <c r="G25" s="60">
        <v>0</v>
      </c>
      <c r="H25" s="60"/>
      <c r="I25" s="60">
        <v>2778.09</v>
      </c>
      <c r="J25" s="60">
        <v>231.50750000000002</v>
      </c>
    </row>
    <row r="26" spans="1:10" x14ac:dyDescent="0.2">
      <c r="A26" s="59" t="s">
        <v>1280</v>
      </c>
      <c r="B26" s="59" t="s">
        <v>1280</v>
      </c>
      <c r="C26" s="60">
        <v>0</v>
      </c>
      <c r="D26" s="60">
        <v>0</v>
      </c>
      <c r="E26" s="60"/>
      <c r="F26" s="60">
        <v>0</v>
      </c>
      <c r="G26" s="60">
        <v>0</v>
      </c>
      <c r="H26" s="60"/>
      <c r="I26" s="60">
        <v>0</v>
      </c>
      <c r="J26" s="60">
        <v>0</v>
      </c>
    </row>
    <row r="27" spans="1:10" x14ac:dyDescent="0.2">
      <c r="A27" s="59" t="s">
        <v>1284</v>
      </c>
      <c r="B27" s="59" t="s">
        <v>1284</v>
      </c>
      <c r="C27" s="60">
        <v>0</v>
      </c>
      <c r="D27" s="60">
        <v>0</v>
      </c>
      <c r="E27" s="60"/>
      <c r="F27" s="60">
        <v>0</v>
      </c>
      <c r="G27" s="60">
        <v>0</v>
      </c>
      <c r="H27" s="60"/>
      <c r="I27" s="60">
        <v>0</v>
      </c>
      <c r="J27" s="60">
        <v>0</v>
      </c>
    </row>
    <row r="28" spans="1:10" x14ac:dyDescent="0.2">
      <c r="A28" s="59" t="s">
        <v>1286</v>
      </c>
      <c r="B28" s="59" t="s">
        <v>1286</v>
      </c>
      <c r="C28" s="60">
        <v>-57052.583333333336</v>
      </c>
      <c r="D28" s="60">
        <v>-4754.3819444444443</v>
      </c>
      <c r="E28" s="60"/>
      <c r="F28" s="60">
        <v>0</v>
      </c>
      <c r="G28" s="60">
        <v>0</v>
      </c>
      <c r="H28" s="60"/>
      <c r="I28" s="60">
        <v>51676.783333333333</v>
      </c>
      <c r="J28" s="60">
        <v>4306.3986111111108</v>
      </c>
    </row>
    <row r="29" spans="1:10" x14ac:dyDescent="0.2">
      <c r="A29" s="59" t="s">
        <v>1290</v>
      </c>
      <c r="B29" s="59" t="s">
        <v>1290</v>
      </c>
      <c r="C29" s="60">
        <v>0</v>
      </c>
      <c r="D29" s="60">
        <v>0</v>
      </c>
      <c r="E29" s="60"/>
      <c r="F29" s="60">
        <v>0</v>
      </c>
      <c r="G29" s="60">
        <v>0</v>
      </c>
      <c r="H29" s="60"/>
      <c r="I29" s="60">
        <v>0</v>
      </c>
      <c r="J29" s="60">
        <v>0</v>
      </c>
    </row>
    <row r="30" spans="1:10" x14ac:dyDescent="0.2">
      <c r="A30" s="59" t="s">
        <v>1293</v>
      </c>
      <c r="B30" s="59" t="s">
        <v>1293</v>
      </c>
      <c r="C30" s="60">
        <v>0</v>
      </c>
      <c r="D30" s="60">
        <v>0</v>
      </c>
      <c r="E30" s="60"/>
      <c r="F30" s="60">
        <v>0</v>
      </c>
      <c r="G30" s="60">
        <v>0</v>
      </c>
      <c r="H30" s="60"/>
      <c r="I30" s="60">
        <v>0</v>
      </c>
      <c r="J30" s="60">
        <v>0</v>
      </c>
    </row>
    <row r="31" spans="1:10" x14ac:dyDescent="0.2">
      <c r="A31" s="59" t="s">
        <v>1296</v>
      </c>
      <c r="B31" s="59" t="s">
        <v>1296</v>
      </c>
      <c r="C31" s="60">
        <v>0</v>
      </c>
      <c r="D31" s="60">
        <v>0</v>
      </c>
      <c r="E31" s="60"/>
      <c r="F31" s="60">
        <v>0</v>
      </c>
      <c r="G31" s="60">
        <v>0</v>
      </c>
      <c r="H31" s="60"/>
      <c r="I31" s="60">
        <v>0</v>
      </c>
      <c r="J31" s="60">
        <v>0</v>
      </c>
    </row>
    <row r="32" spans="1:10" x14ac:dyDescent="0.2">
      <c r="A32" s="59" t="s">
        <v>1298</v>
      </c>
      <c r="B32" s="59" t="s">
        <v>1298</v>
      </c>
      <c r="C32" s="60">
        <v>-13899</v>
      </c>
      <c r="D32" s="60">
        <v>-1158.25</v>
      </c>
      <c r="E32" s="60"/>
      <c r="F32" s="60">
        <v>0</v>
      </c>
      <c r="G32" s="60">
        <v>0</v>
      </c>
      <c r="H32" s="60"/>
      <c r="I32" s="60">
        <v>0</v>
      </c>
      <c r="J32" s="60">
        <v>0</v>
      </c>
    </row>
    <row r="33" spans="1:10" x14ac:dyDescent="0.2">
      <c r="A33" s="59" t="s">
        <v>1301</v>
      </c>
      <c r="B33" s="59" t="s">
        <v>1301</v>
      </c>
      <c r="C33" s="60">
        <v>-20598.39</v>
      </c>
      <c r="D33" s="60">
        <v>-1716.5325</v>
      </c>
      <c r="E33" s="60"/>
      <c r="F33" s="60">
        <v>0</v>
      </c>
      <c r="G33" s="60">
        <v>0</v>
      </c>
      <c r="H33" s="60"/>
      <c r="I33" s="60">
        <v>3629.6033333333339</v>
      </c>
      <c r="J33" s="60">
        <v>302.46694444444449</v>
      </c>
    </row>
    <row r="34" spans="1:10" x14ac:dyDescent="0.2">
      <c r="A34" s="59" t="s">
        <v>1305</v>
      </c>
      <c r="B34" s="59" t="s">
        <v>1305</v>
      </c>
      <c r="C34" s="60">
        <v>-19911.953333333335</v>
      </c>
      <c r="D34" s="60">
        <v>-1659.3294444444446</v>
      </c>
      <c r="E34" s="60"/>
      <c r="F34" s="60">
        <v>0</v>
      </c>
      <c r="G34" s="60">
        <v>0</v>
      </c>
      <c r="H34" s="60"/>
      <c r="I34" s="60">
        <v>550.55666666666673</v>
      </c>
      <c r="J34" s="60">
        <v>45.879722222222227</v>
      </c>
    </row>
    <row r="35" spans="1:10" x14ac:dyDescent="0.2">
      <c r="A35" s="59" t="s">
        <v>1309</v>
      </c>
      <c r="B35" s="59" t="s">
        <v>1309</v>
      </c>
      <c r="C35" s="60">
        <v>-170440.85</v>
      </c>
      <c r="D35" s="60">
        <v>-14203.404166666667</v>
      </c>
      <c r="E35" s="60"/>
      <c r="F35" s="60">
        <v>0</v>
      </c>
      <c r="G35" s="60">
        <v>0</v>
      </c>
      <c r="H35" s="60"/>
      <c r="I35" s="60">
        <v>35846.57</v>
      </c>
      <c r="J35" s="60">
        <v>2987.2141666666666</v>
      </c>
    </row>
    <row r="36" spans="1:10" x14ac:dyDescent="0.2">
      <c r="A36" s="59" t="s">
        <v>1313</v>
      </c>
      <c r="B36" s="59" t="s">
        <v>1313</v>
      </c>
      <c r="C36" s="60">
        <v>-25855.11</v>
      </c>
      <c r="D36" s="60">
        <v>-2154.5925000000002</v>
      </c>
      <c r="E36" s="60"/>
      <c r="F36" s="60">
        <v>0</v>
      </c>
      <c r="G36" s="60">
        <v>0</v>
      </c>
      <c r="H36" s="60"/>
      <c r="I36" s="60">
        <v>3588.5966666666668</v>
      </c>
      <c r="J36" s="60">
        <v>299.04972222222221</v>
      </c>
    </row>
    <row r="37" spans="1:10" x14ac:dyDescent="0.2">
      <c r="A37" s="59" t="s">
        <v>1315</v>
      </c>
      <c r="B37" s="59" t="s">
        <v>1315</v>
      </c>
      <c r="C37" s="60">
        <v>0</v>
      </c>
      <c r="D37" s="60">
        <v>0</v>
      </c>
      <c r="E37" s="60"/>
      <c r="F37" s="60">
        <v>0</v>
      </c>
      <c r="G37" s="60">
        <v>0</v>
      </c>
      <c r="H37" s="60"/>
      <c r="I37" s="60">
        <v>0</v>
      </c>
      <c r="J37" s="60">
        <v>0</v>
      </c>
    </row>
    <row r="38" spans="1:10" x14ac:dyDescent="0.2">
      <c r="A38" s="59" t="s">
        <v>1319</v>
      </c>
      <c r="B38" s="59" t="s">
        <v>1319</v>
      </c>
      <c r="C38" s="60">
        <v>0</v>
      </c>
      <c r="D38" s="60">
        <v>0</v>
      </c>
      <c r="E38" s="60"/>
      <c r="F38" s="60">
        <v>0</v>
      </c>
      <c r="G38" s="60">
        <v>0</v>
      </c>
      <c r="H38" s="60"/>
      <c r="I38" s="60">
        <v>11661.64</v>
      </c>
      <c r="J38" s="60">
        <v>971.80333333333328</v>
      </c>
    </row>
    <row r="39" spans="1:10" x14ac:dyDescent="0.2">
      <c r="A39" s="59" t="s">
        <v>1321</v>
      </c>
      <c r="B39" s="59" t="s">
        <v>1321</v>
      </c>
      <c r="C39" s="60">
        <v>-851.95666666666659</v>
      </c>
      <c r="D39" s="60">
        <v>-70.996388888888887</v>
      </c>
      <c r="E39" s="60"/>
      <c r="F39" s="60">
        <v>0</v>
      </c>
      <c r="G39" s="60">
        <v>0</v>
      </c>
      <c r="H39" s="60"/>
      <c r="I39" s="60">
        <v>0</v>
      </c>
      <c r="J39" s="60">
        <v>0</v>
      </c>
    </row>
    <row r="40" spans="1:10" x14ac:dyDescent="0.2">
      <c r="A40" s="59" t="s">
        <v>1323</v>
      </c>
      <c r="B40" s="59" t="s">
        <v>1323</v>
      </c>
      <c r="C40" s="60">
        <v>0</v>
      </c>
      <c r="D40" s="60">
        <v>0</v>
      </c>
      <c r="E40" s="60"/>
      <c r="F40" s="60">
        <v>0</v>
      </c>
      <c r="G40" s="60">
        <v>0</v>
      </c>
      <c r="H40" s="60"/>
      <c r="I40" s="60">
        <v>0</v>
      </c>
      <c r="J40" s="60">
        <v>0</v>
      </c>
    </row>
    <row r="41" spans="1:10" x14ac:dyDescent="0.2">
      <c r="A41" s="59" t="s">
        <v>1325</v>
      </c>
      <c r="B41" s="59" t="s">
        <v>1325</v>
      </c>
      <c r="C41" s="60">
        <v>-0.25333333329763263</v>
      </c>
      <c r="D41" s="60">
        <v>-2.1111111108136054E-2</v>
      </c>
      <c r="E41" s="60"/>
      <c r="F41" s="60">
        <v>0</v>
      </c>
      <c r="G41" s="60">
        <v>0</v>
      </c>
      <c r="H41" s="60"/>
      <c r="I41" s="60">
        <v>-0.45999999999185093</v>
      </c>
      <c r="J41" s="60">
        <v>-3.8333333332654242E-2</v>
      </c>
    </row>
    <row r="42" spans="1:10" x14ac:dyDescent="0.2">
      <c r="A42" s="59" t="s">
        <v>1329</v>
      </c>
      <c r="B42" s="59" t="s">
        <v>1329</v>
      </c>
      <c r="C42" s="60">
        <v>-174649.44427215832</v>
      </c>
      <c r="D42" s="60">
        <v>-14554.120356013193</v>
      </c>
      <c r="E42" s="60"/>
      <c r="F42" s="60">
        <v>-164.48666666666668</v>
      </c>
      <c r="G42" s="60">
        <v>-13.707222222222223</v>
      </c>
      <c r="H42" s="60"/>
      <c r="I42" s="60">
        <v>592543.68405519042</v>
      </c>
      <c r="J42" s="60">
        <v>49378.640337932535</v>
      </c>
    </row>
    <row r="43" spans="1:10" x14ac:dyDescent="0.2">
      <c r="A43" s="59" t="s">
        <v>1331</v>
      </c>
      <c r="B43" s="59" t="s">
        <v>1331</v>
      </c>
      <c r="C43" s="60">
        <v>-1091276.2656130053</v>
      </c>
      <c r="D43" s="60">
        <v>-90939.688801083772</v>
      </c>
      <c r="E43" s="60"/>
      <c r="F43" s="60">
        <v>-4.57</v>
      </c>
      <c r="G43" s="60">
        <v>-0.38083333333333336</v>
      </c>
      <c r="H43" s="60"/>
      <c r="I43" s="60">
        <v>2540619.3785348819</v>
      </c>
      <c r="J43" s="60">
        <v>211718.28154457349</v>
      </c>
    </row>
    <row r="44" spans="1:10" x14ac:dyDescent="0.2">
      <c r="A44" s="59" t="s">
        <v>1333</v>
      </c>
      <c r="B44" s="59" t="s">
        <v>1333</v>
      </c>
      <c r="C44" s="60">
        <v>-105402.76726007339</v>
      </c>
      <c r="D44" s="60">
        <v>-8783.56393833945</v>
      </c>
      <c r="E44" s="60"/>
      <c r="F44" s="60">
        <v>0</v>
      </c>
      <c r="G44" s="60">
        <v>0</v>
      </c>
      <c r="H44" s="60"/>
      <c r="I44" s="60">
        <v>183854.11356132908</v>
      </c>
      <c r="J44" s="60">
        <v>15321.176130110756</v>
      </c>
    </row>
    <row r="45" spans="1:10" x14ac:dyDescent="0.2">
      <c r="A45" s="59" t="s">
        <v>1335</v>
      </c>
      <c r="B45" s="59" t="s">
        <v>1335</v>
      </c>
      <c r="C45" s="60">
        <v>-7551.3261880963291</v>
      </c>
      <c r="D45" s="60">
        <v>-629.2771823413608</v>
      </c>
      <c r="E45" s="60"/>
      <c r="F45" s="60">
        <v>0</v>
      </c>
      <c r="G45" s="60">
        <v>0</v>
      </c>
      <c r="H45" s="60"/>
      <c r="I45" s="60">
        <v>9972.6905152648415</v>
      </c>
      <c r="J45" s="60">
        <v>831.05754293873679</v>
      </c>
    </row>
    <row r="46" spans="1:10" x14ac:dyDescent="0.2">
      <c r="A46" s="59" t="s">
        <v>1337</v>
      </c>
      <c r="B46" s="59" t="s">
        <v>1337</v>
      </c>
      <c r="C46" s="60">
        <v>-496628.18333333329</v>
      </c>
      <c r="D46" s="60">
        <v>-41385.681944444441</v>
      </c>
      <c r="E46" s="60"/>
      <c r="F46" s="60">
        <v>-13.71</v>
      </c>
      <c r="G46" s="60">
        <v>-1.1425000000000001</v>
      </c>
      <c r="H46" s="60"/>
      <c r="I46" s="60">
        <v>280910.08333333331</v>
      </c>
      <c r="J46" s="60">
        <v>23409.173611111109</v>
      </c>
    </row>
    <row r="47" spans="1:10" x14ac:dyDescent="0.2">
      <c r="A47" s="59" t="s">
        <v>1341</v>
      </c>
      <c r="B47" s="59" t="s">
        <v>1341</v>
      </c>
      <c r="C47" s="60">
        <v>-2117698.3533333335</v>
      </c>
      <c r="D47" s="60">
        <v>-176474.8627777778</v>
      </c>
      <c r="E47" s="60"/>
      <c r="F47" s="60">
        <v>-26009.736666666668</v>
      </c>
      <c r="G47" s="60">
        <v>-2167.4780555555558</v>
      </c>
      <c r="H47" s="60"/>
      <c r="I47" s="60">
        <v>1176931.1200000001</v>
      </c>
      <c r="J47" s="60">
        <v>98077.593333333338</v>
      </c>
    </row>
    <row r="48" spans="1:10" x14ac:dyDescent="0.2">
      <c r="A48" s="59" t="s">
        <v>1345</v>
      </c>
      <c r="B48" s="59" t="s">
        <v>1345</v>
      </c>
      <c r="C48" s="60">
        <v>-10811.403333333334</v>
      </c>
      <c r="D48" s="60">
        <v>-900.95027777777784</v>
      </c>
      <c r="E48" s="60"/>
      <c r="F48" s="60">
        <v>-159.29999999999998</v>
      </c>
      <c r="G48" s="60">
        <v>-13.274999999999999</v>
      </c>
      <c r="H48" s="60"/>
      <c r="I48" s="60">
        <v>2621.7400000000002</v>
      </c>
      <c r="J48" s="60">
        <v>218.47833333333335</v>
      </c>
    </row>
    <row r="49" spans="1:10" x14ac:dyDescent="0.2">
      <c r="A49" s="59" t="s">
        <v>1347</v>
      </c>
      <c r="B49" s="59" t="s">
        <v>1347</v>
      </c>
      <c r="C49" s="60">
        <v>-670.40666666666675</v>
      </c>
      <c r="D49" s="60">
        <v>-55.867222222222232</v>
      </c>
      <c r="E49" s="60"/>
      <c r="F49" s="60">
        <v>-15.943333333333333</v>
      </c>
      <c r="G49" s="60">
        <v>-1.3286111111111112</v>
      </c>
      <c r="H49" s="60"/>
      <c r="I49" s="60">
        <v>329.66333333333336</v>
      </c>
      <c r="J49" s="60">
        <v>27.471944444444446</v>
      </c>
    </row>
    <row r="50" spans="1:10" x14ac:dyDescent="0.2">
      <c r="A50" s="59" t="s">
        <v>1349</v>
      </c>
      <c r="B50" s="59" t="s">
        <v>1349</v>
      </c>
      <c r="C50" s="60">
        <v>-124585.5</v>
      </c>
      <c r="D50" s="60">
        <v>-10382.125</v>
      </c>
      <c r="E50" s="60"/>
      <c r="F50" s="60">
        <v>-147.43</v>
      </c>
      <c r="G50" s="60">
        <v>-12.285833333333334</v>
      </c>
      <c r="H50" s="60"/>
      <c r="I50" s="60">
        <v>7468.6733333333332</v>
      </c>
      <c r="J50" s="60">
        <v>622.38944444444439</v>
      </c>
    </row>
    <row r="51" spans="1:10" x14ac:dyDescent="0.2">
      <c r="A51" s="59" t="s">
        <v>1351</v>
      </c>
      <c r="B51" s="59" t="s">
        <v>1351</v>
      </c>
      <c r="C51" s="60">
        <v>-1516.3666666666668</v>
      </c>
      <c r="D51" s="60">
        <v>-126.36388888888889</v>
      </c>
      <c r="E51" s="60"/>
      <c r="F51" s="60">
        <v>0</v>
      </c>
      <c r="G51" s="60">
        <v>0</v>
      </c>
      <c r="H51" s="60"/>
      <c r="I51" s="60">
        <v>3502.24</v>
      </c>
      <c r="J51" s="60">
        <v>291.8533333333333</v>
      </c>
    </row>
    <row r="52" spans="1:10" x14ac:dyDescent="0.2">
      <c r="A52" s="59" t="s">
        <v>1353</v>
      </c>
      <c r="B52" s="59" t="s">
        <v>1353</v>
      </c>
      <c r="C52" s="60">
        <v>-134917.06</v>
      </c>
      <c r="D52" s="60">
        <v>-11243.088333333333</v>
      </c>
      <c r="E52" s="60"/>
      <c r="F52" s="60">
        <v>-885.31000000000006</v>
      </c>
      <c r="G52" s="60">
        <v>-73.775833333333338</v>
      </c>
      <c r="H52" s="60"/>
      <c r="I52" s="60">
        <v>202506.70666666667</v>
      </c>
      <c r="J52" s="60">
        <v>16875.558888888889</v>
      </c>
    </row>
    <row r="53" spans="1:10" x14ac:dyDescent="0.2">
      <c r="A53" s="59" t="s">
        <v>1356</v>
      </c>
      <c r="B53" s="59" t="s">
        <v>1356</v>
      </c>
      <c r="C53" s="60">
        <v>-70926.013333333321</v>
      </c>
      <c r="D53" s="60">
        <v>-5910.5011111111098</v>
      </c>
      <c r="E53" s="60"/>
      <c r="F53" s="60">
        <v>-41.123333333333335</v>
      </c>
      <c r="G53" s="60">
        <v>-3.4269444444444446</v>
      </c>
      <c r="H53" s="60"/>
      <c r="I53" s="60">
        <v>125558.45333333332</v>
      </c>
      <c r="J53" s="60">
        <v>10463.204444444444</v>
      </c>
    </row>
    <row r="54" spans="1:10" x14ac:dyDescent="0.2">
      <c r="A54" s="59" t="s">
        <v>1358</v>
      </c>
      <c r="B54" s="59" t="s">
        <v>1358</v>
      </c>
      <c r="C54" s="60">
        <v>-377921.18</v>
      </c>
      <c r="D54" s="60">
        <v>-31493.431666666667</v>
      </c>
      <c r="E54" s="60"/>
      <c r="F54" s="60">
        <v>-9.1366666666666667</v>
      </c>
      <c r="G54" s="60">
        <v>-0.76138888888888889</v>
      </c>
      <c r="H54" s="60"/>
      <c r="I54" s="60">
        <v>693785.33666666679</v>
      </c>
      <c r="J54" s="60">
        <v>57815.44472222223</v>
      </c>
    </row>
    <row r="55" spans="1:10" x14ac:dyDescent="0.2">
      <c r="A55" s="59" t="s">
        <v>1362</v>
      </c>
      <c r="B55" s="59" t="s">
        <v>1362</v>
      </c>
      <c r="C55" s="60">
        <v>0</v>
      </c>
      <c r="D55" s="60">
        <v>0</v>
      </c>
      <c r="E55" s="60"/>
      <c r="F55" s="60">
        <v>0</v>
      </c>
      <c r="G55" s="60">
        <v>0</v>
      </c>
      <c r="H55" s="60"/>
      <c r="I55" s="60">
        <v>0</v>
      </c>
      <c r="J55" s="60">
        <v>0</v>
      </c>
    </row>
    <row r="56" spans="1:10" x14ac:dyDescent="0.2">
      <c r="A56" s="59" t="s">
        <v>1368</v>
      </c>
      <c r="B56" s="59" t="s">
        <v>1368</v>
      </c>
      <c r="C56" s="60">
        <v>0</v>
      </c>
      <c r="D56" s="60">
        <v>0</v>
      </c>
      <c r="E56" s="60"/>
      <c r="F56" s="60">
        <v>0</v>
      </c>
      <c r="G56" s="60">
        <v>0</v>
      </c>
      <c r="H56" s="60"/>
      <c r="I56" s="60">
        <v>0</v>
      </c>
      <c r="J56" s="60">
        <v>0</v>
      </c>
    </row>
    <row r="57" spans="1:10" x14ac:dyDescent="0.2">
      <c r="A57" s="59" t="s">
        <v>1370</v>
      </c>
      <c r="B57" s="59" t="s">
        <v>1370</v>
      </c>
      <c r="C57" s="60">
        <v>-10164.003333333334</v>
      </c>
      <c r="D57" s="60">
        <v>-847.0002777777778</v>
      </c>
      <c r="E57" s="60"/>
      <c r="F57" s="60">
        <v>-252.44333333333336</v>
      </c>
      <c r="G57" s="60">
        <v>-21.036944444444448</v>
      </c>
      <c r="H57" s="60"/>
      <c r="I57" s="60">
        <v>8966.6766666666681</v>
      </c>
      <c r="J57" s="60">
        <v>747.22305555555567</v>
      </c>
    </row>
    <row r="58" spans="1:10" x14ac:dyDescent="0.2">
      <c r="A58" s="59" t="s">
        <v>1374</v>
      </c>
      <c r="B58" s="59" t="s">
        <v>1374</v>
      </c>
      <c r="C58" s="60">
        <v>0</v>
      </c>
      <c r="D58" s="60">
        <v>0</v>
      </c>
      <c r="E58" s="60"/>
      <c r="F58" s="60">
        <v>0</v>
      </c>
      <c r="G58" s="60">
        <v>0</v>
      </c>
      <c r="H58" s="60"/>
      <c r="I58" s="60">
        <v>0</v>
      </c>
      <c r="J58" s="60">
        <v>0</v>
      </c>
    </row>
    <row r="59" spans="1:10" x14ac:dyDescent="0.2">
      <c r="A59" s="59" t="s">
        <v>1830</v>
      </c>
      <c r="B59" s="59" t="s">
        <v>1830</v>
      </c>
      <c r="C59" s="60">
        <v>-23380.076666666664</v>
      </c>
      <c r="D59" s="60">
        <v>0</v>
      </c>
      <c r="E59" s="60"/>
      <c r="F59" s="60">
        <v>0</v>
      </c>
      <c r="G59" s="60">
        <v>0</v>
      </c>
      <c r="H59" s="60"/>
      <c r="I59" s="60">
        <v>0</v>
      </c>
      <c r="J59" s="60">
        <v>0</v>
      </c>
    </row>
    <row r="60" spans="1:10" x14ac:dyDescent="0.2">
      <c r="A60" s="59" t="s">
        <v>1377</v>
      </c>
      <c r="B60" s="59" t="s">
        <v>1377</v>
      </c>
      <c r="C60" s="60">
        <v>-135216.79999999999</v>
      </c>
      <c r="D60" s="60">
        <v>-11268.066666666666</v>
      </c>
      <c r="E60" s="60"/>
      <c r="F60" s="60">
        <v>-136.33333333333334</v>
      </c>
      <c r="G60" s="60">
        <v>-11.361111111111112</v>
      </c>
      <c r="H60" s="60"/>
      <c r="I60" s="60">
        <v>652.92666666666662</v>
      </c>
      <c r="J60" s="60">
        <v>54.410555555555554</v>
      </c>
    </row>
    <row r="61" spans="1:10" x14ac:dyDescent="0.2">
      <c r="A61" s="59" t="s">
        <v>1379</v>
      </c>
      <c r="B61" s="59" t="s">
        <v>1379</v>
      </c>
      <c r="C61" s="60">
        <v>-74772.963333333333</v>
      </c>
      <c r="D61" s="60">
        <v>-6231.0802777777781</v>
      </c>
      <c r="E61" s="60"/>
      <c r="F61" s="60">
        <v>0</v>
      </c>
      <c r="G61" s="60">
        <v>0</v>
      </c>
      <c r="H61" s="60"/>
      <c r="I61" s="60">
        <v>5260.78</v>
      </c>
      <c r="J61" s="60">
        <v>438.39833333333331</v>
      </c>
    </row>
    <row r="62" spans="1:10" x14ac:dyDescent="0.2">
      <c r="A62" s="59" t="s">
        <v>1381</v>
      </c>
      <c r="B62" s="59" t="s">
        <v>1381</v>
      </c>
      <c r="C62" s="60">
        <v>0</v>
      </c>
      <c r="D62" s="60">
        <v>0</v>
      </c>
      <c r="E62" s="60"/>
      <c r="F62" s="60">
        <v>0</v>
      </c>
      <c r="G62" s="60">
        <v>0</v>
      </c>
      <c r="H62" s="60"/>
      <c r="I62" s="60">
        <v>0</v>
      </c>
      <c r="J62" s="60">
        <v>0</v>
      </c>
    </row>
    <row r="63" spans="1:10" x14ac:dyDescent="0.2">
      <c r="A63" s="59" t="s">
        <v>1383</v>
      </c>
      <c r="B63" s="59" t="s">
        <v>1383</v>
      </c>
      <c r="C63" s="60">
        <v>-1511291.11</v>
      </c>
      <c r="D63" s="60">
        <v>-125940.92583333334</v>
      </c>
      <c r="E63" s="60"/>
      <c r="F63" s="60">
        <v>0</v>
      </c>
      <c r="G63" s="60">
        <v>0</v>
      </c>
      <c r="H63" s="60"/>
      <c r="I63" s="60">
        <v>0</v>
      </c>
      <c r="J63" s="60">
        <v>0</v>
      </c>
    </row>
    <row r="64" spans="1:10" x14ac:dyDescent="0.2">
      <c r="A64" s="59" t="s">
        <v>1385</v>
      </c>
      <c r="B64" s="59" t="s">
        <v>1385</v>
      </c>
      <c r="C64" s="60">
        <v>-3929524.5733333337</v>
      </c>
      <c r="D64" s="60">
        <v>0</v>
      </c>
      <c r="E64" s="60"/>
      <c r="F64" s="60">
        <v>0</v>
      </c>
      <c r="G64" s="60">
        <v>0</v>
      </c>
      <c r="H64" s="60"/>
      <c r="I64" s="60">
        <v>0</v>
      </c>
      <c r="J64" s="60">
        <v>0</v>
      </c>
    </row>
    <row r="65" spans="1:10" x14ac:dyDescent="0.2">
      <c r="A65" s="59" t="s">
        <v>1387</v>
      </c>
      <c r="B65" s="59" t="s">
        <v>1387</v>
      </c>
      <c r="C65" s="60">
        <v>0</v>
      </c>
      <c r="D65" s="60">
        <v>0</v>
      </c>
      <c r="E65" s="60"/>
      <c r="F65" s="60">
        <v>0</v>
      </c>
      <c r="G65" s="60">
        <v>0</v>
      </c>
      <c r="H65" s="60"/>
      <c r="I65" s="60">
        <v>0</v>
      </c>
      <c r="J65" s="60">
        <v>0</v>
      </c>
    </row>
    <row r="66" spans="1:10" x14ac:dyDescent="0.2">
      <c r="A66" s="59" t="s">
        <v>1389</v>
      </c>
      <c r="B66" s="59" t="s">
        <v>1389</v>
      </c>
      <c r="C66" s="60">
        <v>-642610.12666666659</v>
      </c>
      <c r="D66" s="60">
        <v>0</v>
      </c>
      <c r="E66" s="60"/>
      <c r="F66" s="60">
        <v>0</v>
      </c>
      <c r="G66" s="60">
        <v>0</v>
      </c>
      <c r="H66" s="60"/>
      <c r="I66" s="60">
        <v>0</v>
      </c>
      <c r="J66" s="60">
        <v>0</v>
      </c>
    </row>
    <row r="67" spans="1:10" x14ac:dyDescent="0.2">
      <c r="A67" s="59" t="s">
        <v>1391</v>
      </c>
      <c r="B67" s="59" t="s">
        <v>1391</v>
      </c>
      <c r="C67" s="60">
        <v>-15352.446666666669</v>
      </c>
      <c r="D67" s="60">
        <v>-1279.3705555555557</v>
      </c>
      <c r="E67" s="60"/>
      <c r="F67" s="60">
        <v>0</v>
      </c>
      <c r="G67" s="60">
        <v>0</v>
      </c>
      <c r="H67" s="60"/>
      <c r="I67" s="60">
        <v>0</v>
      </c>
      <c r="J67" s="60">
        <v>0</v>
      </c>
    </row>
    <row r="68" spans="1:10" x14ac:dyDescent="0.2">
      <c r="A68" s="59" t="s">
        <v>1393</v>
      </c>
      <c r="B68" s="59" t="s">
        <v>1393</v>
      </c>
      <c r="C68" s="60">
        <v>0</v>
      </c>
      <c r="D68" s="60">
        <v>0</v>
      </c>
      <c r="E68" s="60"/>
      <c r="F68" s="60">
        <v>0</v>
      </c>
      <c r="G68" s="60">
        <v>0</v>
      </c>
      <c r="H68" s="60"/>
      <c r="I68" s="60">
        <v>0</v>
      </c>
      <c r="J68" s="60">
        <v>0</v>
      </c>
    </row>
    <row r="69" spans="1:10" x14ac:dyDescent="0.2">
      <c r="A69" s="59" t="s">
        <v>1395</v>
      </c>
      <c r="B69" s="59" t="s">
        <v>1395</v>
      </c>
      <c r="C69" s="60">
        <v>-101940.56</v>
      </c>
      <c r="D69" s="60">
        <v>-8495.0466666666671</v>
      </c>
      <c r="E69" s="60"/>
      <c r="F69" s="60">
        <v>-16090.243333333332</v>
      </c>
      <c r="G69" s="60">
        <v>-1340.8536111111109</v>
      </c>
      <c r="H69" s="60"/>
      <c r="I69" s="60">
        <v>65.716666666666669</v>
      </c>
      <c r="J69" s="60">
        <v>5.4763888888888888</v>
      </c>
    </row>
    <row r="70" spans="1:10" x14ac:dyDescent="0.2">
      <c r="A70" s="59" t="s">
        <v>1399</v>
      </c>
      <c r="B70" s="59" t="s">
        <v>1399</v>
      </c>
      <c r="C70" s="60">
        <v>-121922.90333333334</v>
      </c>
      <c r="D70" s="60">
        <v>-10160.241944444444</v>
      </c>
      <c r="E70" s="60"/>
      <c r="F70" s="60">
        <v>-58365.076666666668</v>
      </c>
      <c r="G70" s="60">
        <v>-4863.756388888889</v>
      </c>
      <c r="H70" s="60"/>
      <c r="I70" s="60">
        <v>-3033.8833333333337</v>
      </c>
      <c r="J70" s="60">
        <v>-252.82361111111115</v>
      </c>
    </row>
    <row r="71" spans="1:10" x14ac:dyDescent="0.2">
      <c r="A71" s="59" t="s">
        <v>1401</v>
      </c>
      <c r="B71" s="59" t="s">
        <v>1401</v>
      </c>
      <c r="C71" s="60">
        <v>0</v>
      </c>
      <c r="D71" s="60">
        <v>0</v>
      </c>
      <c r="E71" s="60"/>
      <c r="F71" s="60">
        <v>-7825.253333333334</v>
      </c>
      <c r="G71" s="60">
        <v>-652.10444444444454</v>
      </c>
      <c r="H71" s="60"/>
      <c r="I71" s="60">
        <v>-972.76333333333332</v>
      </c>
      <c r="J71" s="60">
        <v>-81.063611111111115</v>
      </c>
    </row>
    <row r="72" spans="1:10" x14ac:dyDescent="0.2">
      <c r="A72" s="59" t="s">
        <v>1403</v>
      </c>
      <c r="B72" s="59" t="s">
        <v>1403</v>
      </c>
      <c r="C72" s="60">
        <v>-110273.10000000002</v>
      </c>
      <c r="D72" s="60">
        <v>-9189.4250000000011</v>
      </c>
      <c r="E72" s="60"/>
      <c r="F72" s="60">
        <v>-2757.6666666666665</v>
      </c>
      <c r="G72" s="60">
        <v>-229.80555555555554</v>
      </c>
      <c r="H72" s="60"/>
      <c r="I72" s="60">
        <v>441.60999999999996</v>
      </c>
      <c r="J72" s="60">
        <v>36.80083333333333</v>
      </c>
    </row>
    <row r="73" spans="1:10" x14ac:dyDescent="0.2">
      <c r="A73" s="59" t="s">
        <v>1405</v>
      </c>
      <c r="B73" s="59" t="s">
        <v>1405</v>
      </c>
      <c r="C73" s="60">
        <v>-856.86333333333334</v>
      </c>
      <c r="D73" s="60">
        <v>-71.405277777777783</v>
      </c>
      <c r="E73" s="60"/>
      <c r="F73" s="60">
        <v>0</v>
      </c>
      <c r="G73" s="60">
        <v>0</v>
      </c>
      <c r="H73" s="60"/>
      <c r="I73" s="60">
        <v>0</v>
      </c>
      <c r="J73" s="60">
        <v>0</v>
      </c>
    </row>
    <row r="74" spans="1:10" x14ac:dyDescent="0.2">
      <c r="A74" s="59" t="s">
        <v>1409</v>
      </c>
      <c r="B74" s="59" t="s">
        <v>1409</v>
      </c>
      <c r="C74" s="60">
        <v>-7687.6533333333327</v>
      </c>
      <c r="D74" s="60">
        <v>-640.63777777777773</v>
      </c>
      <c r="E74" s="60"/>
      <c r="F74" s="60">
        <v>0</v>
      </c>
      <c r="G74" s="60">
        <v>0</v>
      </c>
      <c r="H74" s="60"/>
      <c r="I74" s="60">
        <v>1329.39</v>
      </c>
      <c r="J74" s="60">
        <v>110.78250000000001</v>
      </c>
    </row>
    <row r="75" spans="1:10" x14ac:dyDescent="0.2">
      <c r="A75" s="59" t="s">
        <v>1413</v>
      </c>
      <c r="B75" s="59" t="s">
        <v>1413</v>
      </c>
      <c r="C75" s="60">
        <v>-382395.09333333332</v>
      </c>
      <c r="D75" s="60">
        <v>-31866.257777777777</v>
      </c>
      <c r="E75" s="60"/>
      <c r="F75" s="60">
        <v>0</v>
      </c>
      <c r="G75" s="60">
        <v>0</v>
      </c>
      <c r="H75" s="60"/>
      <c r="I75" s="60">
        <v>14070.473333333333</v>
      </c>
      <c r="J75" s="60">
        <v>1172.5394444444444</v>
      </c>
    </row>
    <row r="76" spans="1:10" x14ac:dyDescent="0.2">
      <c r="A76" s="59" t="s">
        <v>1417</v>
      </c>
      <c r="B76" s="59" t="s">
        <v>1417</v>
      </c>
      <c r="C76" s="60">
        <v>-7262.94</v>
      </c>
      <c r="D76" s="60">
        <v>-605.245</v>
      </c>
      <c r="E76" s="60"/>
      <c r="F76" s="60">
        <v>0</v>
      </c>
      <c r="G76" s="60">
        <v>0</v>
      </c>
      <c r="H76" s="60"/>
      <c r="I76" s="60">
        <v>110.50333333333334</v>
      </c>
      <c r="J76" s="60">
        <v>9.2086111111111126</v>
      </c>
    </row>
    <row r="77" spans="1:10" x14ac:dyDescent="0.2">
      <c r="A77" s="59" t="s">
        <v>1422</v>
      </c>
      <c r="B77" s="59" t="s">
        <v>1422</v>
      </c>
      <c r="C77" s="60">
        <v>-26352.906666666666</v>
      </c>
      <c r="D77" s="60">
        <v>-2196.0755555555556</v>
      </c>
      <c r="E77" s="60"/>
      <c r="F77" s="60">
        <v>0</v>
      </c>
      <c r="G77" s="60">
        <v>0</v>
      </c>
      <c r="H77" s="60"/>
      <c r="I77" s="60">
        <v>21423.563333333335</v>
      </c>
      <c r="J77" s="60">
        <v>1785.2969444444445</v>
      </c>
    </row>
    <row r="78" spans="1:10" x14ac:dyDescent="0.2">
      <c r="A78" s="59" t="s">
        <v>1426</v>
      </c>
      <c r="B78" s="59" t="s">
        <v>1426</v>
      </c>
      <c r="C78" s="60">
        <v>-8635.3733333333312</v>
      </c>
      <c r="D78" s="60">
        <v>-719.6144444444443</v>
      </c>
      <c r="E78" s="60"/>
      <c r="F78" s="60">
        <v>0</v>
      </c>
      <c r="G78" s="60">
        <v>0</v>
      </c>
      <c r="H78" s="60"/>
      <c r="I78" s="60">
        <v>1179.8933333333332</v>
      </c>
      <c r="J78" s="60">
        <v>98.324444444444438</v>
      </c>
    </row>
    <row r="79" spans="1:10" x14ac:dyDescent="0.2">
      <c r="A79" s="59" t="s">
        <v>1428</v>
      </c>
      <c r="B79" s="59" t="s">
        <v>1428</v>
      </c>
      <c r="C79" s="60">
        <v>-12797.046666666667</v>
      </c>
      <c r="D79" s="60">
        <v>-1066.4205555555557</v>
      </c>
      <c r="E79" s="60"/>
      <c r="F79" s="60">
        <v>0</v>
      </c>
      <c r="G79" s="60">
        <v>0</v>
      </c>
      <c r="H79" s="60"/>
      <c r="I79" s="60">
        <v>0</v>
      </c>
      <c r="J79" s="60">
        <v>0</v>
      </c>
    </row>
    <row r="80" spans="1:10" x14ac:dyDescent="0.2">
      <c r="A80" s="59" t="s">
        <v>1430</v>
      </c>
      <c r="B80" s="59" t="s">
        <v>1430</v>
      </c>
      <c r="C80" s="60">
        <v>-98444.656666666662</v>
      </c>
      <c r="D80" s="60">
        <v>-8203.7213888888891</v>
      </c>
      <c r="E80" s="60"/>
      <c r="F80" s="60">
        <v>0</v>
      </c>
      <c r="G80" s="60">
        <v>0</v>
      </c>
      <c r="H80" s="60"/>
      <c r="I80" s="60">
        <v>9655.5333333333328</v>
      </c>
      <c r="J80" s="60">
        <v>804.62777777777774</v>
      </c>
    </row>
    <row r="81" spans="1:10" x14ac:dyDescent="0.2">
      <c r="A81" s="59" t="s">
        <v>1434</v>
      </c>
      <c r="B81" s="59" t="s">
        <v>1434</v>
      </c>
      <c r="C81" s="60">
        <v>0</v>
      </c>
      <c r="D81" s="60">
        <v>0</v>
      </c>
      <c r="E81" s="60"/>
      <c r="F81" s="60">
        <v>0</v>
      </c>
      <c r="G81" s="60">
        <v>0</v>
      </c>
      <c r="H81" s="60"/>
      <c r="I81" s="60">
        <v>0</v>
      </c>
      <c r="J81" s="60">
        <v>0</v>
      </c>
    </row>
    <row r="82" spans="1:10" x14ac:dyDescent="0.2">
      <c r="C82" s="60"/>
      <c r="D82" s="60"/>
      <c r="E82" s="60"/>
      <c r="F82" s="60"/>
      <c r="G82" s="60"/>
      <c r="H82" s="60"/>
      <c r="I82" s="60"/>
      <c r="J82" s="60"/>
    </row>
    <row r="83" spans="1:10" x14ac:dyDescent="0.2">
      <c r="C83" s="60"/>
      <c r="D83" s="60"/>
      <c r="E83" s="60"/>
      <c r="F83" s="60"/>
      <c r="G83" s="60"/>
      <c r="H83" s="60"/>
      <c r="I83" s="60"/>
      <c r="J83" s="60"/>
    </row>
    <row r="84" spans="1:10" x14ac:dyDescent="0.2">
      <c r="C84" s="60"/>
      <c r="D84" s="60"/>
      <c r="E84" s="60"/>
      <c r="F84" s="60"/>
      <c r="G84" s="60"/>
      <c r="H84" s="60"/>
      <c r="I84" s="60"/>
      <c r="J84" s="60"/>
    </row>
    <row r="85" spans="1:10" x14ac:dyDescent="0.2">
      <c r="A85" s="59" t="str">
        <f t="shared" ref="A85:A88" si="0">TRIM(B85)</f>
        <v/>
      </c>
      <c r="B85" s="57"/>
      <c r="C85" s="217"/>
      <c r="D85" s="217"/>
      <c r="E85" s="217"/>
      <c r="F85" s="217"/>
      <c r="G85" s="217"/>
      <c r="H85" s="217"/>
      <c r="I85" s="217"/>
      <c r="J85" s="217"/>
    </row>
    <row r="86" spans="1:10" x14ac:dyDescent="0.2">
      <c r="A86" s="59" t="str">
        <f t="shared" si="0"/>
        <v/>
      </c>
      <c r="B86" s="57"/>
      <c r="C86" s="217"/>
      <c r="D86" s="217"/>
      <c r="E86" s="217"/>
      <c r="F86" s="217"/>
      <c r="G86" s="217"/>
      <c r="H86" s="217"/>
      <c r="I86" s="217"/>
      <c r="J86" s="217"/>
    </row>
    <row r="87" spans="1:10" x14ac:dyDescent="0.2">
      <c r="A87" s="59" t="str">
        <f t="shared" si="0"/>
        <v/>
      </c>
      <c r="B87" s="57"/>
      <c r="C87" s="217"/>
      <c r="D87" s="217"/>
      <c r="E87" s="217"/>
      <c r="F87" s="217"/>
      <c r="G87" s="217"/>
      <c r="H87" s="217"/>
      <c r="I87" s="217"/>
      <c r="J87" s="217"/>
    </row>
    <row r="88" spans="1:10" x14ac:dyDescent="0.2">
      <c r="A88" s="59" t="str">
        <f t="shared" si="0"/>
        <v/>
      </c>
      <c r="B88" s="57"/>
      <c r="C88" s="222"/>
      <c r="D88" s="222"/>
      <c r="E88" s="217"/>
      <c r="F88" s="222"/>
      <c r="G88" s="222"/>
      <c r="H88" s="217"/>
      <c r="I88" s="222"/>
      <c r="J88" s="222"/>
    </row>
    <row r="89" spans="1:10" ht="15.75" thickBot="1" x14ac:dyDescent="0.3">
      <c r="B89" s="69" t="s">
        <v>71</v>
      </c>
      <c r="C89" s="223">
        <f>SUM(C8:C88)</f>
        <v>-13135623.353333334</v>
      </c>
      <c r="D89" s="223">
        <f>SUM(D8:D88)</f>
        <v>-711675.7147222223</v>
      </c>
      <c r="E89" s="207"/>
      <c r="F89" s="223">
        <f>SUM(F8:F88)</f>
        <v>-112877.76333333332</v>
      </c>
      <c r="G89" s="223">
        <f>SUM(G8:G88)</f>
        <v>-9406.4802777777768</v>
      </c>
      <c r="H89" s="207"/>
      <c r="I89" s="223">
        <f>SUM(I8:I88)</f>
        <v>6697054.1733333329</v>
      </c>
      <c r="J89" s="223">
        <f>SUM(J8:J88)</f>
        <v>558087.8477777777</v>
      </c>
    </row>
    <row r="90" spans="1:10" ht="13.5" thickTop="1" x14ac:dyDescent="0.2">
      <c r="B90" s="57"/>
      <c r="C90" s="207">
        <v>-13135623.353333334</v>
      </c>
      <c r="D90" s="217"/>
      <c r="E90" s="217"/>
      <c r="F90" s="207">
        <v>-112877.76333333335</v>
      </c>
      <c r="G90" s="217"/>
      <c r="H90" s="217"/>
      <c r="I90" s="207">
        <v>6697054.1733333347</v>
      </c>
      <c r="J90" s="217"/>
    </row>
    <row r="91" spans="1:10" x14ac:dyDescent="0.2">
      <c r="B91" s="57"/>
      <c r="C91" s="217" t="b">
        <f>C89=C90</f>
        <v>1</v>
      </c>
      <c r="D91" s="217"/>
      <c r="E91" s="217"/>
      <c r="F91" s="217" t="b">
        <f>F89=F90</f>
        <v>1</v>
      </c>
      <c r="G91" s="217"/>
      <c r="H91" s="217"/>
      <c r="I91" s="217" t="b">
        <f>I89=I90</f>
        <v>1</v>
      </c>
      <c r="J91" s="217"/>
    </row>
    <row r="92" spans="1:10" x14ac:dyDescent="0.2">
      <c r="B92" s="57"/>
      <c r="C92" s="217"/>
      <c r="D92" s="217"/>
      <c r="E92" s="217"/>
      <c r="F92" s="217"/>
      <c r="G92" s="217"/>
      <c r="H92" s="217"/>
      <c r="I92" s="217"/>
      <c r="J92" s="217"/>
    </row>
    <row r="93" spans="1:10" ht="30" x14ac:dyDescent="0.25">
      <c r="C93" s="224"/>
      <c r="D93" s="48" t="s">
        <v>1180</v>
      </c>
      <c r="G93" s="48" t="s">
        <v>1180</v>
      </c>
      <c r="J93" s="48" t="s">
        <v>1180</v>
      </c>
    </row>
    <row r="94" spans="1:10" x14ac:dyDescent="0.2">
      <c r="C94" s="225" t="s">
        <v>1181</v>
      </c>
      <c r="D94" s="226">
        <f>D89*12</f>
        <v>-8540108.5766666681</v>
      </c>
      <c r="E94" s="207"/>
      <c r="F94" s="207"/>
      <c r="G94" s="226">
        <f>G89*12</f>
        <v>-112877.76333333332</v>
      </c>
      <c r="H94" s="207"/>
      <c r="I94" s="207"/>
      <c r="J94" s="226">
        <f>J89*12</f>
        <v>6697054.1733333319</v>
      </c>
    </row>
  </sheetData>
  <pageMargins left="0.7" right="0.7" top="0.75" bottom="0.75" header="0.3" footer="0.3"/>
  <customProperties>
    <customPr name="_pios_id" r:id="rId1"/>
  </customPropertie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D45CD71-229A-4F9B-A778-2041BA312728}">
  <sheetPr codeName="Sheet18"/>
  <dimension ref="A1:AN44"/>
  <sheetViews>
    <sheetView workbookViewId="0">
      <pane xSplit="5" ySplit="3" topLeftCell="F4" activePane="bottomRight" state="frozen"/>
      <selection activeCell="K21" sqref="K21"/>
      <selection pane="topRight" activeCell="K21" sqref="K21"/>
      <selection pane="bottomLeft" activeCell="K21" sqref="K21"/>
      <selection pane="bottomRight" activeCell="F4" sqref="F4"/>
    </sheetView>
  </sheetViews>
  <sheetFormatPr defaultRowHeight="12.75" x14ac:dyDescent="0.2"/>
  <cols>
    <col min="1" max="1" width="23.42578125" style="59" customWidth="1"/>
    <col min="2" max="2" width="27.85546875" style="59" customWidth="1"/>
    <col min="3" max="3" width="11.28515625" style="59" bestFit="1" customWidth="1"/>
    <col min="4" max="4" width="11.28515625" style="59" customWidth="1"/>
    <col min="5" max="5" width="22.28515625" style="59" customWidth="1"/>
    <col min="6" max="6" width="17.42578125" style="59" customWidth="1"/>
    <col min="7" max="7" width="11.85546875" style="59" bestFit="1" customWidth="1"/>
    <col min="8" max="8" width="13.5703125" style="59" bestFit="1" customWidth="1"/>
    <col min="9" max="11" width="11.85546875" style="59" bestFit="1" customWidth="1"/>
    <col min="12" max="12" width="14.5703125" style="59" bestFit="1" customWidth="1"/>
    <col min="13" max="27" width="11.85546875" style="59" bestFit="1" customWidth="1"/>
    <col min="28" max="28" width="13.5703125" style="59" bestFit="1" customWidth="1"/>
    <col min="29" max="39" width="9.140625" style="59"/>
    <col min="40" max="40" width="10.85546875" style="59" bestFit="1" customWidth="1"/>
    <col min="41" max="16384" width="9.140625" style="59"/>
  </cols>
  <sheetData>
    <row r="1" spans="1:40" ht="15" x14ac:dyDescent="0.25">
      <c r="A1" s="141" t="s">
        <v>210</v>
      </c>
      <c r="B1" s="142"/>
      <c r="C1" s="143"/>
      <c r="D1" s="143"/>
      <c r="E1" s="144"/>
    </row>
    <row r="2" spans="1:40" ht="15" x14ac:dyDescent="0.25">
      <c r="A2" s="146" t="s">
        <v>1182</v>
      </c>
      <c r="B2" s="142"/>
      <c r="C2" s="143"/>
      <c r="D2" s="143"/>
      <c r="E2" s="143"/>
    </row>
    <row r="3" spans="1:40" ht="15" x14ac:dyDescent="0.25">
      <c r="A3" s="146"/>
      <c r="B3" s="142"/>
      <c r="C3" s="143"/>
      <c r="D3" s="143"/>
      <c r="E3" s="227">
        <v>45716</v>
      </c>
      <c r="F3" s="227">
        <v>45747</v>
      </c>
      <c r="G3" s="227">
        <v>45777</v>
      </c>
      <c r="H3" s="227">
        <v>45808</v>
      </c>
      <c r="I3" s="227">
        <v>45838</v>
      </c>
      <c r="J3" s="227">
        <v>45869</v>
      </c>
      <c r="K3" s="227">
        <v>45900</v>
      </c>
      <c r="L3" s="227">
        <v>45930</v>
      </c>
      <c r="M3" s="227">
        <v>45961</v>
      </c>
      <c r="N3" s="227">
        <v>45991</v>
      </c>
      <c r="O3" s="227">
        <v>46022</v>
      </c>
      <c r="P3" s="227">
        <v>46053</v>
      </c>
      <c r="Q3" s="227">
        <v>46081</v>
      </c>
      <c r="R3" s="227">
        <v>46112</v>
      </c>
      <c r="S3" s="227">
        <v>46142</v>
      </c>
      <c r="T3" s="227">
        <v>46173</v>
      </c>
      <c r="U3" s="227">
        <v>46203</v>
      </c>
      <c r="V3" s="227">
        <v>46234</v>
      </c>
      <c r="W3" s="227">
        <v>46265</v>
      </c>
      <c r="X3" s="227">
        <v>46295</v>
      </c>
      <c r="Y3" s="227">
        <v>46326</v>
      </c>
      <c r="Z3" s="227">
        <v>46356</v>
      </c>
      <c r="AA3" s="227">
        <v>46387</v>
      </c>
      <c r="AB3" s="227">
        <v>46418</v>
      </c>
      <c r="AC3" s="227">
        <v>46446</v>
      </c>
      <c r="AD3" s="227">
        <v>46477</v>
      </c>
      <c r="AE3" s="227">
        <v>46507</v>
      </c>
      <c r="AF3" s="227">
        <v>46538</v>
      </c>
      <c r="AG3" s="227">
        <v>46568</v>
      </c>
      <c r="AH3" s="227">
        <v>46599</v>
      </c>
      <c r="AI3" s="227">
        <v>46630</v>
      </c>
      <c r="AJ3" s="227">
        <v>46660</v>
      </c>
      <c r="AK3" s="227">
        <v>46691</v>
      </c>
      <c r="AL3" s="227">
        <v>46721</v>
      </c>
      <c r="AM3" s="227">
        <v>46752</v>
      </c>
      <c r="AN3" s="186" t="s">
        <v>1827</v>
      </c>
    </row>
    <row r="4" spans="1:40" ht="15" x14ac:dyDescent="0.25">
      <c r="A4" s="146"/>
      <c r="B4" s="142" t="s">
        <v>1902</v>
      </c>
      <c r="C4" s="143"/>
      <c r="D4" s="143"/>
      <c r="E4" s="170" t="s">
        <v>1899</v>
      </c>
      <c r="F4" s="12">
        <v>375799.24527233327</v>
      </c>
      <c r="G4" s="12">
        <v>375799.24527233327</v>
      </c>
      <c r="H4" s="12">
        <v>375799.24527233327</v>
      </c>
      <c r="I4" s="12">
        <v>375799.24527233327</v>
      </c>
      <c r="J4" s="12">
        <v>375799.24527233327</v>
      </c>
      <c r="K4" s="12">
        <v>375799.24527233327</v>
      </c>
      <c r="L4" s="12">
        <v>375799.24527233327</v>
      </c>
      <c r="M4" s="12">
        <v>375799.24527233327</v>
      </c>
      <c r="N4" s="12">
        <v>375799.24527233327</v>
      </c>
      <c r="O4" s="12">
        <v>375799.24527233327</v>
      </c>
      <c r="P4" s="12">
        <v>375799.24527233327</v>
      </c>
      <c r="Q4" s="12">
        <v>375799.24527233327</v>
      </c>
      <c r="R4" s="12">
        <v>375799.24527233327</v>
      </c>
      <c r="S4" s="12">
        <v>375799.24527233327</v>
      </c>
      <c r="T4" s="12">
        <v>375799.24527233327</v>
      </c>
      <c r="U4" s="12">
        <v>375799.24527233327</v>
      </c>
      <c r="V4" s="12">
        <v>375799.24527233327</v>
      </c>
      <c r="W4" s="12">
        <v>375799.24527233327</v>
      </c>
      <c r="X4" s="12">
        <v>375799.24527233327</v>
      </c>
      <c r="Y4" s="12">
        <v>375799.24527233327</v>
      </c>
      <c r="Z4" s="12">
        <v>375799.24527233327</v>
      </c>
      <c r="AA4" s="12">
        <v>375799.24527233327</v>
      </c>
      <c r="AB4" s="12">
        <v>375799.24527233327</v>
      </c>
      <c r="AC4" s="12">
        <v>375799.24527233327</v>
      </c>
      <c r="AD4" s="12">
        <v>375799.24527233327</v>
      </c>
      <c r="AE4" s="12">
        <v>375799.24527233327</v>
      </c>
      <c r="AF4" s="12">
        <v>375799.24527233327</v>
      </c>
      <c r="AG4" s="12">
        <v>375799.24527233327</v>
      </c>
      <c r="AH4" s="12">
        <v>375799.24527233327</v>
      </c>
      <c r="AI4" s="12">
        <v>375799.24527233327</v>
      </c>
      <c r="AJ4" s="12">
        <v>375799.24527233327</v>
      </c>
      <c r="AK4" s="12">
        <v>375799.24527233327</v>
      </c>
      <c r="AL4" s="12">
        <v>375799.24527233327</v>
      </c>
      <c r="AM4" s="12">
        <v>375799.24527233327</v>
      </c>
      <c r="AN4" s="12">
        <v>4509590.9432679992</v>
      </c>
    </row>
    <row r="5" spans="1:40" ht="15" x14ac:dyDescent="0.25">
      <c r="A5" s="146"/>
      <c r="B5" s="142" t="s">
        <v>1903</v>
      </c>
      <c r="C5" s="143"/>
      <c r="D5" s="143"/>
      <c r="E5" s="170" t="s">
        <v>1900</v>
      </c>
      <c r="F5" s="12">
        <v>95330.799159999995</v>
      </c>
      <c r="G5" s="12">
        <v>96032.758280752838</v>
      </c>
      <c r="H5" s="12">
        <v>96734.717401505681</v>
      </c>
      <c r="I5" s="12">
        <v>97436.676522258495</v>
      </c>
      <c r="J5" s="12">
        <v>98138.635643011337</v>
      </c>
      <c r="K5" s="12">
        <v>98840.59476376418</v>
      </c>
      <c r="L5" s="12">
        <v>99542.553884516994</v>
      </c>
      <c r="M5" s="12">
        <v>100244.51300526984</v>
      </c>
      <c r="N5" s="12">
        <v>100946.47212602267</v>
      </c>
      <c r="O5" s="12">
        <v>101648.43124677549</v>
      </c>
      <c r="P5" s="12">
        <v>103211.1859482523</v>
      </c>
      <c r="Q5" s="12">
        <v>103984.87804226352</v>
      </c>
      <c r="R5" s="12">
        <v>104758.57013627473</v>
      </c>
      <c r="S5" s="12">
        <v>105532.26223028594</v>
      </c>
      <c r="T5" s="12">
        <v>106305.95432429717</v>
      </c>
      <c r="U5" s="12">
        <v>107079.64641830837</v>
      </c>
      <c r="V5" s="12">
        <v>107853.33851231959</v>
      </c>
      <c r="W5" s="12">
        <v>108627.03060633081</v>
      </c>
      <c r="X5" s="12">
        <v>109400.72270034201</v>
      </c>
      <c r="Y5" s="12">
        <v>110174.41479435324</v>
      </c>
      <c r="Z5" s="12">
        <v>110948.10688836445</v>
      </c>
      <c r="AA5" s="12">
        <v>111721.79898237568</v>
      </c>
      <c r="AB5" s="12">
        <v>67951.090820886879</v>
      </c>
      <c r="AC5" s="12">
        <v>68724.782914898082</v>
      </c>
      <c r="AD5" s="12">
        <v>69498.4750089093</v>
      </c>
      <c r="AE5" s="12">
        <v>70272.167102920503</v>
      </c>
      <c r="AF5" s="12">
        <v>71045.85919693172</v>
      </c>
      <c r="AG5" s="12">
        <v>71819.551290942938</v>
      </c>
      <c r="AH5" s="12">
        <v>72593.243384954156</v>
      </c>
      <c r="AI5" s="12">
        <v>73366.935478965373</v>
      </c>
      <c r="AJ5" s="12">
        <v>74140.627572976577</v>
      </c>
      <c r="AK5" s="12">
        <v>74914.319666987794</v>
      </c>
      <c r="AL5" s="12">
        <v>75688.011760999012</v>
      </c>
      <c r="AM5" s="12">
        <v>76461.703855010215</v>
      </c>
      <c r="AN5" s="12">
        <v>926824.75138825737</v>
      </c>
    </row>
    <row r="6" spans="1:40" ht="15" x14ac:dyDescent="0.25">
      <c r="A6" s="146"/>
      <c r="B6" s="142" t="s">
        <v>1904</v>
      </c>
      <c r="C6" s="143"/>
      <c r="D6" s="143"/>
      <c r="E6" s="170" t="s">
        <v>1899</v>
      </c>
      <c r="F6" s="12">
        <v>69557.8564185</v>
      </c>
      <c r="G6" s="12">
        <v>69557.8564185</v>
      </c>
      <c r="H6" s="12">
        <v>69557.8564185</v>
      </c>
      <c r="I6" s="12">
        <v>69557.8564185</v>
      </c>
      <c r="J6" s="12">
        <v>69557.8564185</v>
      </c>
      <c r="K6" s="12">
        <v>69557.8564185</v>
      </c>
      <c r="L6" s="12">
        <v>69557.8564185</v>
      </c>
      <c r="M6" s="12">
        <v>69557.8564185</v>
      </c>
      <c r="N6" s="12">
        <v>69557.8564185</v>
      </c>
      <c r="O6" s="12">
        <v>69557.8564185</v>
      </c>
      <c r="P6" s="12">
        <v>69557.8564185</v>
      </c>
      <c r="Q6" s="12">
        <v>69557.8564185</v>
      </c>
      <c r="R6" s="12">
        <v>69557.8564185</v>
      </c>
      <c r="S6" s="12">
        <v>69557.8564185</v>
      </c>
      <c r="T6" s="12">
        <v>69557.8564185</v>
      </c>
      <c r="U6" s="12">
        <v>69557.8564185</v>
      </c>
      <c r="V6" s="12">
        <v>69557.8564185</v>
      </c>
      <c r="W6" s="12">
        <v>69557.8564185</v>
      </c>
      <c r="X6" s="12">
        <v>69557.8564185</v>
      </c>
      <c r="Y6" s="12">
        <v>69557.8564185</v>
      </c>
      <c r="Z6" s="12">
        <v>69557.8564185</v>
      </c>
      <c r="AA6" s="12">
        <v>69557.8564185</v>
      </c>
      <c r="AB6" s="12">
        <v>69557.8564185</v>
      </c>
      <c r="AC6" s="12">
        <v>69557.8564185</v>
      </c>
      <c r="AD6" s="12">
        <v>69557.8564185</v>
      </c>
      <c r="AE6" s="12">
        <v>69557.8564185</v>
      </c>
      <c r="AF6" s="12">
        <v>69557.8564185</v>
      </c>
      <c r="AG6" s="12">
        <v>69557.8564185</v>
      </c>
      <c r="AH6" s="12">
        <v>69557.8564185</v>
      </c>
      <c r="AI6" s="12">
        <v>69557.8564185</v>
      </c>
      <c r="AJ6" s="12">
        <v>69557.8564185</v>
      </c>
      <c r="AK6" s="12">
        <v>69557.8564185</v>
      </c>
      <c r="AL6" s="12">
        <v>69557.8564185</v>
      </c>
      <c r="AM6" s="12">
        <v>69557.8564185</v>
      </c>
      <c r="AN6" s="12">
        <v>834694.27702199994</v>
      </c>
    </row>
    <row r="7" spans="1:40" ht="15" x14ac:dyDescent="0.25">
      <c r="A7" s="146"/>
      <c r="B7" s="142" t="s">
        <v>1905</v>
      </c>
      <c r="C7" s="143"/>
      <c r="D7" s="143"/>
      <c r="E7" s="170" t="s">
        <v>1900</v>
      </c>
      <c r="F7" s="12">
        <v>31052.750303333334</v>
      </c>
      <c r="G7" s="12">
        <v>31289.891074585834</v>
      </c>
      <c r="H7" s="12">
        <v>31527.031845838334</v>
      </c>
      <c r="I7" s="12">
        <v>31764.17261709083</v>
      </c>
      <c r="J7" s="12">
        <v>32001.313388343329</v>
      </c>
      <c r="K7" s="12">
        <v>32238.454159595829</v>
      </c>
      <c r="L7" s="12">
        <v>32475.594930848329</v>
      </c>
      <c r="M7" s="12">
        <v>32712.735702100828</v>
      </c>
      <c r="N7" s="12">
        <v>32949.876473353324</v>
      </c>
      <c r="O7" s="12">
        <v>33187.01724460582</v>
      </c>
      <c r="P7" s="12">
        <v>33714.958038065735</v>
      </c>
      <c r="Q7" s="12">
        <v>33976.332147271714</v>
      </c>
      <c r="R7" s="12">
        <v>34237.706256477686</v>
      </c>
      <c r="S7" s="12">
        <v>34499.080365683658</v>
      </c>
      <c r="T7" s="12">
        <v>34760.454474889637</v>
      </c>
      <c r="U7" s="12">
        <v>35021.828584095609</v>
      </c>
      <c r="V7" s="12">
        <v>35283.202693301588</v>
      </c>
      <c r="W7" s="12">
        <v>35544.576802507559</v>
      </c>
      <c r="X7" s="12">
        <v>35805.950911713539</v>
      </c>
      <c r="Y7" s="12">
        <v>36067.32502091951</v>
      </c>
      <c r="Z7" s="12">
        <v>36328.699130125482</v>
      </c>
      <c r="AA7" s="12">
        <v>36590.073239331461</v>
      </c>
      <c r="AB7" s="12">
        <v>32294.259869037433</v>
      </c>
      <c r="AC7" s="12">
        <v>32555.633978243404</v>
      </c>
      <c r="AD7" s="12">
        <v>32817.008087449387</v>
      </c>
      <c r="AE7" s="12">
        <v>33078.382196655366</v>
      </c>
      <c r="AF7" s="12">
        <v>33339.756305861338</v>
      </c>
      <c r="AG7" s="12">
        <v>33601.13041506731</v>
      </c>
      <c r="AH7" s="12">
        <v>33862.504524273289</v>
      </c>
      <c r="AI7" s="12">
        <v>34123.87863347926</v>
      </c>
      <c r="AJ7" s="12">
        <v>34385.252742685239</v>
      </c>
      <c r="AK7" s="12">
        <v>34646.626851891211</v>
      </c>
      <c r="AL7" s="12">
        <v>34908.000961097183</v>
      </c>
      <c r="AM7" s="12">
        <v>35169.375070303162</v>
      </c>
      <c r="AN7" s="12">
        <v>425168.9901541096</v>
      </c>
    </row>
    <row r="8" spans="1:40" ht="15" x14ac:dyDescent="0.25">
      <c r="A8" s="146"/>
      <c r="B8" s="142"/>
      <c r="C8" s="143"/>
      <c r="D8" s="143"/>
      <c r="E8" s="143"/>
    </row>
    <row r="10" spans="1:40" x14ac:dyDescent="0.2">
      <c r="E10" s="180" t="s">
        <v>1901</v>
      </c>
    </row>
    <row r="11" spans="1:40" ht="15" x14ac:dyDescent="0.25">
      <c r="E11" s="182">
        <v>45716</v>
      </c>
      <c r="F11" s="183">
        <v>45747</v>
      </c>
      <c r="G11" s="184">
        <v>45777</v>
      </c>
      <c r="H11" s="184">
        <v>45808</v>
      </c>
      <c r="I11" s="184">
        <v>45838</v>
      </c>
      <c r="J11" s="184">
        <v>45869</v>
      </c>
      <c r="K11" s="184">
        <v>45900</v>
      </c>
      <c r="L11" s="184">
        <v>45930</v>
      </c>
      <c r="M11" s="184">
        <v>45961</v>
      </c>
      <c r="N11" s="184">
        <v>45991</v>
      </c>
      <c r="O11" s="184">
        <v>46022</v>
      </c>
      <c r="P11" s="184">
        <v>46053</v>
      </c>
      <c r="Q11" s="184">
        <v>46081</v>
      </c>
      <c r="R11" s="184">
        <v>46112</v>
      </c>
      <c r="S11" s="184">
        <v>46142</v>
      </c>
      <c r="T11" s="184">
        <v>46173</v>
      </c>
      <c r="U11" s="184">
        <v>46203</v>
      </c>
      <c r="V11" s="184">
        <v>46234</v>
      </c>
      <c r="W11" s="184">
        <v>46265</v>
      </c>
      <c r="X11" s="184">
        <v>46295</v>
      </c>
      <c r="Y11" s="184">
        <v>46326</v>
      </c>
      <c r="Z11" s="184">
        <v>46356</v>
      </c>
      <c r="AA11" s="185">
        <v>46387</v>
      </c>
      <c r="AB11" s="185">
        <v>46418</v>
      </c>
      <c r="AC11" s="185">
        <v>46446</v>
      </c>
      <c r="AD11" s="185">
        <v>46477</v>
      </c>
      <c r="AE11" s="185">
        <v>46507</v>
      </c>
      <c r="AF11" s="185">
        <v>46538</v>
      </c>
      <c r="AG11" s="185">
        <v>46568</v>
      </c>
      <c r="AH11" s="185">
        <v>46599</v>
      </c>
      <c r="AI11" s="185">
        <v>46630</v>
      </c>
      <c r="AJ11" s="185">
        <v>46660</v>
      </c>
      <c r="AK11" s="185">
        <v>46691</v>
      </c>
      <c r="AL11" s="185">
        <v>46721</v>
      </c>
      <c r="AM11" s="185">
        <v>46752</v>
      </c>
      <c r="AN11" s="186" t="s">
        <v>1827</v>
      </c>
    </row>
    <row r="12" spans="1:40" x14ac:dyDescent="0.2">
      <c r="A12" s="59">
        <v>27111000</v>
      </c>
      <c r="B12" s="59" t="s">
        <v>1906</v>
      </c>
      <c r="C12" s="59">
        <v>271110</v>
      </c>
      <c r="D12" s="59" t="s">
        <v>1183</v>
      </c>
      <c r="E12" s="132">
        <v>-31809941.82</v>
      </c>
      <c r="F12" s="132">
        <v>0</v>
      </c>
      <c r="G12" s="132">
        <v>0</v>
      </c>
      <c r="H12" s="132">
        <v>0</v>
      </c>
      <c r="I12" s="132">
        <v>0</v>
      </c>
      <c r="J12" s="132">
        <v>0</v>
      </c>
      <c r="K12" s="132">
        <v>0</v>
      </c>
      <c r="L12" s="132">
        <v>0</v>
      </c>
      <c r="M12" s="132">
        <v>0</v>
      </c>
      <c r="N12" s="132">
        <v>0</v>
      </c>
      <c r="O12" s="132">
        <v>0</v>
      </c>
      <c r="P12" s="132">
        <v>0</v>
      </c>
      <c r="Q12" s="132">
        <v>0</v>
      </c>
      <c r="R12" s="132">
        <v>0</v>
      </c>
      <c r="S12" s="132">
        <v>0</v>
      </c>
      <c r="T12" s="132">
        <v>0</v>
      </c>
      <c r="U12" s="132">
        <v>0</v>
      </c>
      <c r="V12" s="132">
        <v>0</v>
      </c>
      <c r="W12" s="132">
        <v>0</v>
      </c>
      <c r="X12" s="132">
        <v>0</v>
      </c>
      <c r="Y12" s="132">
        <v>0</v>
      </c>
      <c r="Z12" s="132">
        <v>0</v>
      </c>
      <c r="AA12" s="132">
        <v>0</v>
      </c>
      <c r="AB12" s="132">
        <v>0</v>
      </c>
      <c r="AC12" s="132">
        <v>0</v>
      </c>
      <c r="AD12" s="132">
        <v>0</v>
      </c>
      <c r="AE12" s="132">
        <v>0</v>
      </c>
      <c r="AF12" s="132">
        <v>0</v>
      </c>
      <c r="AG12" s="132">
        <v>0</v>
      </c>
      <c r="AH12" s="132">
        <v>0</v>
      </c>
      <c r="AI12" s="132">
        <v>0</v>
      </c>
      <c r="AJ12" s="132">
        <v>0</v>
      </c>
      <c r="AK12" s="132">
        <v>0</v>
      </c>
      <c r="AL12" s="132">
        <v>0</v>
      </c>
      <c r="AM12" s="132">
        <v>0</v>
      </c>
      <c r="AN12" s="132">
        <v>0</v>
      </c>
    </row>
    <row r="13" spans="1:40" x14ac:dyDescent="0.2">
      <c r="A13" s="59">
        <v>27112000</v>
      </c>
      <c r="B13" s="59" t="s">
        <v>1907</v>
      </c>
      <c r="C13" s="59">
        <v>271120</v>
      </c>
      <c r="D13" s="59" t="s">
        <v>1183</v>
      </c>
      <c r="E13" s="132">
        <v>-27486612.080000002</v>
      </c>
      <c r="F13" s="132">
        <v>0</v>
      </c>
      <c r="G13" s="132">
        <v>0</v>
      </c>
      <c r="H13" s="132">
        <v>0</v>
      </c>
      <c r="I13" s="132">
        <v>0</v>
      </c>
      <c r="J13" s="132">
        <v>0</v>
      </c>
      <c r="K13" s="132">
        <v>0</v>
      </c>
      <c r="L13" s="132">
        <v>0</v>
      </c>
      <c r="M13" s="132">
        <v>0</v>
      </c>
      <c r="N13" s="132">
        <v>0</v>
      </c>
      <c r="O13" s="132">
        <v>0</v>
      </c>
      <c r="P13" s="132">
        <v>0</v>
      </c>
      <c r="Q13" s="132">
        <v>0</v>
      </c>
      <c r="R13" s="132">
        <v>0</v>
      </c>
      <c r="S13" s="132">
        <v>0</v>
      </c>
      <c r="T13" s="132">
        <v>0</v>
      </c>
      <c r="U13" s="132">
        <v>0</v>
      </c>
      <c r="V13" s="132">
        <v>0</v>
      </c>
      <c r="W13" s="132">
        <v>0</v>
      </c>
      <c r="X13" s="132">
        <v>0</v>
      </c>
      <c r="Y13" s="132">
        <v>0</v>
      </c>
      <c r="Z13" s="132">
        <v>0</v>
      </c>
      <c r="AA13" s="132">
        <v>0</v>
      </c>
      <c r="AB13" s="132">
        <v>0</v>
      </c>
      <c r="AC13" s="132">
        <v>0</v>
      </c>
      <c r="AD13" s="132">
        <v>0</v>
      </c>
      <c r="AE13" s="132">
        <v>0</v>
      </c>
      <c r="AF13" s="132">
        <v>0</v>
      </c>
      <c r="AG13" s="132">
        <v>0</v>
      </c>
      <c r="AH13" s="132">
        <v>0</v>
      </c>
      <c r="AI13" s="132">
        <v>0</v>
      </c>
      <c r="AJ13" s="132">
        <v>0</v>
      </c>
      <c r="AK13" s="132">
        <v>0</v>
      </c>
      <c r="AL13" s="132">
        <v>0</v>
      </c>
      <c r="AM13" s="132">
        <v>0</v>
      </c>
      <c r="AN13" s="132">
        <v>0</v>
      </c>
    </row>
    <row r="14" spans="1:40" x14ac:dyDescent="0.2">
      <c r="A14" s="59">
        <v>27113000</v>
      </c>
      <c r="B14" s="59" t="s">
        <v>1908</v>
      </c>
      <c r="C14" s="59">
        <v>271130</v>
      </c>
      <c r="D14" s="59" t="s">
        <v>1183</v>
      </c>
      <c r="E14" s="132">
        <v>-10796615.6</v>
      </c>
      <c r="F14" s="132">
        <v>0</v>
      </c>
      <c r="G14" s="132">
        <v>0</v>
      </c>
      <c r="H14" s="132">
        <v>0</v>
      </c>
      <c r="I14" s="132">
        <v>0</v>
      </c>
      <c r="J14" s="132">
        <v>0</v>
      </c>
      <c r="K14" s="132">
        <v>0</v>
      </c>
      <c r="L14" s="132">
        <v>0</v>
      </c>
      <c r="M14" s="132">
        <v>0</v>
      </c>
      <c r="N14" s="132">
        <v>0</v>
      </c>
      <c r="O14" s="132">
        <v>0</v>
      </c>
      <c r="P14" s="132">
        <v>0</v>
      </c>
      <c r="Q14" s="132">
        <v>0</v>
      </c>
      <c r="R14" s="132">
        <v>0</v>
      </c>
      <c r="S14" s="132">
        <v>0</v>
      </c>
      <c r="T14" s="132">
        <v>0</v>
      </c>
      <c r="U14" s="132">
        <v>0</v>
      </c>
      <c r="V14" s="132">
        <v>0</v>
      </c>
      <c r="W14" s="132">
        <v>0</v>
      </c>
      <c r="X14" s="132">
        <v>0</v>
      </c>
      <c r="Y14" s="132">
        <v>0</v>
      </c>
      <c r="Z14" s="132">
        <v>0</v>
      </c>
      <c r="AA14" s="132">
        <v>0</v>
      </c>
      <c r="AB14" s="132">
        <v>0</v>
      </c>
      <c r="AC14" s="132">
        <v>0</v>
      </c>
      <c r="AD14" s="132">
        <v>0</v>
      </c>
      <c r="AE14" s="132">
        <v>0</v>
      </c>
      <c r="AF14" s="132">
        <v>0</v>
      </c>
      <c r="AG14" s="132">
        <v>0</v>
      </c>
      <c r="AH14" s="132">
        <v>0</v>
      </c>
      <c r="AI14" s="132">
        <v>0</v>
      </c>
      <c r="AJ14" s="132">
        <v>0</v>
      </c>
      <c r="AK14" s="132">
        <v>0</v>
      </c>
      <c r="AL14" s="132">
        <v>0</v>
      </c>
      <c r="AM14" s="132">
        <v>0</v>
      </c>
      <c r="AN14" s="132">
        <v>0</v>
      </c>
    </row>
    <row r="15" spans="1:40" x14ac:dyDescent="0.2">
      <c r="A15" s="59">
        <v>27114000</v>
      </c>
      <c r="B15" s="59" t="s">
        <v>1909</v>
      </c>
      <c r="C15" s="59">
        <v>271140</v>
      </c>
      <c r="D15" s="59" t="s">
        <v>1183</v>
      </c>
      <c r="E15" s="132">
        <v>-16450990.52</v>
      </c>
      <c r="F15" s="132">
        <v>0</v>
      </c>
      <c r="G15" s="132">
        <v>0</v>
      </c>
      <c r="H15" s="132">
        <v>0</v>
      </c>
      <c r="I15" s="132">
        <v>0</v>
      </c>
      <c r="J15" s="132">
        <v>0</v>
      </c>
      <c r="K15" s="132">
        <v>0</v>
      </c>
      <c r="L15" s="132">
        <v>0</v>
      </c>
      <c r="M15" s="132">
        <v>0</v>
      </c>
      <c r="N15" s="132">
        <v>0</v>
      </c>
      <c r="O15" s="132">
        <v>0</v>
      </c>
      <c r="P15" s="132">
        <v>0</v>
      </c>
      <c r="Q15" s="132">
        <v>0</v>
      </c>
      <c r="R15" s="132">
        <v>0</v>
      </c>
      <c r="S15" s="132">
        <v>0</v>
      </c>
      <c r="T15" s="132">
        <v>0</v>
      </c>
      <c r="U15" s="132">
        <v>0</v>
      </c>
      <c r="V15" s="132">
        <v>0</v>
      </c>
      <c r="W15" s="132">
        <v>0</v>
      </c>
      <c r="X15" s="132">
        <v>0</v>
      </c>
      <c r="Y15" s="132">
        <v>0</v>
      </c>
      <c r="Z15" s="132">
        <v>0</v>
      </c>
      <c r="AA15" s="132">
        <v>0</v>
      </c>
      <c r="AB15" s="132">
        <v>0</v>
      </c>
      <c r="AC15" s="132">
        <v>0</v>
      </c>
      <c r="AD15" s="132">
        <v>0</v>
      </c>
      <c r="AE15" s="132">
        <v>0</v>
      </c>
      <c r="AF15" s="132">
        <v>0</v>
      </c>
      <c r="AG15" s="132">
        <v>0</v>
      </c>
      <c r="AH15" s="132">
        <v>0</v>
      </c>
      <c r="AI15" s="132">
        <v>0</v>
      </c>
      <c r="AJ15" s="132">
        <v>0</v>
      </c>
      <c r="AK15" s="132">
        <v>0</v>
      </c>
      <c r="AL15" s="132">
        <v>0</v>
      </c>
      <c r="AM15" s="132">
        <v>0</v>
      </c>
      <c r="AN15" s="132">
        <v>0</v>
      </c>
    </row>
    <row r="16" spans="1:40" x14ac:dyDescent="0.2">
      <c r="A16" s="59">
        <v>27115000</v>
      </c>
      <c r="B16" s="59" t="s">
        <v>1910</v>
      </c>
      <c r="C16" s="59">
        <v>271150</v>
      </c>
      <c r="D16" s="59" t="s">
        <v>1183</v>
      </c>
      <c r="E16" s="132">
        <v>-4019246.6300000004</v>
      </c>
      <c r="F16" s="132">
        <v>0</v>
      </c>
      <c r="G16" s="132">
        <v>0</v>
      </c>
      <c r="H16" s="132">
        <v>0</v>
      </c>
      <c r="I16" s="132">
        <v>0</v>
      </c>
      <c r="J16" s="132">
        <v>0</v>
      </c>
      <c r="K16" s="132">
        <v>0</v>
      </c>
      <c r="L16" s="132">
        <v>0</v>
      </c>
      <c r="M16" s="132">
        <v>0</v>
      </c>
      <c r="N16" s="132">
        <v>0</v>
      </c>
      <c r="O16" s="132">
        <v>0</v>
      </c>
      <c r="P16" s="132">
        <v>0</v>
      </c>
      <c r="Q16" s="132">
        <v>0</v>
      </c>
      <c r="R16" s="132">
        <v>0</v>
      </c>
      <c r="S16" s="132">
        <v>0</v>
      </c>
      <c r="T16" s="132">
        <v>0</v>
      </c>
      <c r="U16" s="132">
        <v>0</v>
      </c>
      <c r="V16" s="132">
        <v>0</v>
      </c>
      <c r="W16" s="132">
        <v>0</v>
      </c>
      <c r="X16" s="132">
        <v>0</v>
      </c>
      <c r="Y16" s="132">
        <v>0</v>
      </c>
      <c r="Z16" s="132">
        <v>0</v>
      </c>
      <c r="AA16" s="132">
        <v>0</v>
      </c>
      <c r="AB16" s="132">
        <v>0</v>
      </c>
      <c r="AC16" s="132">
        <v>0</v>
      </c>
      <c r="AD16" s="132">
        <v>0</v>
      </c>
      <c r="AE16" s="132">
        <v>0</v>
      </c>
      <c r="AF16" s="132">
        <v>0</v>
      </c>
      <c r="AG16" s="132">
        <v>0</v>
      </c>
      <c r="AH16" s="132">
        <v>0</v>
      </c>
      <c r="AI16" s="132">
        <v>0</v>
      </c>
      <c r="AJ16" s="132">
        <v>0</v>
      </c>
      <c r="AK16" s="132">
        <v>0</v>
      </c>
      <c r="AL16" s="132">
        <v>0</v>
      </c>
      <c r="AM16" s="132">
        <v>0</v>
      </c>
      <c r="AN16" s="132">
        <v>0</v>
      </c>
    </row>
    <row r="17" spans="1:40" x14ac:dyDescent="0.2">
      <c r="A17" s="59">
        <v>27116000</v>
      </c>
      <c r="B17" s="59" t="s">
        <v>1911</v>
      </c>
      <c r="C17" s="59">
        <v>271160</v>
      </c>
      <c r="D17" s="59" t="s">
        <v>1183</v>
      </c>
      <c r="E17" s="132">
        <v>-4014260.16</v>
      </c>
      <c r="F17" s="132">
        <v>0</v>
      </c>
      <c r="G17" s="132">
        <v>0</v>
      </c>
      <c r="H17" s="132">
        <v>0</v>
      </c>
      <c r="I17" s="132">
        <v>0</v>
      </c>
      <c r="J17" s="132">
        <v>0</v>
      </c>
      <c r="K17" s="132">
        <v>0</v>
      </c>
      <c r="L17" s="132">
        <v>0</v>
      </c>
      <c r="M17" s="132">
        <v>0</v>
      </c>
      <c r="N17" s="132">
        <v>0</v>
      </c>
      <c r="O17" s="132">
        <v>0</v>
      </c>
      <c r="P17" s="132">
        <v>0</v>
      </c>
      <c r="Q17" s="132">
        <v>0</v>
      </c>
      <c r="R17" s="132">
        <v>0</v>
      </c>
      <c r="S17" s="132">
        <v>0</v>
      </c>
      <c r="T17" s="132">
        <v>0</v>
      </c>
      <c r="U17" s="132">
        <v>0</v>
      </c>
      <c r="V17" s="132">
        <v>0</v>
      </c>
      <c r="W17" s="132">
        <v>0</v>
      </c>
      <c r="X17" s="132">
        <v>0</v>
      </c>
      <c r="Y17" s="132">
        <v>0</v>
      </c>
      <c r="Z17" s="132">
        <v>0</v>
      </c>
      <c r="AA17" s="132">
        <v>0</v>
      </c>
      <c r="AB17" s="132">
        <v>0</v>
      </c>
      <c r="AC17" s="132">
        <v>0</v>
      </c>
      <c r="AD17" s="132">
        <v>0</v>
      </c>
      <c r="AE17" s="132">
        <v>0</v>
      </c>
      <c r="AF17" s="132">
        <v>0</v>
      </c>
      <c r="AG17" s="132">
        <v>0</v>
      </c>
      <c r="AH17" s="132">
        <v>0</v>
      </c>
      <c r="AI17" s="132">
        <v>0</v>
      </c>
      <c r="AJ17" s="132">
        <v>0</v>
      </c>
      <c r="AK17" s="132">
        <v>0</v>
      </c>
      <c r="AL17" s="132">
        <v>0</v>
      </c>
      <c r="AM17" s="132">
        <v>0</v>
      </c>
      <c r="AN17" s="132">
        <v>0</v>
      </c>
    </row>
    <row r="18" spans="1:40" x14ac:dyDescent="0.2">
      <c r="A18" s="59">
        <v>27117000</v>
      </c>
      <c r="B18" s="59" t="s">
        <v>1912</v>
      </c>
      <c r="C18" s="59">
        <v>271170</v>
      </c>
      <c r="E18" s="132">
        <v>-322809.34000000003</v>
      </c>
      <c r="F18" s="132">
        <v>0</v>
      </c>
      <c r="G18" s="132">
        <v>0</v>
      </c>
      <c r="H18" s="132">
        <v>0</v>
      </c>
      <c r="I18" s="132">
        <v>0</v>
      </c>
      <c r="J18" s="132">
        <v>0</v>
      </c>
      <c r="K18" s="132">
        <v>0</v>
      </c>
      <c r="L18" s="132">
        <v>0</v>
      </c>
      <c r="M18" s="132">
        <v>0</v>
      </c>
      <c r="N18" s="132">
        <v>0</v>
      </c>
      <c r="O18" s="132">
        <v>0</v>
      </c>
      <c r="P18" s="132">
        <v>0</v>
      </c>
      <c r="Q18" s="132">
        <v>0</v>
      </c>
      <c r="R18" s="132">
        <v>0</v>
      </c>
      <c r="S18" s="132">
        <v>0</v>
      </c>
      <c r="T18" s="132">
        <v>0</v>
      </c>
      <c r="U18" s="132">
        <v>0</v>
      </c>
      <c r="V18" s="132">
        <v>0</v>
      </c>
      <c r="W18" s="132">
        <v>0</v>
      </c>
      <c r="X18" s="132">
        <v>0</v>
      </c>
      <c r="Y18" s="132">
        <v>0</v>
      </c>
      <c r="Z18" s="132">
        <v>0</v>
      </c>
      <c r="AA18" s="132">
        <v>0</v>
      </c>
      <c r="AB18" s="132">
        <v>0</v>
      </c>
      <c r="AC18" s="132">
        <v>0</v>
      </c>
      <c r="AD18" s="132">
        <v>0</v>
      </c>
      <c r="AE18" s="132">
        <v>0</v>
      </c>
      <c r="AF18" s="132">
        <v>0</v>
      </c>
      <c r="AG18" s="132">
        <v>0</v>
      </c>
      <c r="AH18" s="132">
        <v>0</v>
      </c>
      <c r="AI18" s="132">
        <v>0</v>
      </c>
      <c r="AJ18" s="132">
        <v>0</v>
      </c>
      <c r="AK18" s="132">
        <v>0</v>
      </c>
      <c r="AL18" s="132">
        <v>0</v>
      </c>
      <c r="AM18" s="132">
        <v>0</v>
      </c>
      <c r="AN18" s="132">
        <v>0</v>
      </c>
    </row>
    <row r="19" spans="1:40" x14ac:dyDescent="0.2">
      <c r="A19" s="59">
        <v>27118000</v>
      </c>
      <c r="B19" s="59" t="s">
        <v>1913</v>
      </c>
      <c r="C19" s="59">
        <v>271180</v>
      </c>
      <c r="D19" s="59" t="s">
        <v>1183</v>
      </c>
      <c r="E19" s="132">
        <v>-249724.86</v>
      </c>
      <c r="F19" s="132">
        <v>0</v>
      </c>
      <c r="G19" s="132">
        <v>0</v>
      </c>
      <c r="H19" s="132">
        <v>0</v>
      </c>
      <c r="I19" s="132">
        <v>0</v>
      </c>
      <c r="J19" s="132">
        <v>0</v>
      </c>
      <c r="K19" s="132">
        <v>0</v>
      </c>
      <c r="L19" s="132">
        <v>0</v>
      </c>
      <c r="M19" s="132">
        <v>0</v>
      </c>
      <c r="N19" s="132">
        <v>0</v>
      </c>
      <c r="O19" s="132">
        <v>0</v>
      </c>
      <c r="P19" s="132">
        <v>0</v>
      </c>
      <c r="Q19" s="132">
        <v>0</v>
      </c>
      <c r="R19" s="132">
        <v>0</v>
      </c>
      <c r="S19" s="132">
        <v>0</v>
      </c>
      <c r="T19" s="132">
        <v>0</v>
      </c>
      <c r="U19" s="132">
        <v>0</v>
      </c>
      <c r="V19" s="132">
        <v>0</v>
      </c>
      <c r="W19" s="132">
        <v>0</v>
      </c>
      <c r="X19" s="132">
        <v>0</v>
      </c>
      <c r="Y19" s="132">
        <v>0</v>
      </c>
      <c r="Z19" s="132">
        <v>0</v>
      </c>
      <c r="AA19" s="132">
        <v>0</v>
      </c>
      <c r="AB19" s="132">
        <v>0</v>
      </c>
      <c r="AC19" s="132">
        <v>0</v>
      </c>
      <c r="AD19" s="132">
        <v>0</v>
      </c>
      <c r="AE19" s="132">
        <v>0</v>
      </c>
      <c r="AF19" s="132">
        <v>0</v>
      </c>
      <c r="AG19" s="132">
        <v>0</v>
      </c>
      <c r="AH19" s="132">
        <v>0</v>
      </c>
      <c r="AI19" s="132">
        <v>0</v>
      </c>
      <c r="AJ19" s="132">
        <v>0</v>
      </c>
      <c r="AK19" s="132">
        <v>0</v>
      </c>
      <c r="AL19" s="132">
        <v>0</v>
      </c>
      <c r="AM19" s="132">
        <v>0</v>
      </c>
      <c r="AN19" s="132">
        <v>0</v>
      </c>
    </row>
    <row r="20" spans="1:40" x14ac:dyDescent="0.2">
      <c r="A20" s="59">
        <v>27121000</v>
      </c>
      <c r="B20" s="59" t="s">
        <v>1914</v>
      </c>
      <c r="C20" s="59">
        <v>271210</v>
      </c>
      <c r="D20" s="59" t="s">
        <v>1184</v>
      </c>
      <c r="E20" s="132">
        <v>-4582647.17</v>
      </c>
      <c r="F20" s="132">
        <v>-57045.369753497675</v>
      </c>
      <c r="G20" s="132">
        <v>-57045.369753497675</v>
      </c>
      <c r="H20" s="132">
        <v>-57045.369753497675</v>
      </c>
      <c r="I20" s="132">
        <v>-57045.369753497675</v>
      </c>
      <c r="J20" s="132">
        <v>-57045.369753497675</v>
      </c>
      <c r="K20" s="132">
        <v>-57045.369753497675</v>
      </c>
      <c r="L20" s="132">
        <v>-57045.369753497675</v>
      </c>
      <c r="M20" s="132">
        <v>-57045.369753497675</v>
      </c>
      <c r="N20" s="132">
        <v>-57045.369753497675</v>
      </c>
      <c r="O20" s="132">
        <v>-126998.7341772152</v>
      </c>
      <c r="P20" s="132">
        <v>-62874.817455029995</v>
      </c>
      <c r="Q20" s="132">
        <v>-62874.817455029995</v>
      </c>
      <c r="R20" s="132">
        <v>-62874.817455029995</v>
      </c>
      <c r="S20" s="132">
        <v>-62874.817455029995</v>
      </c>
      <c r="T20" s="132">
        <v>-62874.817455029995</v>
      </c>
      <c r="U20" s="132">
        <v>-62874.817455029995</v>
      </c>
      <c r="V20" s="132">
        <v>-62874.817455029995</v>
      </c>
      <c r="W20" s="132">
        <v>-62874.817455029995</v>
      </c>
      <c r="X20" s="132">
        <v>-62874.817455029995</v>
      </c>
      <c r="Y20" s="132">
        <v>-62874.817455029995</v>
      </c>
      <c r="Z20" s="132">
        <v>-62874.817455029995</v>
      </c>
      <c r="AA20" s="132">
        <v>-62874.817455029995</v>
      </c>
      <c r="AB20" s="132">
        <v>-62874.817455029995</v>
      </c>
      <c r="AC20" s="132">
        <v>-62874.817455029995</v>
      </c>
      <c r="AD20" s="132">
        <v>-62874.817455029995</v>
      </c>
      <c r="AE20" s="132">
        <v>-62874.817455029995</v>
      </c>
      <c r="AF20" s="132">
        <v>-62874.817455029995</v>
      </c>
      <c r="AG20" s="132">
        <v>-62874.817455029995</v>
      </c>
      <c r="AH20" s="132">
        <v>-62874.817455029995</v>
      </c>
      <c r="AI20" s="132">
        <v>-62874.817455029995</v>
      </c>
      <c r="AJ20" s="132">
        <v>-62874.817455029995</v>
      </c>
      <c r="AK20" s="132">
        <v>-62874.817455029995</v>
      </c>
      <c r="AL20" s="132">
        <v>-62874.817455029995</v>
      </c>
      <c r="AM20" s="132">
        <v>-62874.817455029995</v>
      </c>
      <c r="AN20" s="132">
        <v>-754497.00199866761</v>
      </c>
    </row>
    <row r="21" spans="1:40" x14ac:dyDescent="0.2">
      <c r="A21" s="59">
        <v>27122000</v>
      </c>
      <c r="B21" s="59" t="s">
        <v>1915</v>
      </c>
      <c r="C21" s="59">
        <v>271220</v>
      </c>
      <c r="D21" s="59" t="s">
        <v>1184</v>
      </c>
      <c r="E21" s="132">
        <v>-884552.85000000009</v>
      </c>
      <c r="F21" s="132">
        <v>-85187.752165223195</v>
      </c>
      <c r="G21" s="132">
        <v>-85187.752165223195</v>
      </c>
      <c r="H21" s="132">
        <v>-85187.752165223195</v>
      </c>
      <c r="I21" s="132">
        <v>-85187.752165223195</v>
      </c>
      <c r="J21" s="132">
        <v>-85187.752165223195</v>
      </c>
      <c r="K21" s="132">
        <v>-85187.752165223195</v>
      </c>
      <c r="L21" s="132">
        <v>-85187.752165223195</v>
      </c>
      <c r="M21" s="132">
        <v>-85187.752165223195</v>
      </c>
      <c r="N21" s="132">
        <v>-85187.752165223195</v>
      </c>
      <c r="O21" s="132">
        <v>-189651.44303797471</v>
      </c>
      <c r="P21" s="132">
        <v>-93893.060732844795</v>
      </c>
      <c r="Q21" s="132">
        <v>-93893.060732844795</v>
      </c>
      <c r="R21" s="132">
        <v>-93893.060732844795</v>
      </c>
      <c r="S21" s="132">
        <v>-93893.060732844795</v>
      </c>
      <c r="T21" s="132">
        <v>-93893.060732844795</v>
      </c>
      <c r="U21" s="132">
        <v>-93893.060732844795</v>
      </c>
      <c r="V21" s="132">
        <v>-93893.060732844795</v>
      </c>
      <c r="W21" s="132">
        <v>-93893.060732844795</v>
      </c>
      <c r="X21" s="132">
        <v>-93893.060732844795</v>
      </c>
      <c r="Y21" s="132">
        <v>-93893.060732844795</v>
      </c>
      <c r="Z21" s="132">
        <v>-93893.060732844795</v>
      </c>
      <c r="AA21" s="132">
        <v>-93893.060732844795</v>
      </c>
      <c r="AB21" s="132">
        <v>-93893.060732844795</v>
      </c>
      <c r="AC21" s="132">
        <v>-93893.060732844795</v>
      </c>
      <c r="AD21" s="132">
        <v>-93893.060732844795</v>
      </c>
      <c r="AE21" s="132">
        <v>-93893.060732844795</v>
      </c>
      <c r="AF21" s="132">
        <v>-93893.060732844795</v>
      </c>
      <c r="AG21" s="132">
        <v>-93893.060732844795</v>
      </c>
      <c r="AH21" s="132">
        <v>-93893.060732844795</v>
      </c>
      <c r="AI21" s="132">
        <v>-93893.060732844795</v>
      </c>
      <c r="AJ21" s="132">
        <v>-93893.060732844795</v>
      </c>
      <c r="AK21" s="132">
        <v>-93893.060732844795</v>
      </c>
      <c r="AL21" s="132">
        <v>-93893.060732844795</v>
      </c>
      <c r="AM21" s="132">
        <v>-93893.060732844795</v>
      </c>
      <c r="AN21" s="132">
        <v>-1126715.522984677</v>
      </c>
    </row>
    <row r="22" spans="1:40" x14ac:dyDescent="0.2">
      <c r="A22" s="59">
        <v>27123000</v>
      </c>
      <c r="B22" s="59" t="s">
        <v>1916</v>
      </c>
      <c r="C22" s="59">
        <v>271230</v>
      </c>
      <c r="D22" s="59" t="s">
        <v>1184</v>
      </c>
      <c r="E22" s="132">
        <v>-21318130.09</v>
      </c>
      <c r="F22" s="132">
        <v>-160867.94270486344</v>
      </c>
      <c r="G22" s="132">
        <v>-160867.94270486344</v>
      </c>
      <c r="H22" s="132">
        <v>-160867.94270486344</v>
      </c>
      <c r="I22" s="132">
        <v>-160867.94270486344</v>
      </c>
      <c r="J22" s="132">
        <v>-160867.94270486344</v>
      </c>
      <c r="K22" s="132">
        <v>-160867.94270486344</v>
      </c>
      <c r="L22" s="132">
        <v>-160867.94270486344</v>
      </c>
      <c r="M22" s="132">
        <v>-160867.94270486344</v>
      </c>
      <c r="N22" s="132">
        <v>-160867.94270486344</v>
      </c>
      <c r="O22" s="132">
        <v>-358136.43037974689</v>
      </c>
      <c r="P22" s="132">
        <v>-177306.9852231846</v>
      </c>
      <c r="Q22" s="132">
        <v>-177306.9852231846</v>
      </c>
      <c r="R22" s="132">
        <v>-177306.9852231846</v>
      </c>
      <c r="S22" s="132">
        <v>-177306.9852231846</v>
      </c>
      <c r="T22" s="132">
        <v>-177306.9852231846</v>
      </c>
      <c r="U22" s="132">
        <v>-177306.9852231846</v>
      </c>
      <c r="V22" s="132">
        <v>-177306.9852231846</v>
      </c>
      <c r="W22" s="132">
        <v>-177306.9852231846</v>
      </c>
      <c r="X22" s="132">
        <v>-177306.9852231846</v>
      </c>
      <c r="Y22" s="132">
        <v>-177306.9852231846</v>
      </c>
      <c r="Z22" s="132">
        <v>-177306.9852231846</v>
      </c>
      <c r="AA22" s="132">
        <v>-177306.9852231846</v>
      </c>
      <c r="AB22" s="132">
        <v>-177306.9852231846</v>
      </c>
      <c r="AC22" s="132">
        <v>-177306.9852231846</v>
      </c>
      <c r="AD22" s="132">
        <v>-177306.9852231846</v>
      </c>
      <c r="AE22" s="132">
        <v>-177306.9852231846</v>
      </c>
      <c r="AF22" s="132">
        <v>-177306.9852231846</v>
      </c>
      <c r="AG22" s="132">
        <v>-177306.9852231846</v>
      </c>
      <c r="AH22" s="132">
        <v>-177306.9852231846</v>
      </c>
      <c r="AI22" s="132">
        <v>-177306.9852231846</v>
      </c>
      <c r="AJ22" s="132">
        <v>-177306.9852231846</v>
      </c>
      <c r="AK22" s="132">
        <v>-177306.9852231846</v>
      </c>
      <c r="AL22" s="132">
        <v>-177306.9852231846</v>
      </c>
      <c r="AM22" s="132">
        <v>-177306.9852231846</v>
      </c>
      <c r="AN22" s="132">
        <v>-2127681.5456362427</v>
      </c>
    </row>
    <row r="23" spans="1:40" x14ac:dyDescent="0.2">
      <c r="A23" s="59">
        <v>27124000</v>
      </c>
      <c r="B23" s="59" t="s">
        <v>1917</v>
      </c>
      <c r="C23" s="59">
        <v>271240</v>
      </c>
      <c r="D23" s="59" t="s">
        <v>1184</v>
      </c>
      <c r="E23" s="132">
        <v>-295786.69</v>
      </c>
      <c r="F23" s="132">
        <v>-17874.21585609594</v>
      </c>
      <c r="G23" s="132">
        <v>-17874.21585609594</v>
      </c>
      <c r="H23" s="132">
        <v>-17874.21585609594</v>
      </c>
      <c r="I23" s="132">
        <v>-17874.21585609594</v>
      </c>
      <c r="J23" s="132">
        <v>-17874.21585609594</v>
      </c>
      <c r="K23" s="132">
        <v>-17874.21585609594</v>
      </c>
      <c r="L23" s="132">
        <v>-17874.21585609594</v>
      </c>
      <c r="M23" s="132">
        <v>-17874.21585609594</v>
      </c>
      <c r="N23" s="132">
        <v>-17874.21585609594</v>
      </c>
      <c r="O23" s="132">
        <v>-39792.936708860769</v>
      </c>
      <c r="P23" s="132">
        <v>-19700.7761359094</v>
      </c>
      <c r="Q23" s="132">
        <v>-19700.7761359094</v>
      </c>
      <c r="R23" s="132">
        <v>-19700.7761359094</v>
      </c>
      <c r="S23" s="132">
        <v>-19700.7761359094</v>
      </c>
      <c r="T23" s="132">
        <v>-19700.7761359094</v>
      </c>
      <c r="U23" s="132">
        <v>-19700.7761359094</v>
      </c>
      <c r="V23" s="132">
        <v>-19700.7761359094</v>
      </c>
      <c r="W23" s="132">
        <v>-19700.7761359094</v>
      </c>
      <c r="X23" s="132">
        <v>-19700.7761359094</v>
      </c>
      <c r="Y23" s="132">
        <v>-19700.7761359094</v>
      </c>
      <c r="Z23" s="132">
        <v>-19700.7761359094</v>
      </c>
      <c r="AA23" s="132">
        <v>-19700.7761359094</v>
      </c>
      <c r="AB23" s="132">
        <v>-19700.7761359094</v>
      </c>
      <c r="AC23" s="132">
        <v>-19700.7761359094</v>
      </c>
      <c r="AD23" s="132">
        <v>-19700.7761359094</v>
      </c>
      <c r="AE23" s="132">
        <v>-19700.7761359094</v>
      </c>
      <c r="AF23" s="132">
        <v>-19700.7761359094</v>
      </c>
      <c r="AG23" s="132">
        <v>-19700.7761359094</v>
      </c>
      <c r="AH23" s="132">
        <v>-19700.7761359094</v>
      </c>
      <c r="AI23" s="132">
        <v>-19700.7761359094</v>
      </c>
      <c r="AJ23" s="132">
        <v>-19700.7761359094</v>
      </c>
      <c r="AK23" s="132">
        <v>-19700.7761359094</v>
      </c>
      <c r="AL23" s="132">
        <v>-19700.7761359094</v>
      </c>
      <c r="AM23" s="132">
        <v>-19700.7761359094</v>
      </c>
      <c r="AN23" s="132">
        <v>-236409.06062624918</v>
      </c>
    </row>
    <row r="24" spans="1:40" x14ac:dyDescent="0.2">
      <c r="A24" s="59">
        <v>27125000</v>
      </c>
      <c r="B24" s="59" t="s">
        <v>1918</v>
      </c>
      <c r="C24" s="59">
        <v>271250</v>
      </c>
      <c r="D24" s="59" t="s">
        <v>1184</v>
      </c>
      <c r="E24" s="132">
        <v>-856334.1</v>
      </c>
      <c r="F24" s="132">
        <v>-10268.166555629581</v>
      </c>
      <c r="G24" s="132">
        <v>-10268.166555629581</v>
      </c>
      <c r="H24" s="132">
        <v>-10268.166555629581</v>
      </c>
      <c r="I24" s="132">
        <v>-10268.166555629581</v>
      </c>
      <c r="J24" s="132">
        <v>-10268.166555629581</v>
      </c>
      <c r="K24" s="132">
        <v>-10268.166555629581</v>
      </c>
      <c r="L24" s="132">
        <v>-10268.166555629581</v>
      </c>
      <c r="M24" s="132">
        <v>-10268.166555629581</v>
      </c>
      <c r="N24" s="132">
        <v>-10268.166555629581</v>
      </c>
      <c r="O24" s="132">
        <v>-22859.772151898738</v>
      </c>
      <c r="P24" s="132">
        <v>-11317.467141905399</v>
      </c>
      <c r="Q24" s="132">
        <v>-11317.467141905399</v>
      </c>
      <c r="R24" s="132">
        <v>-11317.467141905399</v>
      </c>
      <c r="S24" s="132">
        <v>-11317.467141905399</v>
      </c>
      <c r="T24" s="132">
        <v>-11317.467141905399</v>
      </c>
      <c r="U24" s="132">
        <v>-11317.467141905399</v>
      </c>
      <c r="V24" s="132">
        <v>-11317.467141905399</v>
      </c>
      <c r="W24" s="132">
        <v>-11317.467141905399</v>
      </c>
      <c r="X24" s="132">
        <v>-11317.467141905399</v>
      </c>
      <c r="Y24" s="132">
        <v>-11317.467141905399</v>
      </c>
      <c r="Z24" s="132">
        <v>-11317.467141905399</v>
      </c>
      <c r="AA24" s="132">
        <v>-11317.467141905399</v>
      </c>
      <c r="AB24" s="132">
        <v>-11317.467141905399</v>
      </c>
      <c r="AC24" s="132">
        <v>-11317.467141905399</v>
      </c>
      <c r="AD24" s="132">
        <v>-11317.467141905399</v>
      </c>
      <c r="AE24" s="132">
        <v>-11317.467141905399</v>
      </c>
      <c r="AF24" s="132">
        <v>-11317.467141905399</v>
      </c>
      <c r="AG24" s="132">
        <v>-11317.467141905399</v>
      </c>
      <c r="AH24" s="132">
        <v>-11317.467141905399</v>
      </c>
      <c r="AI24" s="132">
        <v>-11317.467141905399</v>
      </c>
      <c r="AJ24" s="132">
        <v>-11317.467141905399</v>
      </c>
      <c r="AK24" s="132">
        <v>-11317.467141905399</v>
      </c>
      <c r="AL24" s="132">
        <v>-11317.467141905399</v>
      </c>
      <c r="AM24" s="132">
        <v>-11317.467141905399</v>
      </c>
      <c r="AN24" s="132">
        <v>-135809.46035976018</v>
      </c>
    </row>
    <row r="25" spans="1:40" x14ac:dyDescent="0.2">
      <c r="A25" s="59">
        <v>27126000</v>
      </c>
      <c r="B25" s="59" t="s">
        <v>1919</v>
      </c>
      <c r="C25" s="59">
        <v>271260</v>
      </c>
      <c r="D25" s="59" t="s">
        <v>1184</v>
      </c>
      <c r="E25" s="132">
        <v>-458132.52</v>
      </c>
      <c r="F25" s="132">
        <v>-760.60493004663567</v>
      </c>
      <c r="G25" s="132">
        <v>-760.60493004663567</v>
      </c>
      <c r="H25" s="132">
        <v>-760.60493004663567</v>
      </c>
      <c r="I25" s="132">
        <v>-760.60493004663567</v>
      </c>
      <c r="J25" s="132">
        <v>-760.60493004663567</v>
      </c>
      <c r="K25" s="132">
        <v>-760.60493004663567</v>
      </c>
      <c r="L25" s="132">
        <v>-760.60493004663567</v>
      </c>
      <c r="M25" s="132">
        <v>-760.60493004663567</v>
      </c>
      <c r="N25" s="132">
        <v>-760.60493004663567</v>
      </c>
      <c r="O25" s="132">
        <v>-1693.3164556962029</v>
      </c>
      <c r="P25" s="132">
        <v>-838.33089940039997</v>
      </c>
      <c r="Q25" s="132">
        <v>-838.33089940039997</v>
      </c>
      <c r="R25" s="132">
        <v>-838.33089940039997</v>
      </c>
      <c r="S25" s="132">
        <v>-838.33089940039997</v>
      </c>
      <c r="T25" s="132">
        <v>-838.33089940039997</v>
      </c>
      <c r="U25" s="132">
        <v>-838.33089940039997</v>
      </c>
      <c r="V25" s="132">
        <v>-838.33089940039997</v>
      </c>
      <c r="W25" s="132">
        <v>-838.33089940039997</v>
      </c>
      <c r="X25" s="132">
        <v>-838.33089940039997</v>
      </c>
      <c r="Y25" s="132">
        <v>-838.33089940039997</v>
      </c>
      <c r="Z25" s="132">
        <v>-838.33089940039997</v>
      </c>
      <c r="AA25" s="132">
        <v>-838.33089940039997</v>
      </c>
      <c r="AB25" s="132">
        <v>-838.33089940039997</v>
      </c>
      <c r="AC25" s="132">
        <v>-838.33089940039997</v>
      </c>
      <c r="AD25" s="132">
        <v>-838.33089940039997</v>
      </c>
      <c r="AE25" s="132">
        <v>-838.33089940039997</v>
      </c>
      <c r="AF25" s="132">
        <v>-838.33089940039997</v>
      </c>
      <c r="AG25" s="132">
        <v>-838.33089940039997</v>
      </c>
      <c r="AH25" s="132">
        <v>-838.33089940039997</v>
      </c>
      <c r="AI25" s="132">
        <v>-838.33089940039997</v>
      </c>
      <c r="AJ25" s="132">
        <v>-838.33089940039997</v>
      </c>
      <c r="AK25" s="132">
        <v>-838.33089940039997</v>
      </c>
      <c r="AL25" s="132">
        <v>-838.33089940039997</v>
      </c>
      <c r="AM25" s="132">
        <v>-838.33089940039997</v>
      </c>
      <c r="AN25" s="132">
        <v>-10059.960026648901</v>
      </c>
    </row>
    <row r="26" spans="1:40" x14ac:dyDescent="0.2">
      <c r="A26" s="59">
        <v>27127000</v>
      </c>
      <c r="B26" s="59" t="s">
        <v>1920</v>
      </c>
      <c r="C26" s="59">
        <v>271270</v>
      </c>
      <c r="E26" s="132">
        <v>-631425.07999999996</v>
      </c>
      <c r="F26" s="132">
        <v>-48298.413057961363</v>
      </c>
      <c r="G26" s="132">
        <v>-48298.413057961363</v>
      </c>
      <c r="H26" s="132">
        <v>-48298.413057961363</v>
      </c>
      <c r="I26" s="132">
        <v>-48298.413057961363</v>
      </c>
      <c r="J26" s="132">
        <v>-48298.413057961363</v>
      </c>
      <c r="K26" s="132">
        <v>-48298.413057961363</v>
      </c>
      <c r="L26" s="132">
        <v>-48298.413057961363</v>
      </c>
      <c r="M26" s="132">
        <v>-48298.413057961363</v>
      </c>
      <c r="N26" s="132">
        <v>-48298.413057961363</v>
      </c>
      <c r="O26" s="132">
        <v>-107525.59493670888</v>
      </c>
      <c r="P26" s="132">
        <v>-53234.012111925404</v>
      </c>
      <c r="Q26" s="132">
        <v>-53234.012111925404</v>
      </c>
      <c r="R26" s="132">
        <v>-53234.012111925404</v>
      </c>
      <c r="S26" s="132">
        <v>-53234.012111925404</v>
      </c>
      <c r="T26" s="132">
        <v>-53234.012111925404</v>
      </c>
      <c r="U26" s="132">
        <v>-53234.012111925404</v>
      </c>
      <c r="V26" s="132">
        <v>-53234.012111925404</v>
      </c>
      <c r="W26" s="132">
        <v>-53234.012111925404</v>
      </c>
      <c r="X26" s="132">
        <v>-53234.012111925404</v>
      </c>
      <c r="Y26" s="132">
        <v>-53234.012111925404</v>
      </c>
      <c r="Z26" s="132">
        <v>-53234.012111925404</v>
      </c>
      <c r="AA26" s="132">
        <v>-53234.012111925404</v>
      </c>
      <c r="AB26" s="132">
        <v>-53234.012111925404</v>
      </c>
      <c r="AC26" s="132">
        <v>-53234.012111925404</v>
      </c>
      <c r="AD26" s="132">
        <v>-53234.012111925404</v>
      </c>
      <c r="AE26" s="132">
        <v>-53234.012111925404</v>
      </c>
      <c r="AF26" s="132">
        <v>-53234.012111925404</v>
      </c>
      <c r="AG26" s="132">
        <v>-53234.012111925404</v>
      </c>
      <c r="AH26" s="132">
        <v>-53234.012111925404</v>
      </c>
      <c r="AI26" s="132">
        <v>-53234.012111925404</v>
      </c>
      <c r="AJ26" s="132">
        <v>-53234.012111925404</v>
      </c>
      <c r="AK26" s="132">
        <v>-53234.012111925404</v>
      </c>
      <c r="AL26" s="132">
        <v>-53234.012111925404</v>
      </c>
      <c r="AM26" s="132">
        <v>-53234.012111925404</v>
      </c>
      <c r="AN26" s="132">
        <v>-638807.46169220528</v>
      </c>
    </row>
    <row r="27" spans="1:40" x14ac:dyDescent="0.2">
      <c r="A27" s="59">
        <v>27141000</v>
      </c>
      <c r="B27" s="229" t="s">
        <v>1921</v>
      </c>
      <c r="C27" s="59">
        <v>271410</v>
      </c>
      <c r="D27" s="229" t="s">
        <v>1185</v>
      </c>
      <c r="E27" s="132">
        <v>-615711.36</v>
      </c>
      <c r="F27" s="132">
        <v>0</v>
      </c>
      <c r="G27" s="132">
        <v>0</v>
      </c>
      <c r="H27" s="132">
        <v>0</v>
      </c>
      <c r="I27" s="132">
        <v>0</v>
      </c>
      <c r="J27" s="132">
        <v>0</v>
      </c>
      <c r="K27" s="132">
        <v>0</v>
      </c>
      <c r="L27" s="132">
        <v>0</v>
      </c>
      <c r="M27" s="132">
        <v>0</v>
      </c>
      <c r="N27" s="132">
        <v>0</v>
      </c>
      <c r="O27" s="132">
        <v>0</v>
      </c>
      <c r="P27" s="132">
        <v>0</v>
      </c>
      <c r="Q27" s="132">
        <v>0</v>
      </c>
      <c r="R27" s="132">
        <v>0</v>
      </c>
      <c r="S27" s="132">
        <v>0</v>
      </c>
      <c r="T27" s="132">
        <v>0</v>
      </c>
      <c r="U27" s="132">
        <v>0</v>
      </c>
      <c r="V27" s="132">
        <v>0</v>
      </c>
      <c r="W27" s="132">
        <v>0</v>
      </c>
      <c r="X27" s="132">
        <v>0</v>
      </c>
      <c r="Y27" s="132">
        <v>0</v>
      </c>
      <c r="Z27" s="132">
        <v>0</v>
      </c>
      <c r="AA27" s="132">
        <v>0</v>
      </c>
      <c r="AB27" s="132">
        <v>0</v>
      </c>
      <c r="AC27" s="132">
        <v>0</v>
      </c>
      <c r="AD27" s="132">
        <v>0</v>
      </c>
      <c r="AE27" s="132">
        <v>0</v>
      </c>
      <c r="AF27" s="132">
        <v>0</v>
      </c>
      <c r="AG27" s="132">
        <v>0</v>
      </c>
      <c r="AH27" s="132">
        <v>0</v>
      </c>
      <c r="AI27" s="132">
        <v>0</v>
      </c>
      <c r="AJ27" s="132">
        <v>0</v>
      </c>
      <c r="AK27" s="132">
        <v>0</v>
      </c>
      <c r="AL27" s="132">
        <v>0</v>
      </c>
      <c r="AM27" s="132">
        <v>0</v>
      </c>
      <c r="AN27" s="132">
        <v>0</v>
      </c>
    </row>
    <row r="28" spans="1:40" x14ac:dyDescent="0.2">
      <c r="A28" s="59">
        <v>27142000</v>
      </c>
      <c r="B28" s="229" t="s">
        <v>1922</v>
      </c>
      <c r="C28" s="59">
        <v>271420</v>
      </c>
      <c r="D28" s="229" t="s">
        <v>1185</v>
      </c>
      <c r="E28" s="132">
        <v>-9607.41</v>
      </c>
      <c r="F28" s="132">
        <v>0</v>
      </c>
      <c r="G28" s="132">
        <v>0</v>
      </c>
      <c r="H28" s="132">
        <v>0</v>
      </c>
      <c r="I28" s="132">
        <v>0</v>
      </c>
      <c r="J28" s="132">
        <v>0</v>
      </c>
      <c r="K28" s="132">
        <v>0</v>
      </c>
      <c r="L28" s="132">
        <v>0</v>
      </c>
      <c r="M28" s="132">
        <v>0</v>
      </c>
      <c r="N28" s="132">
        <v>0</v>
      </c>
      <c r="O28" s="132">
        <v>0</v>
      </c>
      <c r="P28" s="132">
        <v>0</v>
      </c>
      <c r="Q28" s="132">
        <v>0</v>
      </c>
      <c r="R28" s="132">
        <v>0</v>
      </c>
      <c r="S28" s="132">
        <v>0</v>
      </c>
      <c r="T28" s="132">
        <v>0</v>
      </c>
      <c r="U28" s="132">
        <v>0</v>
      </c>
      <c r="V28" s="132">
        <v>0</v>
      </c>
      <c r="W28" s="132">
        <v>0</v>
      </c>
      <c r="X28" s="132">
        <v>0</v>
      </c>
      <c r="Y28" s="132">
        <v>0</v>
      </c>
      <c r="Z28" s="132">
        <v>0</v>
      </c>
      <c r="AA28" s="132">
        <v>0</v>
      </c>
      <c r="AB28" s="132">
        <v>0</v>
      </c>
      <c r="AC28" s="132">
        <v>0</v>
      </c>
      <c r="AD28" s="132">
        <v>0</v>
      </c>
      <c r="AE28" s="132">
        <v>0</v>
      </c>
      <c r="AF28" s="132">
        <v>0</v>
      </c>
      <c r="AG28" s="132">
        <v>0</v>
      </c>
      <c r="AH28" s="132">
        <v>0</v>
      </c>
      <c r="AI28" s="132">
        <v>0</v>
      </c>
      <c r="AJ28" s="132">
        <v>0</v>
      </c>
      <c r="AK28" s="132">
        <v>0</v>
      </c>
      <c r="AL28" s="132">
        <v>0</v>
      </c>
      <c r="AM28" s="132">
        <v>0</v>
      </c>
      <c r="AN28" s="132">
        <v>0</v>
      </c>
    </row>
    <row r="29" spans="1:40" x14ac:dyDescent="0.2">
      <c r="A29" s="59">
        <v>27143000</v>
      </c>
      <c r="B29" s="229" t="s">
        <v>1923</v>
      </c>
      <c r="C29" s="59">
        <v>271430</v>
      </c>
      <c r="D29" s="229" t="s">
        <v>1185</v>
      </c>
      <c r="E29" s="132">
        <v>-2852509.54</v>
      </c>
      <c r="F29" s="132">
        <v>0</v>
      </c>
      <c r="G29" s="132">
        <v>0</v>
      </c>
      <c r="H29" s="132">
        <v>0</v>
      </c>
      <c r="I29" s="132">
        <v>0</v>
      </c>
      <c r="J29" s="132">
        <v>0</v>
      </c>
      <c r="K29" s="132">
        <v>0</v>
      </c>
      <c r="L29" s="132">
        <v>0</v>
      </c>
      <c r="M29" s="132">
        <v>0</v>
      </c>
      <c r="N29" s="132">
        <v>0</v>
      </c>
      <c r="O29" s="132">
        <v>0</v>
      </c>
      <c r="P29" s="132">
        <v>0</v>
      </c>
      <c r="Q29" s="132">
        <v>0</v>
      </c>
      <c r="R29" s="132">
        <v>0</v>
      </c>
      <c r="S29" s="132">
        <v>0</v>
      </c>
      <c r="T29" s="132">
        <v>0</v>
      </c>
      <c r="U29" s="132">
        <v>0</v>
      </c>
      <c r="V29" s="132">
        <v>0</v>
      </c>
      <c r="W29" s="132">
        <v>0</v>
      </c>
      <c r="X29" s="132">
        <v>0</v>
      </c>
      <c r="Y29" s="132">
        <v>0</v>
      </c>
      <c r="Z29" s="132">
        <v>0</v>
      </c>
      <c r="AA29" s="132">
        <v>0</v>
      </c>
      <c r="AB29" s="132">
        <v>0</v>
      </c>
      <c r="AC29" s="132">
        <v>0</v>
      </c>
      <c r="AD29" s="132">
        <v>0</v>
      </c>
      <c r="AE29" s="132">
        <v>0</v>
      </c>
      <c r="AF29" s="132">
        <v>0</v>
      </c>
      <c r="AG29" s="132">
        <v>0</v>
      </c>
      <c r="AH29" s="132">
        <v>0</v>
      </c>
      <c r="AI29" s="132">
        <v>0</v>
      </c>
      <c r="AJ29" s="132">
        <v>0</v>
      </c>
      <c r="AK29" s="132">
        <v>0</v>
      </c>
      <c r="AL29" s="132">
        <v>0</v>
      </c>
      <c r="AM29" s="132">
        <v>0</v>
      </c>
      <c r="AN29" s="132">
        <v>0</v>
      </c>
    </row>
    <row r="30" spans="1:40" x14ac:dyDescent="0.2">
      <c r="A30" s="59">
        <v>27144000</v>
      </c>
      <c r="B30" s="229" t="s">
        <v>1924</v>
      </c>
      <c r="C30" s="59">
        <v>271440</v>
      </c>
      <c r="D30" s="229" t="s">
        <v>1185</v>
      </c>
      <c r="E30" s="132">
        <v>-65448.43</v>
      </c>
      <c r="F30" s="132">
        <v>0</v>
      </c>
      <c r="G30" s="132">
        <v>0</v>
      </c>
      <c r="H30" s="132">
        <v>0</v>
      </c>
      <c r="I30" s="132">
        <v>0</v>
      </c>
      <c r="J30" s="132">
        <v>0</v>
      </c>
      <c r="K30" s="132">
        <v>0</v>
      </c>
      <c r="L30" s="132">
        <v>0</v>
      </c>
      <c r="M30" s="132">
        <v>0</v>
      </c>
      <c r="N30" s="132">
        <v>0</v>
      </c>
      <c r="O30" s="132">
        <v>0</v>
      </c>
      <c r="P30" s="132">
        <v>0</v>
      </c>
      <c r="Q30" s="132">
        <v>0</v>
      </c>
      <c r="R30" s="132">
        <v>0</v>
      </c>
      <c r="S30" s="132">
        <v>0</v>
      </c>
      <c r="T30" s="132">
        <v>0</v>
      </c>
      <c r="U30" s="132">
        <v>0</v>
      </c>
      <c r="V30" s="132">
        <v>0</v>
      </c>
      <c r="W30" s="132">
        <v>0</v>
      </c>
      <c r="X30" s="132">
        <v>0</v>
      </c>
      <c r="Y30" s="132">
        <v>0</v>
      </c>
      <c r="Z30" s="132">
        <v>0</v>
      </c>
      <c r="AA30" s="132">
        <v>0</v>
      </c>
      <c r="AB30" s="132">
        <v>0</v>
      </c>
      <c r="AC30" s="132">
        <v>0</v>
      </c>
      <c r="AD30" s="132">
        <v>0</v>
      </c>
      <c r="AE30" s="132">
        <v>0</v>
      </c>
      <c r="AF30" s="132">
        <v>0</v>
      </c>
      <c r="AG30" s="132">
        <v>0</v>
      </c>
      <c r="AH30" s="132">
        <v>0</v>
      </c>
      <c r="AI30" s="132">
        <v>0</v>
      </c>
      <c r="AJ30" s="132">
        <v>0</v>
      </c>
      <c r="AK30" s="132">
        <v>0</v>
      </c>
      <c r="AL30" s="132">
        <v>0</v>
      </c>
      <c r="AM30" s="132">
        <v>0</v>
      </c>
      <c r="AN30" s="132">
        <v>0</v>
      </c>
    </row>
    <row r="31" spans="1:40" x14ac:dyDescent="0.2">
      <c r="A31" s="59">
        <v>27145000</v>
      </c>
      <c r="B31" s="229" t="s">
        <v>1925</v>
      </c>
      <c r="C31" s="59">
        <v>271450</v>
      </c>
      <c r="D31" s="229" t="s">
        <v>1185</v>
      </c>
      <c r="E31" s="132">
        <v>-110889.75</v>
      </c>
      <c r="F31" s="132">
        <v>0</v>
      </c>
      <c r="G31" s="132">
        <v>0</v>
      </c>
      <c r="H31" s="132">
        <v>0</v>
      </c>
      <c r="I31" s="132">
        <v>0</v>
      </c>
      <c r="J31" s="132">
        <v>0</v>
      </c>
      <c r="K31" s="132">
        <v>0</v>
      </c>
      <c r="L31" s="132">
        <v>0</v>
      </c>
      <c r="M31" s="132">
        <v>0</v>
      </c>
      <c r="N31" s="132">
        <v>0</v>
      </c>
      <c r="O31" s="132">
        <v>0</v>
      </c>
      <c r="P31" s="132">
        <v>0</v>
      </c>
      <c r="Q31" s="132">
        <v>0</v>
      </c>
      <c r="R31" s="132">
        <v>0</v>
      </c>
      <c r="S31" s="132">
        <v>0</v>
      </c>
      <c r="T31" s="132">
        <v>0</v>
      </c>
      <c r="U31" s="132">
        <v>0</v>
      </c>
      <c r="V31" s="132">
        <v>0</v>
      </c>
      <c r="W31" s="132">
        <v>0</v>
      </c>
      <c r="X31" s="132">
        <v>0</v>
      </c>
      <c r="Y31" s="132">
        <v>0</v>
      </c>
      <c r="Z31" s="132">
        <v>0</v>
      </c>
      <c r="AA31" s="132">
        <v>0</v>
      </c>
      <c r="AB31" s="132">
        <v>0</v>
      </c>
      <c r="AC31" s="132">
        <v>0</v>
      </c>
      <c r="AD31" s="132">
        <v>0</v>
      </c>
      <c r="AE31" s="132">
        <v>0</v>
      </c>
      <c r="AF31" s="132">
        <v>0</v>
      </c>
      <c r="AG31" s="132">
        <v>0</v>
      </c>
      <c r="AH31" s="132">
        <v>0</v>
      </c>
      <c r="AI31" s="132">
        <v>0</v>
      </c>
      <c r="AJ31" s="132">
        <v>0</v>
      </c>
      <c r="AK31" s="132">
        <v>0</v>
      </c>
      <c r="AL31" s="132">
        <v>0</v>
      </c>
      <c r="AM31" s="132">
        <v>0</v>
      </c>
      <c r="AN31" s="132">
        <v>0</v>
      </c>
    </row>
    <row r="32" spans="1:40" x14ac:dyDescent="0.2">
      <c r="A32" s="59">
        <v>27146000</v>
      </c>
      <c r="B32" s="229" t="s">
        <v>1926</v>
      </c>
      <c r="C32" s="59">
        <v>271460</v>
      </c>
      <c r="D32" s="229" t="s">
        <v>1185</v>
      </c>
      <c r="E32" s="132">
        <v>-1520.63</v>
      </c>
      <c r="F32" s="132">
        <v>0</v>
      </c>
      <c r="G32" s="132">
        <v>0</v>
      </c>
      <c r="H32" s="132">
        <v>0</v>
      </c>
      <c r="I32" s="132">
        <v>0</v>
      </c>
      <c r="J32" s="132">
        <v>0</v>
      </c>
      <c r="K32" s="132">
        <v>0</v>
      </c>
      <c r="L32" s="132">
        <v>0</v>
      </c>
      <c r="M32" s="132">
        <v>0</v>
      </c>
      <c r="N32" s="132">
        <v>0</v>
      </c>
      <c r="O32" s="132">
        <v>0</v>
      </c>
      <c r="P32" s="132">
        <v>0</v>
      </c>
      <c r="Q32" s="132">
        <v>0</v>
      </c>
      <c r="R32" s="132">
        <v>0</v>
      </c>
      <c r="S32" s="132">
        <v>0</v>
      </c>
      <c r="T32" s="132">
        <v>0</v>
      </c>
      <c r="U32" s="132">
        <v>0</v>
      </c>
      <c r="V32" s="132">
        <v>0</v>
      </c>
      <c r="W32" s="132">
        <v>0</v>
      </c>
      <c r="X32" s="132">
        <v>0</v>
      </c>
      <c r="Y32" s="132">
        <v>0</v>
      </c>
      <c r="Z32" s="132">
        <v>0</v>
      </c>
      <c r="AA32" s="132">
        <v>0</v>
      </c>
      <c r="AB32" s="132">
        <v>0</v>
      </c>
      <c r="AC32" s="132">
        <v>0</v>
      </c>
      <c r="AD32" s="132">
        <v>0</v>
      </c>
      <c r="AE32" s="132">
        <v>0</v>
      </c>
      <c r="AF32" s="132">
        <v>0</v>
      </c>
      <c r="AG32" s="132">
        <v>0</v>
      </c>
      <c r="AH32" s="132">
        <v>0</v>
      </c>
      <c r="AI32" s="132">
        <v>0</v>
      </c>
      <c r="AJ32" s="132">
        <v>0</v>
      </c>
      <c r="AK32" s="132">
        <v>0</v>
      </c>
      <c r="AL32" s="132">
        <v>0</v>
      </c>
      <c r="AM32" s="132">
        <v>0</v>
      </c>
      <c r="AN32" s="132">
        <v>0</v>
      </c>
    </row>
    <row r="33" spans="1:40" x14ac:dyDescent="0.2">
      <c r="A33" s="59">
        <v>27206000</v>
      </c>
      <c r="B33" s="59" t="s">
        <v>1927</v>
      </c>
      <c r="C33" s="59">
        <v>272060</v>
      </c>
      <c r="D33" s="229" t="s">
        <v>1186</v>
      </c>
      <c r="E33" s="132">
        <v>41524814.069999993</v>
      </c>
      <c r="F33" s="132">
        <v>445357.10169083334</v>
      </c>
      <c r="G33" s="132">
        <v>445357.10169083334</v>
      </c>
      <c r="H33" s="132">
        <v>445357.10169083334</v>
      </c>
      <c r="I33" s="132">
        <v>445357.10169083334</v>
      </c>
      <c r="J33" s="132">
        <v>445357.10169083334</v>
      </c>
      <c r="K33" s="132">
        <v>445357.10169083334</v>
      </c>
      <c r="L33" s="132">
        <v>445357.10169083334</v>
      </c>
      <c r="M33" s="132">
        <v>445357.10169083334</v>
      </c>
      <c r="N33" s="132">
        <v>445357.10169083334</v>
      </c>
      <c r="O33" s="132">
        <v>445357.10169083334</v>
      </c>
      <c r="P33" s="132">
        <v>445357.10169083334</v>
      </c>
      <c r="Q33" s="132">
        <v>445357.10169083334</v>
      </c>
      <c r="R33" s="132">
        <v>445357.10169083334</v>
      </c>
      <c r="S33" s="132">
        <v>445357.10169083334</v>
      </c>
      <c r="T33" s="132">
        <v>445357.10169083334</v>
      </c>
      <c r="U33" s="132">
        <v>445357.10169083334</v>
      </c>
      <c r="V33" s="132">
        <v>445357.10169083334</v>
      </c>
      <c r="W33" s="132">
        <v>445357.10169083334</v>
      </c>
      <c r="X33" s="132">
        <v>445357.10169083334</v>
      </c>
      <c r="Y33" s="132">
        <v>445357.10169083334</v>
      </c>
      <c r="Z33" s="132">
        <v>445357.10169083334</v>
      </c>
      <c r="AA33" s="132">
        <v>445357.10169083334</v>
      </c>
      <c r="AB33" s="132">
        <v>445357.10169083334</v>
      </c>
      <c r="AC33" s="132">
        <v>445357.10169083334</v>
      </c>
      <c r="AD33" s="132">
        <v>445357.10169083334</v>
      </c>
      <c r="AE33" s="132">
        <v>445357.10169083334</v>
      </c>
      <c r="AF33" s="132">
        <v>445357.10169083334</v>
      </c>
      <c r="AG33" s="132">
        <v>445357.10169083334</v>
      </c>
      <c r="AH33" s="132">
        <v>445357.10169083334</v>
      </c>
      <c r="AI33" s="132">
        <v>445357.10169083334</v>
      </c>
      <c r="AJ33" s="132">
        <v>445357.10169083334</v>
      </c>
      <c r="AK33" s="132">
        <v>445357.10169083334</v>
      </c>
      <c r="AL33" s="132">
        <v>445357.10169083334</v>
      </c>
      <c r="AM33" s="132">
        <v>445357.10169083334</v>
      </c>
      <c r="AN33" s="132">
        <v>5344285.2202899996</v>
      </c>
    </row>
    <row r="34" spans="1:40" x14ac:dyDescent="0.2">
      <c r="A34" s="59">
        <v>27210000</v>
      </c>
      <c r="B34" s="59" t="s">
        <v>1928</v>
      </c>
      <c r="C34" s="59">
        <v>272100</v>
      </c>
      <c r="D34" s="229" t="s">
        <v>1186</v>
      </c>
      <c r="E34" s="215">
        <v>7926046.9299999997</v>
      </c>
      <c r="F34" s="215">
        <v>126383.54946333333</v>
      </c>
      <c r="G34" s="215">
        <v>127322.64935533867</v>
      </c>
      <c r="H34" s="215">
        <v>128261.74924734401</v>
      </c>
      <c r="I34" s="215">
        <v>129200.84913934932</v>
      </c>
      <c r="J34" s="215">
        <v>130139.94903135466</v>
      </c>
      <c r="K34" s="215">
        <v>131079.04892335998</v>
      </c>
      <c r="L34" s="215">
        <v>132018.14881536533</v>
      </c>
      <c r="M34" s="215">
        <v>132957.24870737066</v>
      </c>
      <c r="N34" s="215">
        <v>133896.34859937598</v>
      </c>
      <c r="O34" s="215">
        <v>134835.44849138131</v>
      </c>
      <c r="P34" s="215">
        <v>136926.14398631803</v>
      </c>
      <c r="Q34" s="215">
        <v>137961.21018953522</v>
      </c>
      <c r="R34" s="215">
        <v>138996.27639275242</v>
      </c>
      <c r="S34" s="215">
        <v>140031.34259596962</v>
      </c>
      <c r="T34" s="215">
        <v>141066.40879918679</v>
      </c>
      <c r="U34" s="215">
        <v>142101.47500240395</v>
      </c>
      <c r="V34" s="215">
        <v>143136.54120562115</v>
      </c>
      <c r="W34" s="215">
        <v>144171.60740883835</v>
      </c>
      <c r="X34" s="215">
        <v>145206.67361205557</v>
      </c>
      <c r="Y34" s="215">
        <v>146241.73981527274</v>
      </c>
      <c r="Z34" s="215">
        <v>147276.80601848994</v>
      </c>
      <c r="AA34" s="215">
        <v>148311.87222170713</v>
      </c>
      <c r="AB34" s="215">
        <v>100245.35068992431</v>
      </c>
      <c r="AC34" s="215">
        <v>101280.41689314149</v>
      </c>
      <c r="AD34" s="215">
        <v>102315.4830963587</v>
      </c>
      <c r="AE34" s="215">
        <v>103350.54929957587</v>
      </c>
      <c r="AF34" s="215">
        <v>104385.61550279305</v>
      </c>
      <c r="AG34" s="215">
        <v>105420.68170601025</v>
      </c>
      <c r="AH34" s="215">
        <v>106455.74790922744</v>
      </c>
      <c r="AI34" s="215">
        <v>107490.81411244461</v>
      </c>
      <c r="AJ34" s="215">
        <v>108525.88031566181</v>
      </c>
      <c r="AK34" s="215">
        <v>109560.94651887902</v>
      </c>
      <c r="AL34" s="215">
        <v>110596.01272209622</v>
      </c>
      <c r="AM34" s="215">
        <v>111631.0789253134</v>
      </c>
      <c r="AN34" s="215">
        <v>1351993.741542367</v>
      </c>
    </row>
    <row r="35" spans="1:40" x14ac:dyDescent="0.2">
      <c r="A35" s="229">
        <v>0</v>
      </c>
      <c r="B35" s="228" t="s">
        <v>1929</v>
      </c>
      <c r="C35" s="230"/>
      <c r="D35" s="230"/>
      <c r="E35" s="132">
        <v>-78382035.629999995</v>
      </c>
      <c r="F35" s="132">
        <v>191438.18613084883</v>
      </c>
      <c r="G35" s="132">
        <v>192377.28602285415</v>
      </c>
      <c r="H35" s="132">
        <v>193316.38591485951</v>
      </c>
      <c r="I35" s="132">
        <v>194255.4858068648</v>
      </c>
      <c r="J35" s="132">
        <v>195194.58569887016</v>
      </c>
      <c r="K35" s="132">
        <v>196133.68559087548</v>
      </c>
      <c r="L35" s="132">
        <v>197072.78548288083</v>
      </c>
      <c r="M35" s="132">
        <v>198011.88537488616</v>
      </c>
      <c r="N35" s="132">
        <v>198950.98526689148</v>
      </c>
      <c r="O35" s="132">
        <v>-266465.67766588688</v>
      </c>
      <c r="P35" s="132">
        <v>163117.79597695143</v>
      </c>
      <c r="Q35" s="132">
        <v>164152.86218016862</v>
      </c>
      <c r="R35" s="132">
        <v>165187.92838338582</v>
      </c>
      <c r="S35" s="132">
        <v>166222.99458660302</v>
      </c>
      <c r="T35" s="132">
        <v>167258.06078982019</v>
      </c>
      <c r="U35" s="132">
        <v>168293.12699303735</v>
      </c>
      <c r="V35" s="132">
        <v>169328.19319625455</v>
      </c>
      <c r="W35" s="132">
        <v>170363.25939947175</v>
      </c>
      <c r="X35" s="132">
        <v>171398.32560268897</v>
      </c>
      <c r="Y35" s="132">
        <v>172433.39180590614</v>
      </c>
      <c r="Z35" s="132">
        <v>173468.45800912334</v>
      </c>
      <c r="AA35" s="132">
        <v>174503.52421234053</v>
      </c>
      <c r="AB35" s="231">
        <f t="shared" ref="AB35:AM35" si="0">SUM(AB12:AB34)</f>
        <v>126437.00268055771</v>
      </c>
      <c r="AC35" s="231">
        <f t="shared" si="0"/>
        <v>127472.06888377489</v>
      </c>
      <c r="AD35" s="231">
        <f t="shared" si="0"/>
        <v>128507.1350869921</v>
      </c>
      <c r="AE35" s="231">
        <f t="shared" si="0"/>
        <v>129542.20129020927</v>
      </c>
      <c r="AF35" s="231">
        <f t="shared" si="0"/>
        <v>130577.26749342645</v>
      </c>
      <c r="AG35" s="231">
        <f t="shared" si="0"/>
        <v>131612.33369664365</v>
      </c>
      <c r="AH35" s="231">
        <f t="shared" si="0"/>
        <v>132647.39989986084</v>
      </c>
      <c r="AI35" s="231">
        <f t="shared" si="0"/>
        <v>133682.46610307801</v>
      </c>
      <c r="AJ35" s="231">
        <f t="shared" si="0"/>
        <v>134717.53230629521</v>
      </c>
      <c r="AK35" s="231">
        <f t="shared" si="0"/>
        <v>135752.59850951243</v>
      </c>
      <c r="AL35" s="231">
        <f t="shared" si="0"/>
        <v>136787.66471272963</v>
      </c>
      <c r="AM35" s="231">
        <f t="shared" si="0"/>
        <v>137822.7309159468</v>
      </c>
      <c r="AN35" s="231">
        <f t="shared" ref="AN35" si="1">SUM(AN12:AN34)</f>
        <v>1666298.948507915</v>
      </c>
    </row>
    <row r="36" spans="1:40" x14ac:dyDescent="0.2">
      <c r="E36" s="132"/>
      <c r="F36" s="132"/>
      <c r="G36" s="132"/>
      <c r="H36" s="132"/>
      <c r="I36" s="132"/>
      <c r="J36" s="132"/>
      <c r="K36" s="132"/>
      <c r="L36" s="132"/>
      <c r="M36" s="132"/>
      <c r="N36" s="132"/>
      <c r="O36" s="132"/>
      <c r="P36" s="132"/>
      <c r="Q36" s="132"/>
      <c r="R36" s="132"/>
      <c r="S36" s="132"/>
      <c r="T36" s="132"/>
      <c r="U36" s="132"/>
      <c r="V36" s="132"/>
      <c r="W36" s="132"/>
      <c r="X36" s="132"/>
      <c r="Y36" s="132"/>
      <c r="Z36" s="132"/>
      <c r="AA36" s="132"/>
      <c r="AB36" s="132"/>
      <c r="AC36" s="217"/>
      <c r="AD36" s="217"/>
      <c r="AE36" s="217"/>
      <c r="AF36" s="217"/>
      <c r="AG36" s="217"/>
      <c r="AH36" s="217"/>
      <c r="AI36" s="217"/>
      <c r="AJ36" s="217"/>
      <c r="AK36" s="217"/>
    </row>
    <row r="37" spans="1:40" x14ac:dyDescent="0.2">
      <c r="L37" s="132"/>
      <c r="M37" s="132"/>
      <c r="N37" s="132"/>
      <c r="O37" s="132"/>
      <c r="P37" s="132"/>
      <c r="Q37" s="132"/>
      <c r="R37" s="132"/>
      <c r="S37" s="132"/>
      <c r="T37" s="132"/>
      <c r="U37" s="132"/>
      <c r="V37" s="132"/>
      <c r="W37" s="132"/>
      <c r="X37" s="132"/>
      <c r="Y37" s="132"/>
      <c r="Z37" s="132"/>
      <c r="AA37" s="132"/>
      <c r="AB37" s="132"/>
      <c r="AC37" s="217"/>
      <c r="AD37" s="217"/>
      <c r="AE37" s="217"/>
      <c r="AF37" s="217"/>
      <c r="AG37" s="217"/>
      <c r="AH37" s="217"/>
      <c r="AI37" s="217"/>
      <c r="AJ37" s="217"/>
      <c r="AK37" s="217"/>
    </row>
    <row r="38" spans="1:40" x14ac:dyDescent="0.2">
      <c r="L38" s="217"/>
      <c r="M38" s="217"/>
      <c r="N38" s="217"/>
      <c r="O38" s="217"/>
      <c r="P38" s="217"/>
      <c r="Q38" s="217"/>
      <c r="R38" s="217"/>
      <c r="S38" s="217"/>
      <c r="T38" s="217"/>
      <c r="U38" s="217"/>
      <c r="V38" s="217"/>
      <c r="W38" s="217"/>
      <c r="X38" s="217"/>
      <c r="Y38" s="217"/>
      <c r="Z38" s="217"/>
      <c r="AA38" s="217"/>
      <c r="AB38" s="217"/>
      <c r="AC38" s="217"/>
      <c r="AD38" s="217"/>
      <c r="AE38" s="217"/>
      <c r="AF38" s="217"/>
      <c r="AG38" s="217"/>
      <c r="AH38" s="217"/>
      <c r="AI38" s="217"/>
      <c r="AJ38" s="217"/>
      <c r="AK38" s="217"/>
    </row>
    <row r="39" spans="1:40" ht="15" x14ac:dyDescent="0.25">
      <c r="E39" s="181" t="s">
        <v>1162</v>
      </c>
      <c r="F39" s="192" t="s">
        <v>1803</v>
      </c>
      <c r="G39" s="192" t="s">
        <v>1802</v>
      </c>
      <c r="H39" s="192" t="s">
        <v>1805</v>
      </c>
      <c r="I39" s="192" t="s">
        <v>1827</v>
      </c>
      <c r="J39" s="167"/>
      <c r="K39" s="167"/>
      <c r="L39" s="167"/>
      <c r="M39" s="167"/>
      <c r="N39" s="167"/>
      <c r="O39" s="132"/>
      <c r="P39" s="132"/>
      <c r="Q39" s="132"/>
    </row>
    <row r="40" spans="1:40" ht="13.5" thickBot="1" x14ac:dyDescent="0.25">
      <c r="E40" s="217" t="s">
        <v>1187</v>
      </c>
      <c r="F40" s="217">
        <f>-SUM(F33:O33)-SUM(F34:O34)</f>
        <v>-5759666.0066819061</v>
      </c>
      <c r="G40" s="217">
        <f>-SUM(P33:AA33)-SUM(P34:AA34)</f>
        <v>-7055713.3175381515</v>
      </c>
      <c r="H40" s="217">
        <f>-SUM(AB33:AM33)-SUM(AB34:AM34)</f>
        <v>-6615543.7979814261</v>
      </c>
      <c r="I40" s="217">
        <f>-SUM(AN33)-SUM(AN34)</f>
        <v>-6696278.9618323669</v>
      </c>
      <c r="J40" s="217"/>
      <c r="K40" s="217"/>
      <c r="L40" s="217"/>
      <c r="M40" s="217"/>
      <c r="N40" s="217"/>
      <c r="O40" s="217">
        <f>SUM(F40:H40)</f>
        <v>-19430923.122201484</v>
      </c>
      <c r="P40" s="217"/>
      <c r="Q40" s="217"/>
    </row>
    <row r="41" spans="1:40" ht="13.5" thickBot="1" x14ac:dyDescent="0.25">
      <c r="F41" s="193"/>
      <c r="G41" s="193"/>
      <c r="H41" s="193"/>
      <c r="I41" s="193"/>
      <c r="J41" s="193"/>
      <c r="K41" s="193"/>
      <c r="L41" s="193"/>
      <c r="M41" s="193"/>
      <c r="N41" s="193"/>
      <c r="O41" s="193">
        <f>SUM(F33:AM33)+SUM(F34:AM34)</f>
        <v>19430923.122201473</v>
      </c>
      <c r="P41" s="59" t="s">
        <v>1164</v>
      </c>
      <c r="R41" s="232">
        <v>589219.05281998962</v>
      </c>
      <c r="S41" s="233" t="s">
        <v>1810</v>
      </c>
    </row>
    <row r="42" spans="1:40" x14ac:dyDescent="0.2">
      <c r="A42" s="59" t="s">
        <v>1932</v>
      </c>
      <c r="B42" s="59" t="s">
        <v>1933</v>
      </c>
      <c r="D42" s="59" t="s">
        <v>1449</v>
      </c>
      <c r="F42" s="132">
        <v>-830008.28999999992</v>
      </c>
    </row>
    <row r="43" spans="1:40" x14ac:dyDescent="0.2">
      <c r="A43" s="59" t="s">
        <v>1934</v>
      </c>
      <c r="B43" s="59" t="s">
        <v>1935</v>
      </c>
    </row>
    <row r="44" spans="1:40" x14ac:dyDescent="0.2">
      <c r="D44" s="59" t="s">
        <v>71</v>
      </c>
      <c r="F44" s="209">
        <f>+F40+F42</f>
        <v>-6589674.2966819061</v>
      </c>
      <c r="G44" s="209">
        <f>+G40+G42</f>
        <v>-7055713.3175381515</v>
      </c>
      <c r="H44" s="209">
        <f>+H40+H42</f>
        <v>-6615543.7979814261</v>
      </c>
      <c r="I44" s="209">
        <f>+I40+I42</f>
        <v>-6696278.9618323669</v>
      </c>
    </row>
  </sheetData>
  <pageMargins left="0.7" right="0.7" top="0.75" bottom="0.75" header="0.3" footer="0.3"/>
  <customProperties>
    <customPr name="_pios_id" r:id="rId1"/>
  </customPropertie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D0E773-231A-4386-B2EA-5FA2E36ACD54}">
  <sheetPr codeName="Sheet19"/>
  <dimension ref="A1:AM460"/>
  <sheetViews>
    <sheetView workbookViewId="0">
      <pane xSplit="4" ySplit="10" topLeftCell="E11" activePane="bottomRight" state="frozen"/>
      <selection activeCell="K21" sqref="K21"/>
      <selection pane="topRight" activeCell="K21" sqref="K21"/>
      <selection pane="bottomLeft" activeCell="K21" sqref="K21"/>
      <selection pane="bottomRight" activeCell="E11" sqref="E11"/>
    </sheetView>
  </sheetViews>
  <sheetFormatPr defaultRowHeight="12.75" x14ac:dyDescent="0.2"/>
  <cols>
    <col min="1" max="1" width="11.5703125" style="59" customWidth="1"/>
    <col min="2" max="2" width="40" style="59" customWidth="1"/>
    <col min="3" max="3" width="9.140625" style="59"/>
    <col min="4" max="4" width="12.42578125" style="59" customWidth="1"/>
    <col min="5" max="5" width="11.5703125" style="59" customWidth="1"/>
    <col min="6" max="6" width="10.28515625" style="59" bestFit="1" customWidth="1"/>
    <col min="7" max="7" width="11.7109375" style="59" customWidth="1"/>
    <col min="8" max="8" width="10.28515625" style="59" bestFit="1" customWidth="1"/>
    <col min="9" max="9" width="11.42578125" style="59" bestFit="1" customWidth="1"/>
    <col min="10" max="10" width="9.140625" style="59"/>
    <col min="11" max="11" width="15.5703125" style="59" bestFit="1" customWidth="1"/>
    <col min="12" max="12" width="11.28515625" style="59" bestFit="1" customWidth="1"/>
    <col min="13" max="38" width="9.140625" style="59"/>
    <col min="39" max="39" width="10.28515625" style="59" bestFit="1" customWidth="1"/>
    <col min="40" max="16384" width="9.140625" style="59"/>
  </cols>
  <sheetData>
    <row r="1" spans="1:39" ht="15" x14ac:dyDescent="0.25">
      <c r="A1" s="141" t="s">
        <v>210</v>
      </c>
      <c r="B1" s="142"/>
      <c r="C1" s="143"/>
      <c r="D1" s="59" t="s">
        <v>71</v>
      </c>
      <c r="E1" s="236">
        <v>7.2625660000000009E-2</v>
      </c>
      <c r="F1" s="236">
        <v>7.2625660000000009E-2</v>
      </c>
      <c r="G1" s="236">
        <v>7.2625660000000009E-2</v>
      </c>
      <c r="H1" s="236">
        <v>7.2625660000000009E-2</v>
      </c>
      <c r="I1" s="236">
        <v>7.2625660000000009E-2</v>
      </c>
      <c r="J1" s="236">
        <v>7.2625660000000009E-2</v>
      </c>
      <c r="K1" s="236">
        <v>7.2625660000000009E-2</v>
      </c>
      <c r="L1" s="236">
        <v>7.2625660000000009E-2</v>
      </c>
      <c r="M1" s="236">
        <v>7.2625660000000009E-2</v>
      </c>
      <c r="N1" s="236">
        <v>7.2625660000000009E-2</v>
      </c>
      <c r="O1" s="236">
        <v>7.8600000000000003E-2</v>
      </c>
      <c r="P1" s="236">
        <v>7.8600000000000003E-2</v>
      </c>
      <c r="Q1" s="236">
        <v>7.8600000000000003E-2</v>
      </c>
      <c r="R1" s="236">
        <v>7.8600000000000003E-2</v>
      </c>
      <c r="S1" s="236">
        <v>7.8600000000000003E-2</v>
      </c>
      <c r="T1" s="236">
        <v>7.8600000000000003E-2</v>
      </c>
      <c r="U1" s="236">
        <v>7.8600000000000003E-2</v>
      </c>
      <c r="V1" s="236">
        <v>7.8600000000000003E-2</v>
      </c>
      <c r="W1" s="236">
        <v>7.8600000000000003E-2</v>
      </c>
      <c r="X1" s="236">
        <v>7.8600000000000003E-2</v>
      </c>
      <c r="Y1" s="236">
        <v>7.8600000000000003E-2</v>
      </c>
      <c r="Z1" s="236">
        <v>7.8600000000000003E-2</v>
      </c>
      <c r="AA1" s="236">
        <v>7.8600000000000003E-2</v>
      </c>
      <c r="AB1" s="236">
        <v>7.8600000000000003E-2</v>
      </c>
      <c r="AC1" s="236">
        <v>7.8600000000000003E-2</v>
      </c>
      <c r="AD1" s="236">
        <v>7.8600000000000003E-2</v>
      </c>
      <c r="AE1" s="236">
        <v>7.8600000000000003E-2</v>
      </c>
      <c r="AF1" s="236">
        <v>7.8600000000000003E-2</v>
      </c>
      <c r="AG1" s="236">
        <v>7.8600000000000003E-2</v>
      </c>
      <c r="AH1" s="236">
        <v>7.8600000000000003E-2</v>
      </c>
      <c r="AI1" s="236">
        <v>7.8600000000000003E-2</v>
      </c>
      <c r="AJ1" s="236">
        <v>7.8600000000000003E-2</v>
      </c>
      <c r="AK1" s="236">
        <v>7.8600000000000003E-2</v>
      </c>
      <c r="AL1" s="236">
        <v>7.8600000000000003E-2</v>
      </c>
      <c r="AM1" s="236">
        <v>7.8600000000000003E-2</v>
      </c>
    </row>
    <row r="2" spans="1:39" ht="15" x14ac:dyDescent="0.25">
      <c r="A2" s="146" t="s">
        <v>1188</v>
      </c>
      <c r="B2" s="142"/>
      <c r="C2" s="143"/>
      <c r="D2" s="143" t="s">
        <v>1189</v>
      </c>
      <c r="E2" s="236">
        <v>2.197226E-2</v>
      </c>
      <c r="F2" s="236">
        <v>2.197226E-2</v>
      </c>
      <c r="G2" s="236">
        <v>2.197226E-2</v>
      </c>
      <c r="H2" s="236">
        <v>2.197226E-2</v>
      </c>
      <c r="I2" s="236">
        <v>2.197226E-2</v>
      </c>
      <c r="J2" s="236">
        <v>2.197226E-2</v>
      </c>
      <c r="K2" s="236">
        <v>2.197226E-2</v>
      </c>
      <c r="L2" s="236">
        <v>2.197226E-2</v>
      </c>
      <c r="M2" s="236">
        <v>2.197226E-2</v>
      </c>
      <c r="N2" s="236">
        <v>2.197226E-2</v>
      </c>
      <c r="O2" s="236">
        <v>2.2400000000000003E-2</v>
      </c>
      <c r="P2" s="236">
        <v>2.2400000000000003E-2</v>
      </c>
      <c r="Q2" s="236">
        <v>2.2400000000000003E-2</v>
      </c>
      <c r="R2" s="236">
        <v>2.2400000000000003E-2</v>
      </c>
      <c r="S2" s="236">
        <v>2.2400000000000003E-2</v>
      </c>
      <c r="T2" s="236">
        <v>2.2400000000000003E-2</v>
      </c>
      <c r="U2" s="236">
        <v>2.2400000000000003E-2</v>
      </c>
      <c r="V2" s="236">
        <v>2.2400000000000003E-2</v>
      </c>
      <c r="W2" s="236">
        <v>2.2400000000000003E-2</v>
      </c>
      <c r="X2" s="236">
        <v>2.2400000000000003E-2</v>
      </c>
      <c r="Y2" s="236">
        <v>2.2400000000000003E-2</v>
      </c>
      <c r="Z2" s="236">
        <v>2.2400000000000003E-2</v>
      </c>
      <c r="AA2" s="236">
        <v>2.2400000000000003E-2</v>
      </c>
      <c r="AB2" s="236">
        <v>2.2400000000000003E-2</v>
      </c>
      <c r="AC2" s="236">
        <v>2.2400000000000003E-2</v>
      </c>
      <c r="AD2" s="236">
        <v>2.2400000000000003E-2</v>
      </c>
      <c r="AE2" s="236">
        <v>2.2400000000000003E-2</v>
      </c>
      <c r="AF2" s="236">
        <v>2.2400000000000003E-2</v>
      </c>
      <c r="AG2" s="236">
        <v>2.2400000000000003E-2</v>
      </c>
      <c r="AH2" s="236">
        <v>2.2400000000000003E-2</v>
      </c>
      <c r="AI2" s="236">
        <v>2.2400000000000003E-2</v>
      </c>
      <c r="AJ2" s="236">
        <v>2.2400000000000003E-2</v>
      </c>
      <c r="AK2" s="236">
        <v>2.2400000000000003E-2</v>
      </c>
      <c r="AL2" s="236">
        <v>2.2400000000000003E-2</v>
      </c>
      <c r="AM2" s="236">
        <v>2.2400000000000003E-2</v>
      </c>
    </row>
    <row r="3" spans="1:39" x14ac:dyDescent="0.2">
      <c r="D3" s="59" t="s">
        <v>1190</v>
      </c>
      <c r="E3" s="236">
        <v>5.0653400000000001E-2</v>
      </c>
      <c r="F3" s="236">
        <v>5.0653400000000001E-2</v>
      </c>
      <c r="G3" s="236">
        <v>5.0653400000000001E-2</v>
      </c>
      <c r="H3" s="236">
        <v>5.0653400000000001E-2</v>
      </c>
      <c r="I3" s="236">
        <v>5.0653400000000001E-2</v>
      </c>
      <c r="J3" s="236">
        <v>5.0653400000000001E-2</v>
      </c>
      <c r="K3" s="236">
        <v>5.0653400000000001E-2</v>
      </c>
      <c r="L3" s="236">
        <v>5.0653400000000001E-2</v>
      </c>
      <c r="M3" s="236">
        <v>5.0653400000000001E-2</v>
      </c>
      <c r="N3" s="236">
        <v>5.0653400000000001E-2</v>
      </c>
      <c r="O3" s="236">
        <v>5.62E-2</v>
      </c>
      <c r="P3" s="236">
        <v>5.62E-2</v>
      </c>
      <c r="Q3" s="236">
        <v>5.62E-2</v>
      </c>
      <c r="R3" s="236">
        <v>5.62E-2</v>
      </c>
      <c r="S3" s="236">
        <v>5.62E-2</v>
      </c>
      <c r="T3" s="236">
        <v>5.62E-2</v>
      </c>
      <c r="U3" s="236">
        <v>5.62E-2</v>
      </c>
      <c r="V3" s="236">
        <v>5.62E-2</v>
      </c>
      <c r="W3" s="236">
        <v>5.62E-2</v>
      </c>
      <c r="X3" s="236">
        <v>5.62E-2</v>
      </c>
      <c r="Y3" s="236">
        <v>5.62E-2</v>
      </c>
      <c r="Z3" s="236">
        <v>5.62E-2</v>
      </c>
      <c r="AA3" s="236">
        <v>5.62E-2</v>
      </c>
      <c r="AB3" s="236">
        <v>5.62E-2</v>
      </c>
      <c r="AC3" s="236">
        <v>5.62E-2</v>
      </c>
      <c r="AD3" s="236">
        <v>5.62E-2</v>
      </c>
      <c r="AE3" s="236">
        <v>5.62E-2</v>
      </c>
      <c r="AF3" s="236">
        <v>5.62E-2</v>
      </c>
      <c r="AG3" s="236">
        <v>5.62E-2</v>
      </c>
      <c r="AH3" s="236">
        <v>5.62E-2</v>
      </c>
      <c r="AI3" s="236">
        <v>5.62E-2</v>
      </c>
      <c r="AJ3" s="236">
        <v>5.62E-2</v>
      </c>
      <c r="AK3" s="236">
        <v>5.62E-2</v>
      </c>
      <c r="AL3" s="236">
        <v>5.62E-2</v>
      </c>
      <c r="AM3" s="236">
        <v>5.62E-2</v>
      </c>
    </row>
    <row r="4" spans="1:39" ht="15" customHeight="1" x14ac:dyDescent="0.25">
      <c r="A4" s="257" t="s">
        <v>1191</v>
      </c>
      <c r="B4" s="257"/>
      <c r="D4" s="88">
        <v>45716</v>
      </c>
      <c r="E4" s="88">
        <v>45747</v>
      </c>
      <c r="F4" s="88">
        <v>45777</v>
      </c>
      <c r="G4" s="88">
        <v>45808</v>
      </c>
      <c r="H4" s="88">
        <v>45838</v>
      </c>
      <c r="I4" s="88">
        <v>45869</v>
      </c>
      <c r="J4" s="88">
        <v>45900</v>
      </c>
      <c r="K4" s="88">
        <v>45930</v>
      </c>
      <c r="L4" s="88">
        <v>45961</v>
      </c>
      <c r="M4" s="88">
        <v>45991</v>
      </c>
      <c r="N4" s="88">
        <v>46022</v>
      </c>
      <c r="O4" s="88">
        <v>46053</v>
      </c>
      <c r="P4" s="88">
        <v>46081</v>
      </c>
      <c r="Q4" s="88">
        <v>46112</v>
      </c>
      <c r="R4" s="88">
        <v>46142</v>
      </c>
      <c r="S4" s="88">
        <v>46173</v>
      </c>
      <c r="T4" s="88">
        <v>46203</v>
      </c>
      <c r="U4" s="88">
        <v>46234</v>
      </c>
      <c r="V4" s="88">
        <v>46265</v>
      </c>
      <c r="W4" s="88">
        <v>46295</v>
      </c>
      <c r="X4" s="88">
        <v>46326</v>
      </c>
      <c r="Y4" s="88">
        <v>46356</v>
      </c>
      <c r="Z4" s="88">
        <v>46387</v>
      </c>
      <c r="AA4" s="88">
        <v>46418</v>
      </c>
      <c r="AB4" s="88">
        <v>46446</v>
      </c>
      <c r="AC4" s="88">
        <v>46477</v>
      </c>
      <c r="AD4" s="88">
        <v>46507</v>
      </c>
      <c r="AE4" s="88">
        <v>46538</v>
      </c>
      <c r="AF4" s="88">
        <v>46568</v>
      </c>
      <c r="AG4" s="88">
        <v>46599</v>
      </c>
      <c r="AH4" s="88">
        <v>46630</v>
      </c>
      <c r="AI4" s="88">
        <v>46660</v>
      </c>
      <c r="AJ4" s="88">
        <v>46691</v>
      </c>
      <c r="AK4" s="88">
        <v>46721</v>
      </c>
      <c r="AL4" s="88">
        <v>46752</v>
      </c>
      <c r="AM4" s="186" t="s">
        <v>1827</v>
      </c>
    </row>
    <row r="5" spans="1:39" ht="15" x14ac:dyDescent="0.25">
      <c r="A5" s="257"/>
      <c r="B5" s="257"/>
      <c r="C5" s="105" t="s">
        <v>1192</v>
      </c>
      <c r="D5" s="132">
        <v>1080711.4700000002</v>
      </c>
      <c r="E5" s="132">
        <v>158559.94659593274</v>
      </c>
      <c r="F5" s="132">
        <v>90136.703793942899</v>
      </c>
      <c r="G5" s="132">
        <v>82953.78911167114</v>
      </c>
      <c r="H5" s="132">
        <v>83173.7237506682</v>
      </c>
      <c r="I5" s="132">
        <v>80442.19404303201</v>
      </c>
      <c r="J5" s="132">
        <v>82235.725405747711</v>
      </c>
      <c r="K5" s="132">
        <v>82946.37700583761</v>
      </c>
      <c r="L5" s="132">
        <v>85597.224123957072</v>
      </c>
      <c r="M5" s="132">
        <v>80003.770204933797</v>
      </c>
      <c r="N5" s="132">
        <v>80579.394201881325</v>
      </c>
      <c r="O5" s="132">
        <v>74689.092490524199</v>
      </c>
      <c r="P5" s="132">
        <v>67847.514374459512</v>
      </c>
      <c r="Q5" s="132">
        <v>76823.637072116122</v>
      </c>
      <c r="R5" s="132">
        <v>99044.896017179664</v>
      </c>
      <c r="S5" s="132">
        <v>128190.23108210073</v>
      </c>
      <c r="T5" s="132">
        <v>141956.91837329514</v>
      </c>
      <c r="U5" s="132">
        <v>156844.92654820497</v>
      </c>
      <c r="V5" s="132">
        <v>150241.43350949234</v>
      </c>
      <c r="W5" s="132">
        <v>129589.70016187141</v>
      </c>
      <c r="X5" s="132">
        <v>136785.03998401403</v>
      </c>
      <c r="Y5" s="132">
        <v>102827.858349873</v>
      </c>
      <c r="Z5" s="132">
        <v>65381.048790739544</v>
      </c>
      <c r="AA5" s="132">
        <v>32459.876464971832</v>
      </c>
      <c r="AB5" s="132">
        <v>44003.181798392703</v>
      </c>
      <c r="AC5" s="132">
        <v>59053.117829552299</v>
      </c>
      <c r="AD5" s="132">
        <v>79046.88055611412</v>
      </c>
      <c r="AE5" s="132">
        <v>96484.75576144064</v>
      </c>
      <c r="AF5" s="132">
        <v>103725.04597892238</v>
      </c>
      <c r="AG5" s="132">
        <v>115397.99170411889</v>
      </c>
      <c r="AH5" s="132">
        <v>123753.32765568339</v>
      </c>
      <c r="AI5" s="132">
        <v>116260.86649831133</v>
      </c>
      <c r="AJ5" s="132">
        <v>119546.1197169659</v>
      </c>
      <c r="AK5" s="132">
        <v>81909.94848593713</v>
      </c>
      <c r="AL5" s="132">
        <v>71498.323301568045</v>
      </c>
      <c r="AM5" s="132">
        <v>1269242.5654519093</v>
      </c>
    </row>
    <row r="6" spans="1:39" ht="15" x14ac:dyDescent="0.25">
      <c r="D6" s="143" t="s">
        <v>1189</v>
      </c>
      <c r="E6" s="132">
        <f>+E5*E2/E1</f>
        <v>47970.928900225466</v>
      </c>
      <c r="F6" s="132">
        <f t="shared" ref="F6:Z6" si="0">+F5*F2/F1</f>
        <v>27270.073570463934</v>
      </c>
      <c r="G6" s="132">
        <f t="shared" si="0"/>
        <v>25096.945381932597</v>
      </c>
      <c r="H6" s="132">
        <f t="shared" si="0"/>
        <v>25163.484688715485</v>
      </c>
      <c r="I6" s="132">
        <f t="shared" si="0"/>
        <v>24337.084199771132</v>
      </c>
      <c r="J6" s="132">
        <f t="shared" si="0"/>
        <v>24879.701470577947</v>
      </c>
      <c r="K6" s="132">
        <f t="shared" si="0"/>
        <v>25094.702913960238</v>
      </c>
      <c r="L6" s="132">
        <f t="shared" si="0"/>
        <v>25896.693589150953</v>
      </c>
      <c r="M6" s="132">
        <f t="shared" si="0"/>
        <v>24204.442891438899</v>
      </c>
      <c r="N6" s="132">
        <f t="shared" si="0"/>
        <v>24378.592911186333</v>
      </c>
      <c r="O6" s="132">
        <f t="shared" si="0"/>
        <v>21285.441116892394</v>
      </c>
      <c r="P6" s="132">
        <f t="shared" si="0"/>
        <v>19335.678396792533</v>
      </c>
      <c r="Q6" s="132">
        <f t="shared" si="0"/>
        <v>21893.759165590349</v>
      </c>
      <c r="R6" s="132">
        <f t="shared" si="0"/>
        <v>28226.535251715326</v>
      </c>
      <c r="S6" s="132">
        <f t="shared" si="0"/>
        <v>36532.584939428205</v>
      </c>
      <c r="T6" s="132">
        <f t="shared" si="0"/>
        <v>40455.915668725334</v>
      </c>
      <c r="U6" s="132">
        <f t="shared" si="0"/>
        <v>44698.808583712358</v>
      </c>
      <c r="V6" s="132">
        <f t="shared" si="0"/>
        <v>42816.897081585608</v>
      </c>
      <c r="W6" s="132">
        <f t="shared" si="0"/>
        <v>36931.415822212723</v>
      </c>
      <c r="X6" s="132">
        <f t="shared" si="0"/>
        <v>38981.996127759725</v>
      </c>
      <c r="Y6" s="132">
        <f t="shared" si="0"/>
        <v>29304.631387241167</v>
      </c>
      <c r="Z6" s="132">
        <f t="shared" si="0"/>
        <v>18632.767085401603</v>
      </c>
      <c r="AA6" s="132">
        <f t="shared" ref="AA6:AL6" si="1">+AA5*AA2/AA1</f>
        <v>9250.6518169894298</v>
      </c>
      <c r="AB6" s="132">
        <f t="shared" si="1"/>
        <v>12540.346975623368</v>
      </c>
      <c r="AC6" s="132">
        <f t="shared" si="1"/>
        <v>16829.387269490733</v>
      </c>
      <c r="AD6" s="132">
        <f t="shared" si="1"/>
        <v>22527.355272989269</v>
      </c>
      <c r="AE6" s="132">
        <f t="shared" si="1"/>
        <v>27496.927850588683</v>
      </c>
      <c r="AF6" s="132">
        <f t="shared" si="1"/>
        <v>29560.318446919358</v>
      </c>
      <c r="AG6" s="132">
        <f t="shared" si="1"/>
        <v>32886.959467840497</v>
      </c>
      <c r="AH6" s="132">
        <f t="shared" si="1"/>
        <v>35268.123912052266</v>
      </c>
      <c r="AI6" s="132">
        <f t="shared" si="1"/>
        <v>33132.867806134534</v>
      </c>
      <c r="AJ6" s="132">
        <f t="shared" si="1"/>
        <v>34069.123176336339</v>
      </c>
      <c r="AK6" s="132">
        <f t="shared" si="1"/>
        <v>23343.293207188191</v>
      </c>
      <c r="AL6" s="132">
        <f t="shared" si="1"/>
        <v>20376.11249306774</v>
      </c>
      <c r="AM6" s="132">
        <f t="shared" ref="AM6" si="2">+AM5*AM2/AM1</f>
        <v>361717.9830295518</v>
      </c>
    </row>
    <row r="7" spans="1:39" x14ac:dyDescent="0.2">
      <c r="D7" s="59" t="s">
        <v>1190</v>
      </c>
      <c r="E7" s="132">
        <f>+E5*E3/E1</f>
        <v>110589.01769570725</v>
      </c>
      <c r="F7" s="132">
        <f t="shared" ref="F7:Z7" si="3">+F5*F3/F1</f>
        <v>62866.630223478955</v>
      </c>
      <c r="G7" s="132">
        <f t="shared" si="3"/>
        <v>57856.843729738532</v>
      </c>
      <c r="H7" s="132">
        <f t="shared" si="3"/>
        <v>58010.2390619527</v>
      </c>
      <c r="I7" s="132">
        <f t="shared" si="3"/>
        <v>56105.109843260871</v>
      </c>
      <c r="J7" s="132">
        <f t="shared" si="3"/>
        <v>57356.02393516976</v>
      </c>
      <c r="K7" s="132">
        <f t="shared" si="3"/>
        <v>57851.674091877372</v>
      </c>
      <c r="L7" s="132">
        <f t="shared" si="3"/>
        <v>59700.530534806108</v>
      </c>
      <c r="M7" s="132">
        <f t="shared" si="3"/>
        <v>55799.327313494883</v>
      </c>
      <c r="N7" s="132">
        <f t="shared" si="3"/>
        <v>56200.801290694981</v>
      </c>
      <c r="O7" s="132">
        <f t="shared" si="3"/>
        <v>53403.651373631808</v>
      </c>
      <c r="P7" s="132">
        <f t="shared" si="3"/>
        <v>48511.835977666975</v>
      </c>
      <c r="Q7" s="132">
        <f t="shared" si="3"/>
        <v>54929.87790652577</v>
      </c>
      <c r="R7" s="132">
        <f t="shared" si="3"/>
        <v>70818.360765464342</v>
      </c>
      <c r="S7" s="132">
        <f t="shared" si="3"/>
        <v>91657.646142672515</v>
      </c>
      <c r="T7" s="132">
        <f t="shared" si="3"/>
        <v>101501.00270456979</v>
      </c>
      <c r="U7" s="132">
        <f t="shared" si="3"/>
        <v>112146.1179644926</v>
      </c>
      <c r="V7" s="132">
        <f t="shared" si="3"/>
        <v>107424.53642790674</v>
      </c>
      <c r="W7" s="132">
        <f t="shared" si="3"/>
        <v>92658.284339658698</v>
      </c>
      <c r="X7" s="132">
        <f t="shared" si="3"/>
        <v>97803.043856254299</v>
      </c>
      <c r="Y7" s="132">
        <f t="shared" si="3"/>
        <v>73523.22696263183</v>
      </c>
      <c r="Z7" s="132">
        <f t="shared" si="3"/>
        <v>46748.28170533794</v>
      </c>
      <c r="AA7" s="132">
        <f t="shared" ref="AA7:AL7" si="4">+AA5*AA3/AA1</f>
        <v>23209.224647982403</v>
      </c>
      <c r="AB7" s="132">
        <f t="shared" si="4"/>
        <v>31462.834822769335</v>
      </c>
      <c r="AC7" s="132">
        <f t="shared" si="4"/>
        <v>42223.730560061565</v>
      </c>
      <c r="AD7" s="132">
        <f t="shared" si="4"/>
        <v>56519.525283124851</v>
      </c>
      <c r="AE7" s="132">
        <f t="shared" si="4"/>
        <v>68987.827910851949</v>
      </c>
      <c r="AF7" s="132">
        <f t="shared" si="4"/>
        <v>74164.727532003017</v>
      </c>
      <c r="AG7" s="132">
        <f t="shared" si="4"/>
        <v>82511.032236278392</v>
      </c>
      <c r="AH7" s="132">
        <f t="shared" si="4"/>
        <v>88485.203743631122</v>
      </c>
      <c r="AI7" s="132">
        <f t="shared" si="4"/>
        <v>83127.9986921768</v>
      </c>
      <c r="AJ7" s="132">
        <f t="shared" si="4"/>
        <v>85476.996540629567</v>
      </c>
      <c r="AK7" s="132">
        <f t="shared" si="4"/>
        <v>58566.655278748935</v>
      </c>
      <c r="AL7" s="132">
        <f t="shared" si="4"/>
        <v>51122.210808500306</v>
      </c>
      <c r="AM7" s="132">
        <f t="shared" ref="AM7" si="5">+AM5*AM3/AM1</f>
        <v>907524.5824223574</v>
      </c>
    </row>
    <row r="8" spans="1:39" x14ac:dyDescent="0.2">
      <c r="D8" s="187"/>
    </row>
    <row r="9" spans="1:39" x14ac:dyDescent="0.2">
      <c r="D9" s="187"/>
    </row>
    <row r="10" spans="1:39" ht="15" x14ac:dyDescent="0.25">
      <c r="D10" s="88">
        <v>45716</v>
      </c>
      <c r="E10" s="184">
        <v>45747</v>
      </c>
      <c r="F10" s="184">
        <v>45777</v>
      </c>
      <c r="G10" s="184">
        <v>45808</v>
      </c>
      <c r="H10" s="184">
        <v>45838</v>
      </c>
      <c r="I10" s="184">
        <v>45869</v>
      </c>
      <c r="J10" s="184">
        <v>45900</v>
      </c>
      <c r="K10" s="184">
        <v>45930</v>
      </c>
      <c r="L10" s="184">
        <v>45961</v>
      </c>
      <c r="M10" s="184">
        <v>45991</v>
      </c>
      <c r="N10" s="184">
        <v>46022</v>
      </c>
      <c r="O10" s="184">
        <v>46053</v>
      </c>
      <c r="P10" s="184">
        <v>46081</v>
      </c>
      <c r="Q10" s="184">
        <v>46112</v>
      </c>
      <c r="R10" s="184">
        <v>46142</v>
      </c>
      <c r="S10" s="184">
        <v>46173</v>
      </c>
      <c r="T10" s="184">
        <v>46203</v>
      </c>
      <c r="U10" s="184">
        <v>46234</v>
      </c>
      <c r="V10" s="184">
        <v>46265</v>
      </c>
      <c r="W10" s="184">
        <v>46295</v>
      </c>
      <c r="X10" s="184">
        <v>46326</v>
      </c>
      <c r="Y10" s="184">
        <v>46356</v>
      </c>
      <c r="Z10" s="185">
        <v>46387</v>
      </c>
      <c r="AA10" s="185">
        <v>46418</v>
      </c>
      <c r="AB10" s="185">
        <v>46446</v>
      </c>
      <c r="AC10" s="185">
        <v>46477</v>
      </c>
      <c r="AD10" s="185">
        <v>46507</v>
      </c>
      <c r="AE10" s="185">
        <v>46538</v>
      </c>
      <c r="AF10" s="185">
        <v>46568</v>
      </c>
      <c r="AG10" s="185">
        <v>46599</v>
      </c>
      <c r="AH10" s="185">
        <v>46630</v>
      </c>
      <c r="AI10" s="185">
        <v>46660</v>
      </c>
      <c r="AJ10" s="185">
        <v>46691</v>
      </c>
      <c r="AK10" s="185">
        <v>46721</v>
      </c>
      <c r="AL10" s="185">
        <v>46752</v>
      </c>
      <c r="AM10" s="186" t="s">
        <v>1827</v>
      </c>
    </row>
    <row r="11" spans="1:39" x14ac:dyDescent="0.2">
      <c r="A11" s="59" t="s">
        <v>302</v>
      </c>
      <c r="B11" s="59" t="s">
        <v>1831</v>
      </c>
      <c r="C11" s="59" t="s">
        <v>302</v>
      </c>
      <c r="D11" s="217">
        <v>0</v>
      </c>
      <c r="E11" s="217">
        <v>0</v>
      </c>
      <c r="F11" s="217">
        <v>0</v>
      </c>
      <c r="G11" s="217">
        <v>0</v>
      </c>
      <c r="H11" s="217">
        <v>0</v>
      </c>
      <c r="I11" s="217">
        <v>0</v>
      </c>
      <c r="J11" s="217">
        <v>0</v>
      </c>
      <c r="K11" s="217">
        <v>0</v>
      </c>
      <c r="L11" s="217">
        <v>0</v>
      </c>
      <c r="M11" s="217">
        <v>0</v>
      </c>
      <c r="N11" s="217">
        <v>0</v>
      </c>
      <c r="O11" s="217">
        <v>0</v>
      </c>
      <c r="P11" s="217">
        <v>0</v>
      </c>
      <c r="Q11" s="217">
        <v>0</v>
      </c>
      <c r="R11" s="217">
        <v>0</v>
      </c>
      <c r="S11" s="217">
        <v>0</v>
      </c>
      <c r="T11" s="217">
        <v>0</v>
      </c>
      <c r="U11" s="217">
        <v>0</v>
      </c>
      <c r="V11" s="217">
        <v>0</v>
      </c>
      <c r="W11" s="217">
        <v>0</v>
      </c>
      <c r="X11" s="217">
        <v>0</v>
      </c>
      <c r="Y11" s="217">
        <v>0</v>
      </c>
      <c r="Z11" s="217">
        <v>0</v>
      </c>
      <c r="AA11" s="217">
        <v>0</v>
      </c>
      <c r="AB11" s="217">
        <v>0</v>
      </c>
      <c r="AC11" s="217">
        <v>0</v>
      </c>
      <c r="AD11" s="217">
        <v>0</v>
      </c>
      <c r="AE11" s="217">
        <v>0</v>
      </c>
      <c r="AF11" s="217">
        <v>0</v>
      </c>
      <c r="AG11" s="217">
        <v>0</v>
      </c>
      <c r="AH11" s="217">
        <v>0</v>
      </c>
      <c r="AI11" s="217">
        <v>0</v>
      </c>
      <c r="AJ11" s="217">
        <v>0</v>
      </c>
      <c r="AK11" s="217">
        <v>0</v>
      </c>
      <c r="AL11" s="217">
        <v>0</v>
      </c>
      <c r="AM11" s="217">
        <v>0</v>
      </c>
    </row>
    <row r="12" spans="1:39" x14ac:dyDescent="0.2">
      <c r="A12" s="59" t="s">
        <v>1327</v>
      </c>
      <c r="B12" s="59" t="s">
        <v>1324</v>
      </c>
      <c r="C12" s="59" t="s">
        <v>1325</v>
      </c>
      <c r="D12" s="217">
        <v>33.840000000000003</v>
      </c>
      <c r="E12" s="217">
        <v>0</v>
      </c>
      <c r="F12" s="217">
        <v>0</v>
      </c>
      <c r="G12" s="217">
        <v>0</v>
      </c>
      <c r="H12" s="217">
        <v>0</v>
      </c>
      <c r="I12" s="217">
        <v>0</v>
      </c>
      <c r="J12" s="217">
        <v>0</v>
      </c>
      <c r="K12" s="217">
        <v>0</v>
      </c>
      <c r="L12" s="217">
        <v>0</v>
      </c>
      <c r="M12" s="217">
        <v>0</v>
      </c>
      <c r="N12" s="217">
        <v>0</v>
      </c>
      <c r="O12" s="217">
        <v>0</v>
      </c>
      <c r="P12" s="217">
        <v>0</v>
      </c>
      <c r="Q12" s="217">
        <v>0</v>
      </c>
      <c r="R12" s="217">
        <v>0</v>
      </c>
      <c r="S12" s="217">
        <v>0</v>
      </c>
      <c r="T12" s="217">
        <v>0</v>
      </c>
      <c r="U12" s="217">
        <v>0</v>
      </c>
      <c r="V12" s="217">
        <v>0</v>
      </c>
      <c r="W12" s="217">
        <v>0</v>
      </c>
      <c r="X12" s="217">
        <v>0</v>
      </c>
      <c r="Y12" s="217">
        <v>0</v>
      </c>
      <c r="Z12" s="217">
        <v>0</v>
      </c>
      <c r="AA12" s="217">
        <v>0</v>
      </c>
      <c r="AB12" s="217">
        <v>0</v>
      </c>
      <c r="AC12" s="217">
        <v>0</v>
      </c>
      <c r="AD12" s="217">
        <v>0</v>
      </c>
      <c r="AE12" s="217">
        <v>0</v>
      </c>
      <c r="AF12" s="217">
        <v>0</v>
      </c>
      <c r="AG12" s="217">
        <v>0</v>
      </c>
      <c r="AH12" s="217">
        <v>0</v>
      </c>
      <c r="AI12" s="217">
        <v>0</v>
      </c>
      <c r="AJ12" s="217">
        <v>0</v>
      </c>
      <c r="AK12" s="217">
        <v>0</v>
      </c>
      <c r="AL12" s="217">
        <v>0</v>
      </c>
      <c r="AM12" s="217">
        <v>0</v>
      </c>
    </row>
    <row r="13" spans="1:39" x14ac:dyDescent="0.2">
      <c r="A13" s="59" t="s">
        <v>1339</v>
      </c>
      <c r="B13" s="59" t="s">
        <v>1336</v>
      </c>
      <c r="C13" s="59" t="s">
        <v>1337</v>
      </c>
      <c r="D13" s="217">
        <v>0</v>
      </c>
      <c r="E13" s="217">
        <v>0</v>
      </c>
      <c r="F13" s="217">
        <v>0</v>
      </c>
      <c r="G13" s="217">
        <v>0</v>
      </c>
      <c r="H13" s="217">
        <v>0</v>
      </c>
      <c r="I13" s="217">
        <v>0</v>
      </c>
      <c r="J13" s="217">
        <v>0</v>
      </c>
      <c r="K13" s="217">
        <v>0</v>
      </c>
      <c r="L13" s="217">
        <v>0</v>
      </c>
      <c r="M13" s="217">
        <v>0</v>
      </c>
      <c r="N13" s="217">
        <v>0</v>
      </c>
      <c r="O13" s="217">
        <v>0</v>
      </c>
      <c r="P13" s="217">
        <v>0</v>
      </c>
      <c r="Q13" s="217">
        <v>0</v>
      </c>
      <c r="R13" s="217">
        <v>0</v>
      </c>
      <c r="S13" s="217">
        <v>0</v>
      </c>
      <c r="T13" s="217">
        <v>0</v>
      </c>
      <c r="U13" s="217">
        <v>0</v>
      </c>
      <c r="V13" s="217">
        <v>0</v>
      </c>
      <c r="W13" s="217">
        <v>0</v>
      </c>
      <c r="X13" s="217">
        <v>0</v>
      </c>
      <c r="Y13" s="217">
        <v>0</v>
      </c>
      <c r="Z13" s="217">
        <v>0</v>
      </c>
      <c r="AA13" s="217">
        <v>0</v>
      </c>
      <c r="AB13" s="217">
        <v>0</v>
      </c>
      <c r="AC13" s="217">
        <v>0</v>
      </c>
      <c r="AD13" s="217">
        <v>0</v>
      </c>
      <c r="AE13" s="217">
        <v>0</v>
      </c>
      <c r="AF13" s="217">
        <v>0</v>
      </c>
      <c r="AG13" s="217">
        <v>0</v>
      </c>
      <c r="AH13" s="217">
        <v>0</v>
      </c>
      <c r="AI13" s="217">
        <v>0</v>
      </c>
      <c r="AJ13" s="217">
        <v>0</v>
      </c>
      <c r="AK13" s="217">
        <v>0</v>
      </c>
      <c r="AL13" s="217">
        <v>0</v>
      </c>
      <c r="AM13" s="217">
        <v>0</v>
      </c>
    </row>
    <row r="14" spans="1:39" x14ac:dyDescent="0.2">
      <c r="A14" s="59" t="s">
        <v>1343</v>
      </c>
      <c r="B14" s="59" t="s">
        <v>1340</v>
      </c>
      <c r="C14" s="59" t="s">
        <v>1341</v>
      </c>
      <c r="D14" s="217">
        <v>0</v>
      </c>
      <c r="E14" s="217">
        <v>0</v>
      </c>
      <c r="F14" s="217">
        <v>0</v>
      </c>
      <c r="G14" s="217">
        <v>0</v>
      </c>
      <c r="H14" s="217">
        <v>0</v>
      </c>
      <c r="I14" s="217">
        <v>0</v>
      </c>
      <c r="J14" s="217">
        <v>0</v>
      </c>
      <c r="K14" s="217">
        <v>0</v>
      </c>
      <c r="L14" s="217">
        <v>0</v>
      </c>
      <c r="M14" s="217">
        <v>0</v>
      </c>
      <c r="N14" s="217">
        <v>0</v>
      </c>
      <c r="O14" s="217">
        <v>0</v>
      </c>
      <c r="P14" s="217">
        <v>0</v>
      </c>
      <c r="Q14" s="217">
        <v>0</v>
      </c>
      <c r="R14" s="217">
        <v>0</v>
      </c>
      <c r="S14" s="217">
        <v>0</v>
      </c>
      <c r="T14" s="217">
        <v>0</v>
      </c>
      <c r="U14" s="217">
        <v>0</v>
      </c>
      <c r="V14" s="217">
        <v>0</v>
      </c>
      <c r="W14" s="217">
        <v>0</v>
      </c>
      <c r="X14" s="217">
        <v>0</v>
      </c>
      <c r="Y14" s="217">
        <v>0</v>
      </c>
      <c r="Z14" s="217">
        <v>0</v>
      </c>
      <c r="AA14" s="217">
        <v>0</v>
      </c>
      <c r="AB14" s="217">
        <v>0</v>
      </c>
      <c r="AC14" s="217">
        <v>0</v>
      </c>
      <c r="AD14" s="217">
        <v>0</v>
      </c>
      <c r="AE14" s="217">
        <v>0</v>
      </c>
      <c r="AF14" s="217">
        <v>0</v>
      </c>
      <c r="AG14" s="217">
        <v>0</v>
      </c>
      <c r="AH14" s="217">
        <v>0</v>
      </c>
      <c r="AI14" s="217">
        <v>0</v>
      </c>
      <c r="AJ14" s="217">
        <v>0</v>
      </c>
      <c r="AK14" s="217">
        <v>0</v>
      </c>
      <c r="AL14" s="217">
        <v>0</v>
      </c>
      <c r="AM14" s="217">
        <v>0</v>
      </c>
    </row>
    <row r="15" spans="1:39" x14ac:dyDescent="0.2">
      <c r="A15" s="59" t="s">
        <v>1360</v>
      </c>
      <c r="B15" s="59" t="s">
        <v>1357</v>
      </c>
      <c r="C15" s="59" t="s">
        <v>1358</v>
      </c>
      <c r="D15" s="217">
        <v>0</v>
      </c>
      <c r="E15" s="217">
        <v>0</v>
      </c>
      <c r="F15" s="217">
        <v>0</v>
      </c>
      <c r="G15" s="217">
        <v>0</v>
      </c>
      <c r="H15" s="217">
        <v>0</v>
      </c>
      <c r="I15" s="217">
        <v>0</v>
      </c>
      <c r="J15" s="217">
        <v>0</v>
      </c>
      <c r="K15" s="217">
        <v>0</v>
      </c>
      <c r="L15" s="217">
        <v>0</v>
      </c>
      <c r="M15" s="217">
        <v>0</v>
      </c>
      <c r="N15" s="217">
        <v>0</v>
      </c>
      <c r="O15" s="217">
        <v>0</v>
      </c>
      <c r="P15" s="217">
        <v>0</v>
      </c>
      <c r="Q15" s="217">
        <v>0</v>
      </c>
      <c r="R15" s="217">
        <v>0</v>
      </c>
      <c r="S15" s="217">
        <v>0</v>
      </c>
      <c r="T15" s="217">
        <v>0</v>
      </c>
      <c r="U15" s="217">
        <v>0</v>
      </c>
      <c r="V15" s="217">
        <v>0</v>
      </c>
      <c r="W15" s="217">
        <v>0</v>
      </c>
      <c r="X15" s="217">
        <v>0</v>
      </c>
      <c r="Y15" s="217">
        <v>0</v>
      </c>
      <c r="Z15" s="217">
        <v>0</v>
      </c>
      <c r="AA15" s="217">
        <v>0</v>
      </c>
      <c r="AB15" s="217">
        <v>0</v>
      </c>
      <c r="AC15" s="217">
        <v>0</v>
      </c>
      <c r="AD15" s="217">
        <v>0</v>
      </c>
      <c r="AE15" s="217">
        <v>0</v>
      </c>
      <c r="AF15" s="217">
        <v>0</v>
      </c>
      <c r="AG15" s="217">
        <v>0</v>
      </c>
      <c r="AH15" s="217">
        <v>0</v>
      </c>
      <c r="AI15" s="217">
        <v>0</v>
      </c>
      <c r="AJ15" s="217">
        <v>0</v>
      </c>
      <c r="AK15" s="217">
        <v>0</v>
      </c>
      <c r="AL15" s="217">
        <v>0</v>
      </c>
      <c r="AM15" s="217">
        <v>0</v>
      </c>
    </row>
    <row r="16" spans="1:39" x14ac:dyDescent="0.2">
      <c r="A16" s="59" t="s">
        <v>302</v>
      </c>
      <c r="B16" s="59" t="s">
        <v>302</v>
      </c>
      <c r="C16" s="59" t="s">
        <v>302</v>
      </c>
      <c r="D16" s="217" t="s">
        <v>302</v>
      </c>
      <c r="E16" s="217" t="s">
        <v>302</v>
      </c>
      <c r="F16" s="217" t="s">
        <v>302</v>
      </c>
      <c r="G16" s="217" t="s">
        <v>302</v>
      </c>
      <c r="H16" s="217" t="s">
        <v>302</v>
      </c>
      <c r="I16" s="217" t="s">
        <v>302</v>
      </c>
      <c r="J16" s="217" t="s">
        <v>302</v>
      </c>
      <c r="K16" s="217" t="s">
        <v>302</v>
      </c>
      <c r="L16" s="217" t="s">
        <v>302</v>
      </c>
      <c r="M16" s="217" t="s">
        <v>302</v>
      </c>
      <c r="N16" s="217" t="s">
        <v>302</v>
      </c>
      <c r="O16" s="217" t="s">
        <v>302</v>
      </c>
      <c r="P16" s="217" t="s">
        <v>302</v>
      </c>
      <c r="Q16" s="217" t="s">
        <v>302</v>
      </c>
      <c r="R16" s="217" t="s">
        <v>302</v>
      </c>
      <c r="S16" s="217" t="s">
        <v>302</v>
      </c>
      <c r="T16" s="217" t="s">
        <v>302</v>
      </c>
      <c r="U16" s="217" t="s">
        <v>302</v>
      </c>
      <c r="V16" s="217" t="s">
        <v>302</v>
      </c>
      <c r="W16" s="217" t="s">
        <v>302</v>
      </c>
      <c r="X16" s="217" t="s">
        <v>302</v>
      </c>
      <c r="Y16" s="217" t="s">
        <v>302</v>
      </c>
      <c r="Z16" s="217" t="s">
        <v>302</v>
      </c>
      <c r="AA16" s="217" t="s">
        <v>302</v>
      </c>
      <c r="AB16" s="217" t="s">
        <v>302</v>
      </c>
      <c r="AC16" s="217" t="s">
        <v>302</v>
      </c>
      <c r="AD16" s="217" t="s">
        <v>302</v>
      </c>
      <c r="AE16" s="217" t="s">
        <v>302</v>
      </c>
      <c r="AF16" s="217" t="s">
        <v>302</v>
      </c>
      <c r="AG16" s="217" t="s">
        <v>302</v>
      </c>
      <c r="AH16" s="217" t="s">
        <v>302</v>
      </c>
      <c r="AI16" s="217" t="s">
        <v>302</v>
      </c>
      <c r="AJ16" s="217" t="s">
        <v>302</v>
      </c>
      <c r="AK16" s="217" t="s">
        <v>302</v>
      </c>
      <c r="AL16" s="217" t="s">
        <v>302</v>
      </c>
      <c r="AM16" s="217" t="s">
        <v>302</v>
      </c>
    </row>
    <row r="17" spans="1:39" x14ac:dyDescent="0.2">
      <c r="A17" s="59" t="s">
        <v>302</v>
      </c>
      <c r="B17" s="59" t="s">
        <v>1832</v>
      </c>
      <c r="C17" s="59" t="s">
        <v>302</v>
      </c>
      <c r="D17" s="217" t="s">
        <v>302</v>
      </c>
      <c r="E17" s="217" t="s">
        <v>302</v>
      </c>
      <c r="F17" s="217" t="s">
        <v>302</v>
      </c>
      <c r="G17" s="217" t="s">
        <v>302</v>
      </c>
      <c r="H17" s="217" t="s">
        <v>302</v>
      </c>
      <c r="I17" s="217" t="s">
        <v>302</v>
      </c>
      <c r="J17" s="217" t="s">
        <v>302</v>
      </c>
      <c r="K17" s="217" t="s">
        <v>302</v>
      </c>
      <c r="L17" s="217" t="s">
        <v>302</v>
      </c>
      <c r="M17" s="217" t="s">
        <v>302</v>
      </c>
      <c r="N17" s="217" t="s">
        <v>302</v>
      </c>
      <c r="O17" s="217" t="s">
        <v>302</v>
      </c>
      <c r="P17" s="217" t="s">
        <v>302</v>
      </c>
      <c r="Q17" s="217" t="s">
        <v>302</v>
      </c>
      <c r="R17" s="217" t="s">
        <v>302</v>
      </c>
      <c r="S17" s="217" t="s">
        <v>302</v>
      </c>
      <c r="T17" s="217" t="s">
        <v>302</v>
      </c>
      <c r="U17" s="217" t="s">
        <v>302</v>
      </c>
      <c r="V17" s="217" t="s">
        <v>302</v>
      </c>
      <c r="W17" s="217" t="s">
        <v>302</v>
      </c>
      <c r="X17" s="217" t="s">
        <v>302</v>
      </c>
      <c r="Y17" s="217" t="s">
        <v>302</v>
      </c>
      <c r="Z17" s="217" t="s">
        <v>302</v>
      </c>
      <c r="AA17" s="217" t="s">
        <v>302</v>
      </c>
      <c r="AB17" s="217" t="s">
        <v>302</v>
      </c>
      <c r="AC17" s="217" t="s">
        <v>302</v>
      </c>
      <c r="AD17" s="217" t="s">
        <v>302</v>
      </c>
      <c r="AE17" s="217" t="s">
        <v>302</v>
      </c>
      <c r="AF17" s="217" t="s">
        <v>302</v>
      </c>
      <c r="AG17" s="217" t="s">
        <v>302</v>
      </c>
      <c r="AH17" s="217" t="s">
        <v>302</v>
      </c>
      <c r="AI17" s="217" t="s">
        <v>302</v>
      </c>
      <c r="AJ17" s="217" t="s">
        <v>302</v>
      </c>
      <c r="AK17" s="217" t="s">
        <v>302</v>
      </c>
      <c r="AL17" s="217" t="s">
        <v>302</v>
      </c>
      <c r="AM17" s="217" t="s">
        <v>302</v>
      </c>
    </row>
    <row r="18" spans="1:39" x14ac:dyDescent="0.2">
      <c r="A18" s="59" t="s">
        <v>1327</v>
      </c>
      <c r="B18" s="59" t="s">
        <v>1324</v>
      </c>
      <c r="C18" s="59" t="s">
        <v>1325</v>
      </c>
      <c r="D18" s="217">
        <v>16722.159999999996</v>
      </c>
      <c r="E18" s="217">
        <v>4145.001150702451</v>
      </c>
      <c r="F18" s="217">
        <v>75.450595769689912</v>
      </c>
      <c r="G18" s="217">
        <v>306.54937779563994</v>
      </c>
      <c r="H18" s="217">
        <v>333.34184859940359</v>
      </c>
      <c r="I18" s="217">
        <v>458.94170632433924</v>
      </c>
      <c r="J18" s="217">
        <v>641.1085994565118</v>
      </c>
      <c r="K18" s="217">
        <v>720.8118558150245</v>
      </c>
      <c r="L18" s="217">
        <v>722.37112893381027</v>
      </c>
      <c r="M18" s="217">
        <v>675.82699634071002</v>
      </c>
      <c r="N18" s="217">
        <v>350.40076365885335</v>
      </c>
      <c r="O18" s="217">
        <v>38.954505042742085</v>
      </c>
      <c r="P18" s="217">
        <v>-1.0722942533902824E-13</v>
      </c>
      <c r="Q18" s="217">
        <v>-1.0722942533902824E-13</v>
      </c>
      <c r="R18" s="217">
        <v>352.09166640317704</v>
      </c>
      <c r="S18" s="217">
        <v>709.76322965361987</v>
      </c>
      <c r="T18" s="217">
        <v>717.48260309815112</v>
      </c>
      <c r="U18" s="217">
        <v>719.64290713950516</v>
      </c>
      <c r="V18" s="217">
        <v>806.22049478580686</v>
      </c>
      <c r="W18" s="217">
        <v>893.29809494023368</v>
      </c>
      <c r="X18" s="217">
        <v>894.33977484466061</v>
      </c>
      <c r="Y18" s="217">
        <v>894.86061479687396</v>
      </c>
      <c r="Z18" s="217">
        <v>762.41275982142349</v>
      </c>
      <c r="AA18" s="217">
        <v>314.98245242298623</v>
      </c>
      <c r="AB18" s="217">
        <v>-3.8126017898321153E-13</v>
      </c>
      <c r="AC18" s="217">
        <v>-3.8126017898321153E-13</v>
      </c>
      <c r="AD18" s="217">
        <v>143.60502552029118</v>
      </c>
      <c r="AE18" s="217">
        <v>408.45719456639523</v>
      </c>
      <c r="AF18" s="217">
        <v>531.29283936802028</v>
      </c>
      <c r="AG18" s="217">
        <v>597.52534915560386</v>
      </c>
      <c r="AH18" s="217">
        <v>662.55398267362477</v>
      </c>
      <c r="AI18" s="217">
        <v>663.3232326861247</v>
      </c>
      <c r="AJ18" s="217">
        <v>599.78823268612473</v>
      </c>
      <c r="AK18" s="217">
        <v>535.48398267362461</v>
      </c>
      <c r="AL18" s="217">
        <v>445.32313708988409</v>
      </c>
      <c r="AM18" s="217">
        <v>646.34408325619665</v>
      </c>
    </row>
    <row r="19" spans="1:39" x14ac:dyDescent="0.2">
      <c r="A19" s="59" t="s">
        <v>1339</v>
      </c>
      <c r="B19" s="59" t="s">
        <v>1336</v>
      </c>
      <c r="C19" s="59" t="s">
        <v>1337</v>
      </c>
      <c r="D19" s="217">
        <v>11400.330000000002</v>
      </c>
      <c r="E19" s="217">
        <v>2842.7344635972499</v>
      </c>
      <c r="F19" s="217">
        <v>0</v>
      </c>
      <c r="G19" s="217">
        <v>0</v>
      </c>
      <c r="H19" s="217">
        <v>0</v>
      </c>
      <c r="I19" s="217">
        <v>0</v>
      </c>
      <c r="J19" s="217">
        <v>0</v>
      </c>
      <c r="K19" s="217">
        <v>0</v>
      </c>
      <c r="L19" s="217">
        <v>0</v>
      </c>
      <c r="M19" s="217">
        <v>0</v>
      </c>
      <c r="N19" s="217">
        <v>0</v>
      </c>
      <c r="O19" s="217">
        <v>0</v>
      </c>
      <c r="P19" s="217">
        <v>0</v>
      </c>
      <c r="Q19" s="217">
        <v>0</v>
      </c>
      <c r="R19" s="217">
        <v>0</v>
      </c>
      <c r="S19" s="217">
        <v>0</v>
      </c>
      <c r="T19" s="217">
        <v>0</v>
      </c>
      <c r="U19" s="217">
        <v>0</v>
      </c>
      <c r="V19" s="217">
        <v>0</v>
      </c>
      <c r="W19" s="217">
        <v>0</v>
      </c>
      <c r="X19" s="217">
        <v>0</v>
      </c>
      <c r="Y19" s="217">
        <v>0</v>
      </c>
      <c r="Z19" s="217">
        <v>0</v>
      </c>
      <c r="AA19" s="217">
        <v>0</v>
      </c>
      <c r="AB19" s="217">
        <v>0</v>
      </c>
      <c r="AC19" s="217">
        <v>0</v>
      </c>
      <c r="AD19" s="217">
        <v>0</v>
      </c>
      <c r="AE19" s="217">
        <v>0</v>
      </c>
      <c r="AF19" s="217">
        <v>0</v>
      </c>
      <c r="AG19" s="217">
        <v>0</v>
      </c>
      <c r="AH19" s="217">
        <v>0</v>
      </c>
      <c r="AI19" s="217">
        <v>0</v>
      </c>
      <c r="AJ19" s="217">
        <v>0</v>
      </c>
      <c r="AK19" s="217">
        <v>0</v>
      </c>
      <c r="AL19" s="217">
        <v>0</v>
      </c>
      <c r="AM19" s="217">
        <v>0</v>
      </c>
    </row>
    <row r="20" spans="1:39" x14ac:dyDescent="0.2">
      <c r="A20" s="59" t="s">
        <v>1343</v>
      </c>
      <c r="B20" s="59" t="s">
        <v>1340</v>
      </c>
      <c r="C20" s="59" t="s">
        <v>1341</v>
      </c>
      <c r="D20" s="217">
        <v>0</v>
      </c>
      <c r="E20" s="217">
        <v>0</v>
      </c>
      <c r="F20" s="217">
        <v>0</v>
      </c>
      <c r="G20" s="217">
        <v>0</v>
      </c>
      <c r="H20" s="217">
        <v>0</v>
      </c>
      <c r="I20" s="217">
        <v>0</v>
      </c>
      <c r="J20" s="217">
        <v>0</v>
      </c>
      <c r="K20" s="217">
        <v>0</v>
      </c>
      <c r="L20" s="217">
        <v>0</v>
      </c>
      <c r="M20" s="217">
        <v>0</v>
      </c>
      <c r="N20" s="217">
        <v>0</v>
      </c>
      <c r="O20" s="217">
        <v>0</v>
      </c>
      <c r="P20" s="217">
        <v>0</v>
      </c>
      <c r="Q20" s="217">
        <v>0</v>
      </c>
      <c r="R20" s="217">
        <v>0</v>
      </c>
      <c r="S20" s="217">
        <v>0</v>
      </c>
      <c r="T20" s="217">
        <v>0</v>
      </c>
      <c r="U20" s="217">
        <v>0</v>
      </c>
      <c r="V20" s="217">
        <v>0</v>
      </c>
      <c r="W20" s="217">
        <v>0</v>
      </c>
      <c r="X20" s="217">
        <v>0</v>
      </c>
      <c r="Y20" s="217">
        <v>0</v>
      </c>
      <c r="Z20" s="217">
        <v>0</v>
      </c>
      <c r="AA20" s="217">
        <v>0</v>
      </c>
      <c r="AB20" s="217">
        <v>0</v>
      </c>
      <c r="AC20" s="217">
        <v>0</v>
      </c>
      <c r="AD20" s="217">
        <v>0</v>
      </c>
      <c r="AE20" s="217">
        <v>0</v>
      </c>
      <c r="AF20" s="217">
        <v>0</v>
      </c>
      <c r="AG20" s="217">
        <v>0</v>
      </c>
      <c r="AH20" s="217">
        <v>0</v>
      </c>
      <c r="AI20" s="217">
        <v>0</v>
      </c>
      <c r="AJ20" s="217">
        <v>0</v>
      </c>
      <c r="AK20" s="217">
        <v>0</v>
      </c>
      <c r="AL20" s="217">
        <v>0</v>
      </c>
      <c r="AM20" s="217">
        <v>0</v>
      </c>
    </row>
    <row r="21" spans="1:39" x14ac:dyDescent="0.2">
      <c r="A21" s="59" t="s">
        <v>1360</v>
      </c>
      <c r="B21" s="59" t="s">
        <v>1357</v>
      </c>
      <c r="C21" s="59" t="s">
        <v>1358</v>
      </c>
      <c r="D21" s="217">
        <v>0</v>
      </c>
      <c r="E21" s="217">
        <v>0</v>
      </c>
      <c r="F21" s="217">
        <v>2.3335235805058736</v>
      </c>
      <c r="G21" s="217">
        <v>9.480908591617732</v>
      </c>
      <c r="H21" s="217">
        <v>10.309541709259907</v>
      </c>
      <c r="I21" s="217">
        <v>14.194073391474411</v>
      </c>
      <c r="J21" s="217">
        <v>19.828101014118928</v>
      </c>
      <c r="K21" s="217">
        <v>22.293150179846123</v>
      </c>
      <c r="L21" s="217">
        <v>22.341375121664239</v>
      </c>
      <c r="M21" s="217">
        <v>20.90186586620753</v>
      </c>
      <c r="N21" s="217">
        <v>10.837137020376915</v>
      </c>
      <c r="O21" s="217">
        <v>1.2047785064765664</v>
      </c>
      <c r="P21" s="217">
        <v>3.7232439353829251E-15</v>
      </c>
      <c r="Q21" s="217">
        <v>3.7232439353829251E-15</v>
      </c>
      <c r="R21" s="217">
        <v>10.889432981541566</v>
      </c>
      <c r="S21" s="217">
        <v>21.95144009238</v>
      </c>
      <c r="T21" s="217">
        <v>22.190183600973754</v>
      </c>
      <c r="U21" s="217">
        <v>22.25699712802594</v>
      </c>
      <c r="V21" s="217">
        <v>24.934654477911565</v>
      </c>
      <c r="W21" s="217">
        <v>27.627776132172187</v>
      </c>
      <c r="X21" s="217">
        <v>27.659993036432812</v>
      </c>
      <c r="Y21" s="217">
        <v>27.676101488563123</v>
      </c>
      <c r="Z21" s="217">
        <v>23.579776076951251</v>
      </c>
      <c r="AA21" s="217">
        <v>9.7417253326696898</v>
      </c>
      <c r="AB21" s="217">
        <v>2.9785951483063401E-15</v>
      </c>
      <c r="AC21" s="217">
        <v>2.9785951483063401E-15</v>
      </c>
      <c r="AD21" s="217">
        <v>4.4413925418646905</v>
      </c>
      <c r="AE21" s="217">
        <v>12.632696739166876</v>
      </c>
      <c r="AF21" s="217">
        <v>16.431737300041878</v>
      </c>
      <c r="AG21" s="217">
        <v>18.480165437802192</v>
      </c>
      <c r="AH21" s="217">
        <v>20.491360288875008</v>
      </c>
      <c r="AI21" s="217">
        <v>20.515151526375007</v>
      </c>
      <c r="AJ21" s="217">
        <v>18.550151526375007</v>
      </c>
      <c r="AK21" s="217">
        <v>16.561360288875008</v>
      </c>
      <c r="AL21" s="217">
        <v>13.772880528553136</v>
      </c>
      <c r="AM21" s="217">
        <v>19.990023193490629</v>
      </c>
    </row>
    <row r="22" spans="1:39" x14ac:dyDescent="0.2">
      <c r="A22" s="59" t="s">
        <v>302</v>
      </c>
      <c r="B22" s="59" t="s">
        <v>302</v>
      </c>
      <c r="C22" s="59" t="s">
        <v>302</v>
      </c>
      <c r="D22" s="217" t="s">
        <v>302</v>
      </c>
      <c r="E22" s="217" t="s">
        <v>302</v>
      </c>
      <c r="F22" s="217" t="s">
        <v>302</v>
      </c>
      <c r="G22" s="217" t="s">
        <v>302</v>
      </c>
      <c r="H22" s="217" t="s">
        <v>302</v>
      </c>
      <c r="I22" s="217" t="s">
        <v>302</v>
      </c>
      <c r="J22" s="217" t="s">
        <v>302</v>
      </c>
      <c r="K22" s="217" t="s">
        <v>302</v>
      </c>
      <c r="L22" s="217" t="s">
        <v>302</v>
      </c>
      <c r="M22" s="217" t="s">
        <v>302</v>
      </c>
      <c r="N22" s="217" t="s">
        <v>302</v>
      </c>
      <c r="O22" s="217" t="s">
        <v>302</v>
      </c>
      <c r="P22" s="217" t="s">
        <v>302</v>
      </c>
      <c r="Q22" s="217" t="s">
        <v>302</v>
      </c>
      <c r="R22" s="217" t="s">
        <v>302</v>
      </c>
      <c r="S22" s="217" t="s">
        <v>302</v>
      </c>
      <c r="T22" s="217" t="s">
        <v>302</v>
      </c>
      <c r="U22" s="217" t="s">
        <v>302</v>
      </c>
      <c r="V22" s="217" t="s">
        <v>302</v>
      </c>
      <c r="W22" s="217" t="s">
        <v>302</v>
      </c>
      <c r="X22" s="217" t="s">
        <v>302</v>
      </c>
      <c r="Y22" s="217" t="s">
        <v>302</v>
      </c>
      <c r="Z22" s="217" t="s">
        <v>302</v>
      </c>
      <c r="AA22" s="217" t="s">
        <v>302</v>
      </c>
      <c r="AB22" s="217" t="s">
        <v>302</v>
      </c>
      <c r="AC22" s="217" t="s">
        <v>302</v>
      </c>
      <c r="AD22" s="217" t="s">
        <v>302</v>
      </c>
      <c r="AE22" s="217" t="s">
        <v>302</v>
      </c>
      <c r="AF22" s="217" t="s">
        <v>302</v>
      </c>
      <c r="AG22" s="217" t="s">
        <v>302</v>
      </c>
      <c r="AH22" s="217" t="s">
        <v>302</v>
      </c>
      <c r="AI22" s="217" t="s">
        <v>302</v>
      </c>
      <c r="AJ22" s="217" t="s">
        <v>302</v>
      </c>
      <c r="AK22" s="217" t="s">
        <v>302</v>
      </c>
      <c r="AL22" s="217" t="s">
        <v>302</v>
      </c>
      <c r="AM22" s="217" t="s">
        <v>302</v>
      </c>
    </row>
    <row r="23" spans="1:39" x14ac:dyDescent="0.2">
      <c r="A23" s="59" t="s">
        <v>302</v>
      </c>
      <c r="B23" s="59" t="s">
        <v>1833</v>
      </c>
      <c r="C23" s="59" t="s">
        <v>302</v>
      </c>
      <c r="D23" s="217" t="s">
        <v>302</v>
      </c>
      <c r="E23" s="217" t="s">
        <v>302</v>
      </c>
      <c r="F23" s="217" t="s">
        <v>302</v>
      </c>
      <c r="G23" s="217" t="s">
        <v>302</v>
      </c>
      <c r="H23" s="217" t="s">
        <v>302</v>
      </c>
      <c r="I23" s="217" t="s">
        <v>302</v>
      </c>
      <c r="J23" s="217" t="s">
        <v>302</v>
      </c>
      <c r="K23" s="217" t="s">
        <v>302</v>
      </c>
      <c r="L23" s="217" t="s">
        <v>302</v>
      </c>
      <c r="M23" s="217" t="s">
        <v>302</v>
      </c>
      <c r="N23" s="217" t="s">
        <v>302</v>
      </c>
      <c r="O23" s="217" t="s">
        <v>302</v>
      </c>
      <c r="P23" s="217" t="s">
        <v>302</v>
      </c>
      <c r="Q23" s="217" t="s">
        <v>302</v>
      </c>
      <c r="R23" s="217" t="s">
        <v>302</v>
      </c>
      <c r="S23" s="217" t="s">
        <v>302</v>
      </c>
      <c r="T23" s="217" t="s">
        <v>302</v>
      </c>
      <c r="U23" s="217" t="s">
        <v>302</v>
      </c>
      <c r="V23" s="217" t="s">
        <v>302</v>
      </c>
      <c r="W23" s="217" t="s">
        <v>302</v>
      </c>
      <c r="X23" s="217" t="s">
        <v>302</v>
      </c>
      <c r="Y23" s="217" t="s">
        <v>302</v>
      </c>
      <c r="Z23" s="217" t="s">
        <v>302</v>
      </c>
      <c r="AA23" s="217" t="s">
        <v>302</v>
      </c>
      <c r="AB23" s="217" t="s">
        <v>302</v>
      </c>
      <c r="AC23" s="217" t="s">
        <v>302</v>
      </c>
      <c r="AD23" s="217" t="s">
        <v>302</v>
      </c>
      <c r="AE23" s="217" t="s">
        <v>302</v>
      </c>
      <c r="AF23" s="217" t="s">
        <v>302</v>
      </c>
      <c r="AG23" s="217" t="s">
        <v>302</v>
      </c>
      <c r="AH23" s="217" t="s">
        <v>302</v>
      </c>
      <c r="AI23" s="217" t="s">
        <v>302</v>
      </c>
      <c r="AJ23" s="217" t="s">
        <v>302</v>
      </c>
      <c r="AK23" s="217" t="s">
        <v>302</v>
      </c>
      <c r="AL23" s="217" t="s">
        <v>302</v>
      </c>
      <c r="AM23" s="217" t="s">
        <v>302</v>
      </c>
    </row>
    <row r="24" spans="1:39" x14ac:dyDescent="0.2">
      <c r="A24" s="59" t="s">
        <v>1327</v>
      </c>
      <c r="B24" s="59" t="s">
        <v>1330</v>
      </c>
      <c r="C24" s="59" t="s">
        <v>1331</v>
      </c>
      <c r="D24" s="217">
        <v>0</v>
      </c>
      <c r="E24" s="217">
        <v>2788.3446462645766</v>
      </c>
      <c r="F24" s="217">
        <v>12575.389050484251</v>
      </c>
      <c r="G24" s="217">
        <v>15758.295032993896</v>
      </c>
      <c r="H24" s="217">
        <v>18388.567086687461</v>
      </c>
      <c r="I24" s="217">
        <v>19016.732945756834</v>
      </c>
      <c r="J24" s="217">
        <v>17898.416120258004</v>
      </c>
      <c r="K24" s="217">
        <v>14171.692733295773</v>
      </c>
      <c r="L24" s="217">
        <v>11301.64088863739</v>
      </c>
      <c r="M24" s="217">
        <v>11217.935568399209</v>
      </c>
      <c r="N24" s="217">
        <v>9233.2021953558251</v>
      </c>
      <c r="O24" s="217">
        <v>5881.6620503034856</v>
      </c>
      <c r="P24" s="217">
        <v>3860.6980196466193</v>
      </c>
      <c r="Q24" s="217">
        <v>3881.8831692776948</v>
      </c>
      <c r="R24" s="217">
        <v>13488.938180575622</v>
      </c>
      <c r="S24" s="217">
        <v>23122.510271084931</v>
      </c>
      <c r="T24" s="217">
        <v>23227.454746584986</v>
      </c>
      <c r="U24" s="217">
        <v>20839.805309624531</v>
      </c>
      <c r="V24" s="217">
        <v>18370.985397703567</v>
      </c>
      <c r="W24" s="217">
        <v>18344.210173282609</v>
      </c>
      <c r="X24" s="217">
        <v>19102.263742997526</v>
      </c>
      <c r="Y24" s="217">
        <v>19224.029857036989</v>
      </c>
      <c r="Z24" s="217">
        <v>10128.355268956842</v>
      </c>
      <c r="AA24" s="217">
        <v>3138.1361850441317</v>
      </c>
      <c r="AB24" s="217">
        <v>5530.1295712475294</v>
      </c>
      <c r="AC24" s="217">
        <v>9863.7103951428981</v>
      </c>
      <c r="AD24" s="217">
        <v>15200.795338167545</v>
      </c>
      <c r="AE24" s="217">
        <v>18832.433469473439</v>
      </c>
      <c r="AF24" s="217">
        <v>22083.61473346256</v>
      </c>
      <c r="AG24" s="217">
        <v>24119.667634863159</v>
      </c>
      <c r="AH24" s="217">
        <v>23716.798256732753</v>
      </c>
      <c r="AI24" s="217">
        <v>21541.422565023258</v>
      </c>
      <c r="AJ24" s="217">
        <v>19617.874722503009</v>
      </c>
      <c r="AK24" s="217">
        <v>16239.354491509383</v>
      </c>
      <c r="AL24" s="217">
        <v>9191.3039093263087</v>
      </c>
      <c r="AM24" s="217">
        <v>9878.3066265602229</v>
      </c>
    </row>
    <row r="25" spans="1:39" x14ac:dyDescent="0.2">
      <c r="A25" s="59" t="s">
        <v>1339</v>
      </c>
      <c r="B25" s="59" t="s">
        <v>1336</v>
      </c>
      <c r="C25" s="59" t="s">
        <v>1337</v>
      </c>
      <c r="D25" s="217">
        <v>6014.1399999999994</v>
      </c>
      <c r="E25" s="217">
        <v>565.311392083687</v>
      </c>
      <c r="F25" s="217">
        <v>739.72876767554419</v>
      </c>
      <c r="G25" s="217">
        <v>926.9585313525821</v>
      </c>
      <c r="H25" s="217">
        <v>1081.680416863968</v>
      </c>
      <c r="I25" s="217">
        <v>1118.631349750402</v>
      </c>
      <c r="J25" s="217">
        <v>1052.8480070740004</v>
      </c>
      <c r="K25" s="217">
        <v>833.62898431151598</v>
      </c>
      <c r="L25" s="217">
        <v>664.80240521396388</v>
      </c>
      <c r="M25" s="217">
        <v>659.87856284701206</v>
      </c>
      <c r="N25" s="217">
        <v>543.12954090328356</v>
      </c>
      <c r="O25" s="217">
        <v>345.98012060608704</v>
      </c>
      <c r="P25" s="217">
        <v>227.09988350862432</v>
      </c>
      <c r="Q25" s="217">
        <v>228.34606878104049</v>
      </c>
      <c r="R25" s="217">
        <v>793.46695179856567</v>
      </c>
      <c r="S25" s="217">
        <v>1360.1476630049954</v>
      </c>
      <c r="T25" s="217">
        <v>1366.320867446175</v>
      </c>
      <c r="U25" s="217">
        <v>1225.8709005661487</v>
      </c>
      <c r="V25" s="217">
        <v>1080.6461998649156</v>
      </c>
      <c r="W25" s="217">
        <v>1079.0711866636827</v>
      </c>
      <c r="X25" s="217">
        <v>1123.6625731175016</v>
      </c>
      <c r="Y25" s="217">
        <v>1130.8252857080581</v>
      </c>
      <c r="Z25" s="217">
        <v>595.78560405628446</v>
      </c>
      <c r="AA25" s="217">
        <v>184.59624617906624</v>
      </c>
      <c r="AB25" s="217">
        <v>325.30173948514846</v>
      </c>
      <c r="AC25" s="217">
        <v>580.21825853781718</v>
      </c>
      <c r="AD25" s="217">
        <v>894.16443165691396</v>
      </c>
      <c r="AE25" s="217">
        <v>1107.7902040866722</v>
      </c>
      <c r="AF25" s="217">
        <v>1299.0361607919147</v>
      </c>
      <c r="AG25" s="217">
        <v>1418.8039785213616</v>
      </c>
      <c r="AH25" s="217">
        <v>1395.1057798078082</v>
      </c>
      <c r="AI25" s="217">
        <v>1267.1425038248969</v>
      </c>
      <c r="AJ25" s="217">
        <v>1153.9926307354706</v>
      </c>
      <c r="AK25" s="217">
        <v>955.25614655937477</v>
      </c>
      <c r="AL25" s="217">
        <v>540.66493584272291</v>
      </c>
      <c r="AM25" s="217">
        <v>581.07686038589452</v>
      </c>
    </row>
    <row r="26" spans="1:39" x14ac:dyDescent="0.2">
      <c r="A26" s="59" t="s">
        <v>1354</v>
      </c>
      <c r="B26" s="59" t="s">
        <v>1352</v>
      </c>
      <c r="C26" s="59" t="s">
        <v>1353</v>
      </c>
      <c r="D26" s="217">
        <v>0</v>
      </c>
      <c r="E26" s="217">
        <v>82.01013665484048</v>
      </c>
      <c r="F26" s="217">
        <v>369.8643838377721</v>
      </c>
      <c r="G26" s="217">
        <v>463.47926567629105</v>
      </c>
      <c r="H26" s="217">
        <v>540.84020843198402</v>
      </c>
      <c r="I26" s="217">
        <v>559.31567487520101</v>
      </c>
      <c r="J26" s="217">
        <v>526.4240035370002</v>
      </c>
      <c r="K26" s="217">
        <v>416.81449215575799</v>
      </c>
      <c r="L26" s="217">
        <v>332.40120260698194</v>
      </c>
      <c r="M26" s="217">
        <v>329.93928142350603</v>
      </c>
      <c r="N26" s="217">
        <v>271.56477045164178</v>
      </c>
      <c r="O26" s="217">
        <v>172.99006030304352</v>
      </c>
      <c r="P26" s="217">
        <v>113.54994175431216</v>
      </c>
      <c r="Q26" s="217">
        <v>114.17303439052024</v>
      </c>
      <c r="R26" s="217">
        <v>396.73347589928284</v>
      </c>
      <c r="S26" s="217">
        <v>680.07383150249768</v>
      </c>
      <c r="T26" s="217">
        <v>683.16043372308752</v>
      </c>
      <c r="U26" s="217">
        <v>612.93545028307437</v>
      </c>
      <c r="V26" s="217">
        <v>540.32309993245781</v>
      </c>
      <c r="W26" s="217">
        <v>539.53559333184137</v>
      </c>
      <c r="X26" s="217">
        <v>561.83128655875078</v>
      </c>
      <c r="Y26" s="217">
        <v>565.41264285402906</v>
      </c>
      <c r="Z26" s="217">
        <v>297.89280202814223</v>
      </c>
      <c r="AA26" s="217">
        <v>184.59624617906624</v>
      </c>
      <c r="AB26" s="217">
        <v>325.30173948514846</v>
      </c>
      <c r="AC26" s="217">
        <v>580.21825853781718</v>
      </c>
      <c r="AD26" s="217">
        <v>894.16443165691396</v>
      </c>
      <c r="AE26" s="217">
        <v>1107.7902040866722</v>
      </c>
      <c r="AF26" s="217">
        <v>1299.0361607919147</v>
      </c>
      <c r="AG26" s="217">
        <v>1418.8039785213616</v>
      </c>
      <c r="AH26" s="217">
        <v>1395.1057798078082</v>
      </c>
      <c r="AI26" s="217">
        <v>1267.1425038248969</v>
      </c>
      <c r="AJ26" s="217">
        <v>1153.9926307354706</v>
      </c>
      <c r="AK26" s="217">
        <v>955.25614655937477</v>
      </c>
      <c r="AL26" s="217">
        <v>540.66493584272291</v>
      </c>
      <c r="AM26" s="217">
        <v>581.07686038589452</v>
      </c>
    </row>
    <row r="27" spans="1:39" x14ac:dyDescent="0.2">
      <c r="A27" s="59" t="s">
        <v>1360</v>
      </c>
      <c r="B27" s="59" t="s">
        <v>1357</v>
      </c>
      <c r="C27" s="59" t="s">
        <v>1358</v>
      </c>
      <c r="D27" s="217">
        <v>0</v>
      </c>
      <c r="E27" s="217">
        <v>296.47280350857267</v>
      </c>
      <c r="F27" s="217">
        <v>369.86438383777204</v>
      </c>
      <c r="G27" s="217">
        <v>463.47926567629105</v>
      </c>
      <c r="H27" s="217">
        <v>540.84020843198402</v>
      </c>
      <c r="I27" s="217">
        <v>559.31567487520101</v>
      </c>
      <c r="J27" s="217">
        <v>526.4240035370002</v>
      </c>
      <c r="K27" s="217">
        <v>416.81449215575799</v>
      </c>
      <c r="L27" s="217">
        <v>332.40120260698194</v>
      </c>
      <c r="M27" s="217">
        <v>329.93928142350603</v>
      </c>
      <c r="N27" s="217">
        <v>271.56477045164178</v>
      </c>
      <c r="O27" s="217">
        <v>172.99006030304352</v>
      </c>
      <c r="P27" s="217">
        <v>113.54994175431216</v>
      </c>
      <c r="Q27" s="217">
        <v>114.17303439052024</v>
      </c>
      <c r="R27" s="217">
        <v>396.73347589928284</v>
      </c>
      <c r="S27" s="217">
        <v>680.07383150249768</v>
      </c>
      <c r="T27" s="217">
        <v>683.16043372308752</v>
      </c>
      <c r="U27" s="217">
        <v>612.93545028307437</v>
      </c>
      <c r="V27" s="217">
        <v>540.32309993245781</v>
      </c>
      <c r="W27" s="217">
        <v>539.53559333184137</v>
      </c>
      <c r="X27" s="217">
        <v>561.83128655875078</v>
      </c>
      <c r="Y27" s="217">
        <v>565.41264285402906</v>
      </c>
      <c r="Z27" s="217">
        <v>297.89280202814223</v>
      </c>
      <c r="AA27" s="217">
        <v>184.59624617906624</v>
      </c>
      <c r="AB27" s="217">
        <v>325.30173948514846</v>
      </c>
      <c r="AC27" s="217">
        <v>580.21825853781718</v>
      </c>
      <c r="AD27" s="217">
        <v>894.16443165691396</v>
      </c>
      <c r="AE27" s="217">
        <v>1107.7902040866722</v>
      </c>
      <c r="AF27" s="217">
        <v>1299.0361607919147</v>
      </c>
      <c r="AG27" s="217">
        <v>1418.8039785213616</v>
      </c>
      <c r="AH27" s="217">
        <v>1395.1057798078082</v>
      </c>
      <c r="AI27" s="217">
        <v>1267.1425038248969</v>
      </c>
      <c r="AJ27" s="217">
        <v>1153.9926307354706</v>
      </c>
      <c r="AK27" s="217">
        <v>955.25614655937477</v>
      </c>
      <c r="AL27" s="217">
        <v>540.66493584272291</v>
      </c>
      <c r="AM27" s="217">
        <v>581.07686038589452</v>
      </c>
    </row>
    <row r="28" spans="1:39" x14ac:dyDescent="0.2">
      <c r="A28" s="59" t="s">
        <v>302</v>
      </c>
      <c r="B28" s="59" t="s">
        <v>302</v>
      </c>
      <c r="C28" s="59" t="s">
        <v>302</v>
      </c>
      <c r="D28" s="217" t="s">
        <v>302</v>
      </c>
      <c r="E28" s="217" t="s">
        <v>302</v>
      </c>
      <c r="F28" s="217" t="s">
        <v>302</v>
      </c>
      <c r="G28" s="217" t="s">
        <v>302</v>
      </c>
      <c r="H28" s="217" t="s">
        <v>302</v>
      </c>
      <c r="I28" s="217" t="s">
        <v>302</v>
      </c>
      <c r="J28" s="217" t="s">
        <v>302</v>
      </c>
      <c r="K28" s="217" t="s">
        <v>302</v>
      </c>
      <c r="L28" s="217" t="s">
        <v>302</v>
      </c>
      <c r="M28" s="217" t="s">
        <v>302</v>
      </c>
      <c r="N28" s="217" t="s">
        <v>302</v>
      </c>
      <c r="O28" s="217" t="s">
        <v>302</v>
      </c>
      <c r="P28" s="217" t="s">
        <v>302</v>
      </c>
      <c r="Q28" s="217" t="s">
        <v>302</v>
      </c>
      <c r="R28" s="217" t="s">
        <v>302</v>
      </c>
      <c r="S28" s="217" t="s">
        <v>302</v>
      </c>
      <c r="T28" s="217" t="s">
        <v>302</v>
      </c>
      <c r="U28" s="217" t="s">
        <v>302</v>
      </c>
      <c r="V28" s="217" t="s">
        <v>302</v>
      </c>
      <c r="W28" s="217" t="s">
        <v>302</v>
      </c>
      <c r="X28" s="217" t="s">
        <v>302</v>
      </c>
      <c r="Y28" s="217" t="s">
        <v>302</v>
      </c>
      <c r="Z28" s="217" t="s">
        <v>302</v>
      </c>
      <c r="AA28" s="217" t="s">
        <v>302</v>
      </c>
      <c r="AB28" s="217" t="s">
        <v>302</v>
      </c>
      <c r="AC28" s="217" t="s">
        <v>302</v>
      </c>
      <c r="AD28" s="217" t="s">
        <v>302</v>
      </c>
      <c r="AE28" s="217" t="s">
        <v>302</v>
      </c>
      <c r="AF28" s="217" t="s">
        <v>302</v>
      </c>
      <c r="AG28" s="217" t="s">
        <v>302</v>
      </c>
      <c r="AH28" s="217" t="s">
        <v>302</v>
      </c>
      <c r="AI28" s="217" t="s">
        <v>302</v>
      </c>
      <c r="AJ28" s="217" t="s">
        <v>302</v>
      </c>
      <c r="AK28" s="217" t="s">
        <v>302</v>
      </c>
      <c r="AL28" s="217" t="s">
        <v>302</v>
      </c>
      <c r="AM28" s="217" t="s">
        <v>302</v>
      </c>
    </row>
    <row r="29" spans="1:39" x14ac:dyDescent="0.2">
      <c r="A29" s="59" t="s">
        <v>302</v>
      </c>
      <c r="B29" s="59" t="s">
        <v>1834</v>
      </c>
      <c r="C29" s="59" t="s">
        <v>302</v>
      </c>
      <c r="D29" s="217" t="s">
        <v>302</v>
      </c>
      <c r="E29" s="217" t="s">
        <v>302</v>
      </c>
      <c r="F29" s="217" t="s">
        <v>302</v>
      </c>
      <c r="G29" s="217" t="s">
        <v>302</v>
      </c>
      <c r="H29" s="217" t="s">
        <v>302</v>
      </c>
      <c r="I29" s="217" t="s">
        <v>302</v>
      </c>
      <c r="J29" s="217" t="s">
        <v>302</v>
      </c>
      <c r="K29" s="217" t="s">
        <v>302</v>
      </c>
      <c r="L29" s="217" t="s">
        <v>302</v>
      </c>
      <c r="M29" s="217" t="s">
        <v>302</v>
      </c>
      <c r="N29" s="217" t="s">
        <v>302</v>
      </c>
      <c r="O29" s="217" t="s">
        <v>302</v>
      </c>
      <c r="P29" s="217" t="s">
        <v>302</v>
      </c>
      <c r="Q29" s="217" t="s">
        <v>302</v>
      </c>
      <c r="R29" s="217" t="s">
        <v>302</v>
      </c>
      <c r="S29" s="217" t="s">
        <v>302</v>
      </c>
      <c r="T29" s="217" t="s">
        <v>302</v>
      </c>
      <c r="U29" s="217" t="s">
        <v>302</v>
      </c>
      <c r="V29" s="217" t="s">
        <v>302</v>
      </c>
      <c r="W29" s="217" t="s">
        <v>302</v>
      </c>
      <c r="X29" s="217" t="s">
        <v>302</v>
      </c>
      <c r="Y29" s="217" t="s">
        <v>302</v>
      </c>
      <c r="Z29" s="217" t="s">
        <v>302</v>
      </c>
      <c r="AA29" s="217" t="s">
        <v>302</v>
      </c>
      <c r="AB29" s="217" t="s">
        <v>302</v>
      </c>
      <c r="AC29" s="217" t="s">
        <v>302</v>
      </c>
      <c r="AD29" s="217" t="s">
        <v>302</v>
      </c>
      <c r="AE29" s="217" t="s">
        <v>302</v>
      </c>
      <c r="AF29" s="217" t="s">
        <v>302</v>
      </c>
      <c r="AG29" s="217" t="s">
        <v>302</v>
      </c>
      <c r="AH29" s="217" t="s">
        <v>302</v>
      </c>
      <c r="AI29" s="217" t="s">
        <v>302</v>
      </c>
      <c r="AJ29" s="217" t="s">
        <v>302</v>
      </c>
      <c r="AK29" s="217" t="s">
        <v>302</v>
      </c>
      <c r="AL29" s="217" t="s">
        <v>302</v>
      </c>
      <c r="AM29" s="217" t="s">
        <v>302</v>
      </c>
    </row>
    <row r="30" spans="1:39" x14ac:dyDescent="0.2">
      <c r="A30" s="59" t="s">
        <v>1327</v>
      </c>
      <c r="B30" s="59" t="s">
        <v>1324</v>
      </c>
      <c r="C30" s="59" t="s">
        <v>1325</v>
      </c>
      <c r="D30" s="217">
        <v>35.050000000000004</v>
      </c>
      <c r="E30" s="217">
        <v>0</v>
      </c>
      <c r="F30" s="217">
        <v>0</v>
      </c>
      <c r="G30" s="217">
        <v>0</v>
      </c>
      <c r="H30" s="217">
        <v>0</v>
      </c>
      <c r="I30" s="217">
        <v>0</v>
      </c>
      <c r="J30" s="217">
        <v>0</v>
      </c>
      <c r="K30" s="217">
        <v>0</v>
      </c>
      <c r="L30" s="217">
        <v>0</v>
      </c>
      <c r="M30" s="217">
        <v>0</v>
      </c>
      <c r="N30" s="217">
        <v>0</v>
      </c>
      <c r="O30" s="217">
        <v>0</v>
      </c>
      <c r="P30" s="217">
        <v>0</v>
      </c>
      <c r="Q30" s="217">
        <v>0</v>
      </c>
      <c r="R30" s="217">
        <v>0</v>
      </c>
      <c r="S30" s="217">
        <v>0</v>
      </c>
      <c r="T30" s="217">
        <v>0</v>
      </c>
      <c r="U30" s="217">
        <v>0</v>
      </c>
      <c r="V30" s="217">
        <v>0</v>
      </c>
      <c r="W30" s="217">
        <v>0</v>
      </c>
      <c r="X30" s="217">
        <v>0</v>
      </c>
      <c r="Y30" s="217">
        <v>0</v>
      </c>
      <c r="Z30" s="217">
        <v>0</v>
      </c>
      <c r="AA30" s="217">
        <v>0</v>
      </c>
      <c r="AB30" s="217">
        <v>0</v>
      </c>
      <c r="AC30" s="217">
        <v>0</v>
      </c>
      <c r="AD30" s="217">
        <v>0</v>
      </c>
      <c r="AE30" s="217">
        <v>0</v>
      </c>
      <c r="AF30" s="217">
        <v>0</v>
      </c>
      <c r="AG30" s="217">
        <v>0</v>
      </c>
      <c r="AH30" s="217">
        <v>0</v>
      </c>
      <c r="AI30" s="217">
        <v>0</v>
      </c>
      <c r="AJ30" s="217">
        <v>0</v>
      </c>
      <c r="AK30" s="217">
        <v>0</v>
      </c>
      <c r="AL30" s="217">
        <v>0</v>
      </c>
      <c r="AM30" s="217">
        <v>0</v>
      </c>
    </row>
    <row r="31" spans="1:39" x14ac:dyDescent="0.2">
      <c r="A31" s="59" t="s">
        <v>1339</v>
      </c>
      <c r="B31" s="59" t="s">
        <v>1336</v>
      </c>
      <c r="C31" s="59" t="s">
        <v>1337</v>
      </c>
      <c r="D31" s="217">
        <v>0</v>
      </c>
      <c r="E31" s="217">
        <v>0</v>
      </c>
      <c r="F31" s="217">
        <v>0</v>
      </c>
      <c r="G31" s="217">
        <v>0</v>
      </c>
      <c r="H31" s="217">
        <v>0</v>
      </c>
      <c r="I31" s="217">
        <v>0</v>
      </c>
      <c r="J31" s="217">
        <v>0</v>
      </c>
      <c r="K31" s="217">
        <v>0</v>
      </c>
      <c r="L31" s="217">
        <v>0</v>
      </c>
      <c r="M31" s="217">
        <v>0</v>
      </c>
      <c r="N31" s="217">
        <v>0</v>
      </c>
      <c r="O31" s="217">
        <v>0</v>
      </c>
      <c r="P31" s="217">
        <v>0</v>
      </c>
      <c r="Q31" s="217">
        <v>0</v>
      </c>
      <c r="R31" s="217">
        <v>0</v>
      </c>
      <c r="S31" s="217">
        <v>0</v>
      </c>
      <c r="T31" s="217">
        <v>0</v>
      </c>
      <c r="U31" s="217">
        <v>0</v>
      </c>
      <c r="V31" s="217">
        <v>0</v>
      </c>
      <c r="W31" s="217">
        <v>0</v>
      </c>
      <c r="X31" s="217">
        <v>0</v>
      </c>
      <c r="Y31" s="217">
        <v>0</v>
      </c>
      <c r="Z31" s="217">
        <v>0</v>
      </c>
      <c r="AA31" s="217">
        <v>0</v>
      </c>
      <c r="AB31" s="217">
        <v>0</v>
      </c>
      <c r="AC31" s="217">
        <v>0</v>
      </c>
      <c r="AD31" s="217">
        <v>0</v>
      </c>
      <c r="AE31" s="217">
        <v>0</v>
      </c>
      <c r="AF31" s="217">
        <v>0</v>
      </c>
      <c r="AG31" s="217">
        <v>0</v>
      </c>
      <c r="AH31" s="217">
        <v>0</v>
      </c>
      <c r="AI31" s="217">
        <v>0</v>
      </c>
      <c r="AJ31" s="217">
        <v>0</v>
      </c>
      <c r="AK31" s="217">
        <v>0</v>
      </c>
      <c r="AL31" s="217">
        <v>0</v>
      </c>
      <c r="AM31" s="217">
        <v>0</v>
      </c>
    </row>
    <row r="32" spans="1:39" x14ac:dyDescent="0.2">
      <c r="A32" s="59" t="s">
        <v>1343</v>
      </c>
      <c r="B32" s="59" t="s">
        <v>1340</v>
      </c>
      <c r="C32" s="59" t="s">
        <v>1341</v>
      </c>
      <c r="D32" s="217">
        <v>0</v>
      </c>
      <c r="E32" s="217">
        <v>0</v>
      </c>
      <c r="F32" s="217">
        <v>0</v>
      </c>
      <c r="G32" s="217">
        <v>0</v>
      </c>
      <c r="H32" s="217">
        <v>0</v>
      </c>
      <c r="I32" s="217">
        <v>0</v>
      </c>
      <c r="J32" s="217">
        <v>0</v>
      </c>
      <c r="K32" s="217">
        <v>0</v>
      </c>
      <c r="L32" s="217">
        <v>0</v>
      </c>
      <c r="M32" s="217">
        <v>0</v>
      </c>
      <c r="N32" s="217">
        <v>0</v>
      </c>
      <c r="O32" s="217">
        <v>0</v>
      </c>
      <c r="P32" s="217">
        <v>0</v>
      </c>
      <c r="Q32" s="217">
        <v>0</v>
      </c>
      <c r="R32" s="217">
        <v>0</v>
      </c>
      <c r="S32" s="217">
        <v>0</v>
      </c>
      <c r="T32" s="217">
        <v>0</v>
      </c>
      <c r="U32" s="217">
        <v>0</v>
      </c>
      <c r="V32" s="217">
        <v>0</v>
      </c>
      <c r="W32" s="217">
        <v>0</v>
      </c>
      <c r="X32" s="217">
        <v>0</v>
      </c>
      <c r="Y32" s="217">
        <v>0</v>
      </c>
      <c r="Z32" s="217">
        <v>0</v>
      </c>
      <c r="AA32" s="217">
        <v>0</v>
      </c>
      <c r="AB32" s="217">
        <v>0</v>
      </c>
      <c r="AC32" s="217">
        <v>0</v>
      </c>
      <c r="AD32" s="217">
        <v>0</v>
      </c>
      <c r="AE32" s="217">
        <v>0</v>
      </c>
      <c r="AF32" s="217">
        <v>0</v>
      </c>
      <c r="AG32" s="217">
        <v>0</v>
      </c>
      <c r="AH32" s="217">
        <v>0</v>
      </c>
      <c r="AI32" s="217">
        <v>0</v>
      </c>
      <c r="AJ32" s="217">
        <v>0</v>
      </c>
      <c r="AK32" s="217">
        <v>0</v>
      </c>
      <c r="AL32" s="217">
        <v>0</v>
      </c>
      <c r="AM32" s="217">
        <v>0</v>
      </c>
    </row>
    <row r="33" spans="1:39" x14ac:dyDescent="0.2">
      <c r="A33" s="59" t="s">
        <v>1360</v>
      </c>
      <c r="B33" s="59" t="s">
        <v>1357</v>
      </c>
      <c r="C33" s="59" t="s">
        <v>1358</v>
      </c>
      <c r="D33" s="217">
        <v>0</v>
      </c>
      <c r="E33" s="217">
        <v>0</v>
      </c>
      <c r="F33" s="217">
        <v>0</v>
      </c>
      <c r="G33" s="217">
        <v>0</v>
      </c>
      <c r="H33" s="217">
        <v>0</v>
      </c>
      <c r="I33" s="217">
        <v>0</v>
      </c>
      <c r="J33" s="217">
        <v>0</v>
      </c>
      <c r="K33" s="217">
        <v>0</v>
      </c>
      <c r="L33" s="217">
        <v>0</v>
      </c>
      <c r="M33" s="217">
        <v>0</v>
      </c>
      <c r="N33" s="217">
        <v>0</v>
      </c>
      <c r="O33" s="217">
        <v>0</v>
      </c>
      <c r="P33" s="217">
        <v>0</v>
      </c>
      <c r="Q33" s="217">
        <v>0</v>
      </c>
      <c r="R33" s="217">
        <v>0</v>
      </c>
      <c r="S33" s="217">
        <v>0</v>
      </c>
      <c r="T33" s="217">
        <v>0</v>
      </c>
      <c r="U33" s="217">
        <v>0</v>
      </c>
      <c r="V33" s="217">
        <v>0</v>
      </c>
      <c r="W33" s="217">
        <v>0</v>
      </c>
      <c r="X33" s="217">
        <v>0</v>
      </c>
      <c r="Y33" s="217">
        <v>0</v>
      </c>
      <c r="Z33" s="217">
        <v>0</v>
      </c>
      <c r="AA33" s="217">
        <v>0</v>
      </c>
      <c r="AB33" s="217">
        <v>0</v>
      </c>
      <c r="AC33" s="217">
        <v>0</v>
      </c>
      <c r="AD33" s="217">
        <v>0</v>
      </c>
      <c r="AE33" s="217">
        <v>0</v>
      </c>
      <c r="AF33" s="217">
        <v>0</v>
      </c>
      <c r="AG33" s="217">
        <v>0</v>
      </c>
      <c r="AH33" s="217">
        <v>0</v>
      </c>
      <c r="AI33" s="217">
        <v>0</v>
      </c>
      <c r="AJ33" s="217">
        <v>0</v>
      </c>
      <c r="AK33" s="217">
        <v>0</v>
      </c>
      <c r="AL33" s="217">
        <v>0</v>
      </c>
      <c r="AM33" s="217">
        <v>0</v>
      </c>
    </row>
    <row r="34" spans="1:39" x14ac:dyDescent="0.2">
      <c r="A34" s="59" t="s">
        <v>302</v>
      </c>
      <c r="B34" s="59" t="s">
        <v>302</v>
      </c>
      <c r="C34" s="59" t="s">
        <v>302</v>
      </c>
      <c r="D34" s="217" t="s">
        <v>302</v>
      </c>
      <c r="E34" s="217" t="s">
        <v>302</v>
      </c>
      <c r="F34" s="217" t="s">
        <v>302</v>
      </c>
      <c r="G34" s="217" t="s">
        <v>302</v>
      </c>
      <c r="H34" s="217" t="s">
        <v>302</v>
      </c>
      <c r="I34" s="217" t="s">
        <v>302</v>
      </c>
      <c r="J34" s="217" t="s">
        <v>302</v>
      </c>
      <c r="K34" s="217" t="s">
        <v>302</v>
      </c>
      <c r="L34" s="217" t="s">
        <v>302</v>
      </c>
      <c r="M34" s="217" t="s">
        <v>302</v>
      </c>
      <c r="N34" s="217" t="s">
        <v>302</v>
      </c>
      <c r="O34" s="217" t="s">
        <v>302</v>
      </c>
      <c r="P34" s="217" t="s">
        <v>302</v>
      </c>
      <c r="Q34" s="217" t="s">
        <v>302</v>
      </c>
      <c r="R34" s="217" t="s">
        <v>302</v>
      </c>
      <c r="S34" s="217" t="s">
        <v>302</v>
      </c>
      <c r="T34" s="217" t="s">
        <v>302</v>
      </c>
      <c r="U34" s="217" t="s">
        <v>302</v>
      </c>
      <c r="V34" s="217" t="s">
        <v>302</v>
      </c>
      <c r="W34" s="217" t="s">
        <v>302</v>
      </c>
      <c r="X34" s="217" t="s">
        <v>302</v>
      </c>
      <c r="Y34" s="217" t="s">
        <v>302</v>
      </c>
      <c r="Z34" s="217" t="s">
        <v>302</v>
      </c>
      <c r="AA34" s="217" t="s">
        <v>302</v>
      </c>
      <c r="AB34" s="217" t="s">
        <v>302</v>
      </c>
      <c r="AC34" s="217" t="s">
        <v>302</v>
      </c>
      <c r="AD34" s="217" t="s">
        <v>302</v>
      </c>
      <c r="AE34" s="217" t="s">
        <v>302</v>
      </c>
      <c r="AF34" s="217" t="s">
        <v>302</v>
      </c>
      <c r="AG34" s="217" t="s">
        <v>302</v>
      </c>
      <c r="AH34" s="217" t="s">
        <v>302</v>
      </c>
      <c r="AI34" s="217" t="s">
        <v>302</v>
      </c>
      <c r="AJ34" s="217" t="s">
        <v>302</v>
      </c>
      <c r="AK34" s="217" t="s">
        <v>302</v>
      </c>
      <c r="AL34" s="217" t="s">
        <v>302</v>
      </c>
      <c r="AM34" s="217" t="s">
        <v>302</v>
      </c>
    </row>
    <row r="35" spans="1:39" x14ac:dyDescent="0.2">
      <c r="A35" s="59" t="s">
        <v>302</v>
      </c>
      <c r="B35" s="59" t="s">
        <v>1835</v>
      </c>
      <c r="C35" s="59" t="s">
        <v>302</v>
      </c>
      <c r="D35" s="217" t="s">
        <v>302</v>
      </c>
      <c r="E35" s="217" t="s">
        <v>302</v>
      </c>
      <c r="F35" s="217" t="s">
        <v>302</v>
      </c>
      <c r="G35" s="217" t="s">
        <v>302</v>
      </c>
      <c r="H35" s="217" t="s">
        <v>302</v>
      </c>
      <c r="I35" s="217" t="s">
        <v>302</v>
      </c>
      <c r="J35" s="217" t="s">
        <v>302</v>
      </c>
      <c r="K35" s="217" t="s">
        <v>302</v>
      </c>
      <c r="L35" s="217" t="s">
        <v>302</v>
      </c>
      <c r="M35" s="217" t="s">
        <v>302</v>
      </c>
      <c r="N35" s="217" t="s">
        <v>302</v>
      </c>
      <c r="O35" s="217" t="s">
        <v>302</v>
      </c>
      <c r="P35" s="217" t="s">
        <v>302</v>
      </c>
      <c r="Q35" s="217" t="s">
        <v>302</v>
      </c>
      <c r="R35" s="217" t="s">
        <v>302</v>
      </c>
      <c r="S35" s="217" t="s">
        <v>302</v>
      </c>
      <c r="T35" s="217" t="s">
        <v>302</v>
      </c>
      <c r="U35" s="217" t="s">
        <v>302</v>
      </c>
      <c r="V35" s="217" t="s">
        <v>302</v>
      </c>
      <c r="W35" s="217" t="s">
        <v>302</v>
      </c>
      <c r="X35" s="217" t="s">
        <v>302</v>
      </c>
      <c r="Y35" s="217" t="s">
        <v>302</v>
      </c>
      <c r="Z35" s="217" t="s">
        <v>302</v>
      </c>
      <c r="AA35" s="217" t="s">
        <v>302</v>
      </c>
      <c r="AB35" s="217" t="s">
        <v>302</v>
      </c>
      <c r="AC35" s="217" t="s">
        <v>302</v>
      </c>
      <c r="AD35" s="217" t="s">
        <v>302</v>
      </c>
      <c r="AE35" s="217" t="s">
        <v>302</v>
      </c>
      <c r="AF35" s="217" t="s">
        <v>302</v>
      </c>
      <c r="AG35" s="217" t="s">
        <v>302</v>
      </c>
      <c r="AH35" s="217" t="s">
        <v>302</v>
      </c>
      <c r="AI35" s="217" t="s">
        <v>302</v>
      </c>
      <c r="AJ35" s="217" t="s">
        <v>302</v>
      </c>
      <c r="AK35" s="217" t="s">
        <v>302</v>
      </c>
      <c r="AL35" s="217" t="s">
        <v>302</v>
      </c>
      <c r="AM35" s="217" t="s">
        <v>302</v>
      </c>
    </row>
    <row r="36" spans="1:39" x14ac:dyDescent="0.2">
      <c r="A36" s="59" t="s">
        <v>1327</v>
      </c>
      <c r="B36" s="59" t="s">
        <v>1324</v>
      </c>
      <c r="C36" s="59" t="s">
        <v>1325</v>
      </c>
      <c r="D36" s="217">
        <v>32613.78</v>
      </c>
      <c r="E36" s="217">
        <v>2700.8599455798044</v>
      </c>
      <c r="F36" s="217">
        <v>567.03466886218132</v>
      </c>
      <c r="G36" s="217">
        <v>982.52329018723367</v>
      </c>
      <c r="H36" s="217">
        <v>1509.6091601713326</v>
      </c>
      <c r="I36" s="217">
        <v>1922.8205943953692</v>
      </c>
      <c r="J36" s="217">
        <v>1509.6091601713326</v>
      </c>
      <c r="K36" s="217">
        <v>794.783540382306</v>
      </c>
      <c r="L36" s="217">
        <v>379.29491905725376</v>
      </c>
      <c r="M36" s="217">
        <v>206.06281157800166</v>
      </c>
      <c r="N36" s="217">
        <v>135.5092212906392</v>
      </c>
      <c r="O36" s="217">
        <v>121.51630093283721</v>
      </c>
      <c r="P36" s="217">
        <v>111.76979296922038</v>
      </c>
      <c r="Q36" s="217">
        <v>209.91853909424094</v>
      </c>
      <c r="R36" s="217">
        <v>632.52712755910011</v>
      </c>
      <c r="S36" s="217">
        <v>962.57434290073616</v>
      </c>
      <c r="T36" s="217">
        <v>1355.0246534793253</v>
      </c>
      <c r="U36" s="217">
        <v>1747.298521360829</v>
      </c>
      <c r="V36" s="217">
        <v>1363.6003813349153</v>
      </c>
      <c r="W36" s="217">
        <v>837.91408731190393</v>
      </c>
      <c r="X36" s="217">
        <v>518.36073304583169</v>
      </c>
      <c r="Y36" s="217">
        <v>272.7781438682959</v>
      </c>
      <c r="Z36" s="217">
        <v>169.12896231856013</v>
      </c>
      <c r="AA36" s="217">
        <v>106.60268104084106</v>
      </c>
      <c r="AB36" s="217">
        <v>99.350927083751046</v>
      </c>
      <c r="AC36" s="217">
        <v>186.5942569726582</v>
      </c>
      <c r="AD36" s="217">
        <v>562.24633560808866</v>
      </c>
      <c r="AE36" s="217">
        <v>965.20458460331213</v>
      </c>
      <c r="AF36" s="217">
        <v>1334.9344473619378</v>
      </c>
      <c r="AG36" s="217">
        <v>1595.0355514732746</v>
      </c>
      <c r="AH36" s="217">
        <v>1344.0359633359844</v>
      </c>
      <c r="AI36" s="217">
        <v>857.80250167235738</v>
      </c>
      <c r="AJ36" s="217">
        <v>456.79359203812032</v>
      </c>
      <c r="AK36" s="217">
        <v>226.58136018476361</v>
      </c>
      <c r="AL36" s="217">
        <v>154.79521998544297</v>
      </c>
      <c r="AM36" s="217">
        <v>378.93160845606093</v>
      </c>
    </row>
    <row r="37" spans="1:39" x14ac:dyDescent="0.2">
      <c r="A37" s="59" t="s">
        <v>1339</v>
      </c>
      <c r="B37" s="59" t="s">
        <v>1336</v>
      </c>
      <c r="C37" s="59" t="s">
        <v>1337</v>
      </c>
      <c r="D37" s="217">
        <v>0</v>
      </c>
      <c r="E37" s="217">
        <v>3.6863956013498806</v>
      </c>
      <c r="F37" s="217">
        <v>31.501926047898976</v>
      </c>
      <c r="G37" s="217">
        <v>54.584627232624108</v>
      </c>
      <c r="H37" s="217">
        <v>83.867175565074035</v>
      </c>
      <c r="I37" s="217">
        <v>106.82336635529829</v>
      </c>
      <c r="J37" s="217">
        <v>83.867175565074035</v>
      </c>
      <c r="K37" s="217">
        <v>44.154641132350321</v>
      </c>
      <c r="L37" s="217">
        <v>21.071939947625197</v>
      </c>
      <c r="M37" s="217">
        <v>11.447933976555632</v>
      </c>
      <c r="N37" s="217">
        <v>7.528290071702159</v>
      </c>
      <c r="O37" s="217">
        <v>6.7509056073798241</v>
      </c>
      <c r="P37" s="217">
        <v>6.2094329427344421</v>
      </c>
      <c r="Q37" s="217">
        <v>11.662141060791141</v>
      </c>
      <c r="R37" s="217">
        <v>35.140395975505541</v>
      </c>
      <c r="S37" s="217">
        <v>53.476352383374213</v>
      </c>
      <c r="T37" s="217">
        <v>75.27914741551804</v>
      </c>
      <c r="U37" s="217">
        <v>97.072140075601567</v>
      </c>
      <c r="V37" s="217">
        <v>75.755576740828587</v>
      </c>
      <c r="W37" s="217">
        <v>46.550782628439066</v>
      </c>
      <c r="X37" s="217">
        <v>28.797818502546168</v>
      </c>
      <c r="Y37" s="217">
        <v>15.154341326016402</v>
      </c>
      <c r="Z37" s="217">
        <v>9.3960534621421914</v>
      </c>
      <c r="AA37" s="217">
        <v>6.6626675650525664</v>
      </c>
      <c r="AB37" s="217">
        <v>6.2094329427344404</v>
      </c>
      <c r="AC37" s="217">
        <v>11.662141060791138</v>
      </c>
      <c r="AD37" s="217">
        <v>35.140395975505541</v>
      </c>
      <c r="AE37" s="217">
        <v>60.325286537707008</v>
      </c>
      <c r="AF37" s="217">
        <v>83.433402960121114</v>
      </c>
      <c r="AG37" s="217">
        <v>99.689721967079663</v>
      </c>
      <c r="AH37" s="217">
        <v>84.002247708499027</v>
      </c>
      <c r="AI37" s="217">
        <v>53.612656354522336</v>
      </c>
      <c r="AJ37" s="217">
        <v>28.54959950238252</v>
      </c>
      <c r="AK37" s="217">
        <v>14.161335011547726</v>
      </c>
      <c r="AL37" s="217">
        <v>9.6747012490901856</v>
      </c>
      <c r="AM37" s="217">
        <v>23.683225528503808</v>
      </c>
    </row>
    <row r="38" spans="1:39" x14ac:dyDescent="0.2">
      <c r="A38" s="59" t="s">
        <v>1343</v>
      </c>
      <c r="B38" s="59" t="s">
        <v>1340</v>
      </c>
      <c r="C38" s="59" t="s">
        <v>1341</v>
      </c>
      <c r="D38" s="217">
        <v>0</v>
      </c>
      <c r="E38" s="217">
        <v>0</v>
      </c>
      <c r="F38" s="217">
        <v>0</v>
      </c>
      <c r="G38" s="217">
        <v>0</v>
      </c>
      <c r="H38" s="217">
        <v>0</v>
      </c>
      <c r="I38" s="217">
        <v>0</v>
      </c>
      <c r="J38" s="217">
        <v>0</v>
      </c>
      <c r="K38" s="217">
        <v>0</v>
      </c>
      <c r="L38" s="217">
        <v>0</v>
      </c>
      <c r="M38" s="217">
        <v>0</v>
      </c>
      <c r="N38" s="217">
        <v>0</v>
      </c>
      <c r="O38" s="217">
        <v>0</v>
      </c>
      <c r="P38" s="217">
        <v>0</v>
      </c>
      <c r="Q38" s="217">
        <v>0</v>
      </c>
      <c r="R38" s="217">
        <v>0</v>
      </c>
      <c r="S38" s="217">
        <v>0</v>
      </c>
      <c r="T38" s="217">
        <v>0</v>
      </c>
      <c r="U38" s="217">
        <v>0</v>
      </c>
      <c r="V38" s="217">
        <v>0</v>
      </c>
      <c r="W38" s="217">
        <v>0</v>
      </c>
      <c r="X38" s="217">
        <v>0</v>
      </c>
      <c r="Y38" s="217">
        <v>0</v>
      </c>
      <c r="Z38" s="217">
        <v>0</v>
      </c>
      <c r="AA38" s="217">
        <v>13.325335130105133</v>
      </c>
      <c r="AB38" s="217">
        <v>12.418865885468881</v>
      </c>
      <c r="AC38" s="217">
        <v>23.324282121582275</v>
      </c>
      <c r="AD38" s="217">
        <v>70.280791951011082</v>
      </c>
      <c r="AE38" s="217">
        <v>120.65057307541402</v>
      </c>
      <c r="AF38" s="217">
        <v>166.86680592024223</v>
      </c>
      <c r="AG38" s="217">
        <v>199.37944393415933</v>
      </c>
      <c r="AH38" s="217">
        <v>168.00449541699805</v>
      </c>
      <c r="AI38" s="217">
        <v>107.22531270904467</v>
      </c>
      <c r="AJ38" s="217">
        <v>57.09919900476504</v>
      </c>
      <c r="AK38" s="217">
        <v>28.322670023095451</v>
      </c>
      <c r="AL38" s="217">
        <v>19.349402498180371</v>
      </c>
      <c r="AM38" s="217">
        <v>47.366451057007616</v>
      </c>
    </row>
    <row r="39" spans="1:39" x14ac:dyDescent="0.2">
      <c r="A39" s="59" t="s">
        <v>1360</v>
      </c>
      <c r="B39" s="59" t="s">
        <v>1357</v>
      </c>
      <c r="C39" s="59" t="s">
        <v>1358</v>
      </c>
      <c r="D39" s="217">
        <v>10775.580000000002</v>
      </c>
      <c r="E39" s="217">
        <v>1568.7350003374415</v>
      </c>
      <c r="F39" s="217">
        <v>31.501926047899108</v>
      </c>
      <c r="G39" s="217">
        <v>54.584627232624236</v>
      </c>
      <c r="H39" s="217">
        <v>83.867175565074163</v>
      </c>
      <c r="I39" s="217">
        <v>106.82336635529843</v>
      </c>
      <c r="J39" s="217">
        <v>83.867175565074163</v>
      </c>
      <c r="K39" s="217">
        <v>44.154641132350456</v>
      </c>
      <c r="L39" s="217">
        <v>21.071939947625328</v>
      </c>
      <c r="M39" s="217">
        <v>11.447933976555765</v>
      </c>
      <c r="N39" s="217">
        <v>7.5282900717022905</v>
      </c>
      <c r="O39" s="217">
        <v>6.7509056073799663</v>
      </c>
      <c r="P39" s="217">
        <v>6.209432942734586</v>
      </c>
      <c r="Q39" s="217">
        <v>11.662141060791283</v>
      </c>
      <c r="R39" s="217">
        <v>35.14039597550569</v>
      </c>
      <c r="S39" s="217">
        <v>53.476352383374355</v>
      </c>
      <c r="T39" s="217">
        <v>75.279147415518182</v>
      </c>
      <c r="U39" s="217">
        <v>97.072140075601723</v>
      </c>
      <c r="V39" s="217">
        <v>75.755576740828729</v>
      </c>
      <c r="W39" s="217">
        <v>46.550782628439208</v>
      </c>
      <c r="X39" s="217">
        <v>28.79781850254631</v>
      </c>
      <c r="Y39" s="217">
        <v>15.154341326016544</v>
      </c>
      <c r="Z39" s="217">
        <v>9.3960534621423353</v>
      </c>
      <c r="AA39" s="217">
        <v>6.6626675650527085</v>
      </c>
      <c r="AB39" s="217">
        <v>6.2094329427345825</v>
      </c>
      <c r="AC39" s="217">
        <v>11.66214106079128</v>
      </c>
      <c r="AD39" s="217">
        <v>35.14039597550569</v>
      </c>
      <c r="AE39" s="217">
        <v>60.32528653770715</v>
      </c>
      <c r="AF39" s="217">
        <v>83.433402960121256</v>
      </c>
      <c r="AG39" s="217">
        <v>99.689721967079791</v>
      </c>
      <c r="AH39" s="217">
        <v>84.002247708499169</v>
      </c>
      <c r="AI39" s="217">
        <v>53.612656354522493</v>
      </c>
      <c r="AJ39" s="217">
        <v>28.549599502382662</v>
      </c>
      <c r="AK39" s="217">
        <v>14.16133501154787</v>
      </c>
      <c r="AL39" s="217">
        <v>9.6747012490903295</v>
      </c>
      <c r="AM39" s="217">
        <v>23.683225528503925</v>
      </c>
    </row>
    <row r="40" spans="1:39" x14ac:dyDescent="0.2">
      <c r="A40" s="59" t="s">
        <v>302</v>
      </c>
      <c r="B40" s="59" t="s">
        <v>302</v>
      </c>
      <c r="C40" s="59" t="s">
        <v>302</v>
      </c>
      <c r="D40" s="217" t="s">
        <v>302</v>
      </c>
      <c r="E40" s="217" t="s">
        <v>302</v>
      </c>
      <c r="F40" s="217" t="s">
        <v>302</v>
      </c>
      <c r="G40" s="217" t="s">
        <v>302</v>
      </c>
      <c r="H40" s="217" t="s">
        <v>302</v>
      </c>
      <c r="I40" s="217" t="s">
        <v>302</v>
      </c>
      <c r="J40" s="217" t="s">
        <v>302</v>
      </c>
      <c r="K40" s="217" t="s">
        <v>302</v>
      </c>
      <c r="L40" s="217" t="s">
        <v>302</v>
      </c>
      <c r="M40" s="217" t="s">
        <v>302</v>
      </c>
      <c r="N40" s="217" t="s">
        <v>302</v>
      </c>
      <c r="O40" s="217" t="s">
        <v>302</v>
      </c>
      <c r="P40" s="217" t="s">
        <v>302</v>
      </c>
      <c r="Q40" s="217" t="s">
        <v>302</v>
      </c>
      <c r="R40" s="217" t="s">
        <v>302</v>
      </c>
      <c r="S40" s="217" t="s">
        <v>302</v>
      </c>
      <c r="T40" s="217" t="s">
        <v>302</v>
      </c>
      <c r="U40" s="217" t="s">
        <v>302</v>
      </c>
      <c r="V40" s="217" t="s">
        <v>302</v>
      </c>
      <c r="W40" s="217" t="s">
        <v>302</v>
      </c>
      <c r="X40" s="217" t="s">
        <v>302</v>
      </c>
      <c r="Y40" s="217" t="s">
        <v>302</v>
      </c>
      <c r="Z40" s="217" t="s">
        <v>302</v>
      </c>
      <c r="AA40" s="217" t="s">
        <v>302</v>
      </c>
      <c r="AB40" s="217" t="s">
        <v>302</v>
      </c>
      <c r="AC40" s="217" t="s">
        <v>302</v>
      </c>
      <c r="AD40" s="217" t="s">
        <v>302</v>
      </c>
      <c r="AE40" s="217" t="s">
        <v>302</v>
      </c>
      <c r="AF40" s="217" t="s">
        <v>302</v>
      </c>
      <c r="AG40" s="217" t="s">
        <v>302</v>
      </c>
      <c r="AH40" s="217" t="s">
        <v>302</v>
      </c>
      <c r="AI40" s="217" t="s">
        <v>302</v>
      </c>
      <c r="AJ40" s="217" t="s">
        <v>302</v>
      </c>
      <c r="AK40" s="217" t="s">
        <v>302</v>
      </c>
      <c r="AL40" s="217" t="s">
        <v>302</v>
      </c>
      <c r="AM40" s="217" t="s">
        <v>302</v>
      </c>
    </row>
    <row r="41" spans="1:39" x14ac:dyDescent="0.2">
      <c r="A41" s="59" t="s">
        <v>302</v>
      </c>
      <c r="B41" s="59" t="s">
        <v>1836</v>
      </c>
      <c r="C41" s="59" t="s">
        <v>302</v>
      </c>
      <c r="D41" s="217" t="s">
        <v>302</v>
      </c>
      <c r="E41" s="217" t="s">
        <v>302</v>
      </c>
      <c r="F41" s="217" t="s">
        <v>302</v>
      </c>
      <c r="G41" s="217" t="s">
        <v>302</v>
      </c>
      <c r="H41" s="217" t="s">
        <v>302</v>
      </c>
      <c r="I41" s="217" t="s">
        <v>302</v>
      </c>
      <c r="J41" s="217" t="s">
        <v>302</v>
      </c>
      <c r="K41" s="217" t="s">
        <v>302</v>
      </c>
      <c r="L41" s="217" t="s">
        <v>302</v>
      </c>
      <c r="M41" s="217" t="s">
        <v>302</v>
      </c>
      <c r="N41" s="217" t="s">
        <v>302</v>
      </c>
      <c r="O41" s="217" t="s">
        <v>302</v>
      </c>
      <c r="P41" s="217" t="s">
        <v>302</v>
      </c>
      <c r="Q41" s="217" t="s">
        <v>302</v>
      </c>
      <c r="R41" s="217" t="s">
        <v>302</v>
      </c>
      <c r="S41" s="217" t="s">
        <v>302</v>
      </c>
      <c r="T41" s="217" t="s">
        <v>302</v>
      </c>
      <c r="U41" s="217" t="s">
        <v>302</v>
      </c>
      <c r="V41" s="217" t="s">
        <v>302</v>
      </c>
      <c r="W41" s="217" t="s">
        <v>302</v>
      </c>
      <c r="X41" s="217" t="s">
        <v>302</v>
      </c>
      <c r="Y41" s="217" t="s">
        <v>302</v>
      </c>
      <c r="Z41" s="217" t="s">
        <v>302</v>
      </c>
      <c r="AA41" s="217" t="s">
        <v>302</v>
      </c>
      <c r="AB41" s="217" t="s">
        <v>302</v>
      </c>
      <c r="AC41" s="217" t="s">
        <v>302</v>
      </c>
      <c r="AD41" s="217" t="s">
        <v>302</v>
      </c>
      <c r="AE41" s="217" t="s">
        <v>302</v>
      </c>
      <c r="AF41" s="217" t="s">
        <v>302</v>
      </c>
      <c r="AG41" s="217" t="s">
        <v>302</v>
      </c>
      <c r="AH41" s="217" t="s">
        <v>302</v>
      </c>
      <c r="AI41" s="217" t="s">
        <v>302</v>
      </c>
      <c r="AJ41" s="217" t="s">
        <v>302</v>
      </c>
      <c r="AK41" s="217" t="s">
        <v>302</v>
      </c>
      <c r="AL41" s="217" t="s">
        <v>302</v>
      </c>
      <c r="AM41" s="217" t="s">
        <v>302</v>
      </c>
    </row>
    <row r="42" spans="1:39" x14ac:dyDescent="0.2">
      <c r="A42" s="59" t="s">
        <v>1360</v>
      </c>
      <c r="B42" s="59" t="s">
        <v>1357</v>
      </c>
      <c r="C42" s="59" t="s">
        <v>1358</v>
      </c>
      <c r="D42" s="217">
        <v>138.07999999999998</v>
      </c>
      <c r="E42" s="217">
        <v>133.84896625203996</v>
      </c>
      <c r="F42" s="217">
        <v>222.12580428260108</v>
      </c>
      <c r="G42" s="217">
        <v>264.73927538284607</v>
      </c>
      <c r="H42" s="217">
        <v>277.88260948538112</v>
      </c>
      <c r="I42" s="217">
        <v>289.16482268919657</v>
      </c>
      <c r="J42" s="217">
        <v>278.34424995406738</v>
      </c>
      <c r="K42" s="217">
        <v>234.81680475557971</v>
      </c>
      <c r="L42" s="217">
        <v>192.81491579373403</v>
      </c>
      <c r="M42" s="217">
        <v>104.55565567545214</v>
      </c>
      <c r="N42" s="217">
        <v>22.942293828111946</v>
      </c>
      <c r="O42" s="217">
        <v>20.29892138384999</v>
      </c>
      <c r="P42" s="217">
        <v>22.065743817499989</v>
      </c>
      <c r="Q42" s="217">
        <v>110.89489846750001</v>
      </c>
      <c r="R42" s="217">
        <v>240.39834153125003</v>
      </c>
      <c r="S42" s="217">
        <v>286.51728666000002</v>
      </c>
      <c r="T42" s="217">
        <v>300.7418191525</v>
      </c>
      <c r="U42" s="217">
        <v>312.95213101500002</v>
      </c>
      <c r="V42" s="217">
        <v>301.24143514000002</v>
      </c>
      <c r="W42" s="217">
        <v>254.13333047560002</v>
      </c>
      <c r="X42" s="217">
        <v>208.67627752212502</v>
      </c>
      <c r="Y42" s="217">
        <v>113.15662447805001</v>
      </c>
      <c r="Z42" s="217">
        <v>25.965631332199994</v>
      </c>
      <c r="AA42" s="217">
        <v>21.434977399424994</v>
      </c>
      <c r="AB42" s="217">
        <v>22.065743817499996</v>
      </c>
      <c r="AC42" s="217">
        <v>110.89489846750001</v>
      </c>
      <c r="AD42" s="217">
        <v>282.57211473125005</v>
      </c>
      <c r="AE42" s="217">
        <v>371.71694666727507</v>
      </c>
      <c r="AF42" s="217">
        <v>383.81676514204997</v>
      </c>
      <c r="AG42" s="217">
        <v>367.84873837167498</v>
      </c>
      <c r="AH42" s="217">
        <v>331.21625227472504</v>
      </c>
      <c r="AI42" s="217">
        <v>269.41494913465004</v>
      </c>
      <c r="AJ42" s="217">
        <v>208.91957472745003</v>
      </c>
      <c r="AK42" s="217">
        <v>113.24544509805001</v>
      </c>
      <c r="AL42" s="217">
        <v>26.126291955924984</v>
      </c>
      <c r="AM42" s="217">
        <v>121.03395898100001</v>
      </c>
    </row>
    <row r="43" spans="1:39" x14ac:dyDescent="0.2">
      <c r="A43" s="59" t="s">
        <v>1327</v>
      </c>
      <c r="B43" s="59" t="s">
        <v>1324</v>
      </c>
      <c r="C43" s="59" t="s">
        <v>1325</v>
      </c>
      <c r="D43" s="217">
        <v>0</v>
      </c>
      <c r="E43" s="217">
        <v>11.340420646621661</v>
      </c>
      <c r="F43" s="217">
        <v>55.53145107065027</v>
      </c>
      <c r="G43" s="217">
        <v>66.184818845711519</v>
      </c>
      <c r="H43" s="217">
        <v>69.470652371345281</v>
      </c>
      <c r="I43" s="217">
        <v>72.291205672299142</v>
      </c>
      <c r="J43" s="217">
        <v>69.586062488516845</v>
      </c>
      <c r="K43" s="217">
        <v>58.704201188894928</v>
      </c>
      <c r="L43" s="217">
        <v>48.203728948433508</v>
      </c>
      <c r="M43" s="217">
        <v>26.138913918863036</v>
      </c>
      <c r="N43" s="217">
        <v>5.7355734570279866</v>
      </c>
      <c r="O43" s="217">
        <v>5.0747303459624975</v>
      </c>
      <c r="P43" s="217">
        <v>5.5164359543749972</v>
      </c>
      <c r="Q43" s="217">
        <v>27.723724616875003</v>
      </c>
      <c r="R43" s="217">
        <v>60.099585382812506</v>
      </c>
      <c r="S43" s="217">
        <v>71.629321665000006</v>
      </c>
      <c r="T43" s="217">
        <v>75.185454788125</v>
      </c>
      <c r="U43" s="217">
        <v>78.238032753750005</v>
      </c>
      <c r="V43" s="217">
        <v>75.310358785000005</v>
      </c>
      <c r="W43" s="217">
        <v>63.533332618900005</v>
      </c>
      <c r="X43" s="217">
        <v>52.169069380531255</v>
      </c>
      <c r="Y43" s="217">
        <v>28.289156119512501</v>
      </c>
      <c r="Z43" s="217">
        <v>6.4914078330499985</v>
      </c>
      <c r="AA43" s="217">
        <v>5.3587443498562486</v>
      </c>
      <c r="AB43" s="217">
        <v>5.516435954374999</v>
      </c>
      <c r="AC43" s="217">
        <v>27.723724616875003</v>
      </c>
      <c r="AD43" s="217">
        <v>70.643028682812513</v>
      </c>
      <c r="AE43" s="217">
        <v>92.929236666818767</v>
      </c>
      <c r="AF43" s="217">
        <v>95.954191285512493</v>
      </c>
      <c r="AG43" s="217">
        <v>91.962184592918746</v>
      </c>
      <c r="AH43" s="217">
        <v>82.804063068681259</v>
      </c>
      <c r="AI43" s="217">
        <v>67.353737283662511</v>
      </c>
      <c r="AJ43" s="217">
        <v>52.229893681862507</v>
      </c>
      <c r="AK43" s="217">
        <v>28.311361274512503</v>
      </c>
      <c r="AL43" s="217">
        <v>6.5315729889812459</v>
      </c>
      <c r="AM43" s="217">
        <v>30.258489745250003</v>
      </c>
    </row>
    <row r="44" spans="1:39" x14ac:dyDescent="0.2">
      <c r="A44" s="59" t="s">
        <v>1343</v>
      </c>
      <c r="B44" s="59" t="s">
        <v>1340</v>
      </c>
      <c r="C44" s="59" t="s">
        <v>1341</v>
      </c>
      <c r="D44" s="217">
        <v>0</v>
      </c>
      <c r="E44" s="217">
        <v>0</v>
      </c>
      <c r="F44" s="217">
        <v>0</v>
      </c>
      <c r="G44" s="217">
        <v>0</v>
      </c>
      <c r="H44" s="217">
        <v>0</v>
      </c>
      <c r="I44" s="217">
        <v>0</v>
      </c>
      <c r="J44" s="217">
        <v>0</v>
      </c>
      <c r="K44" s="217">
        <v>0</v>
      </c>
      <c r="L44" s="217">
        <v>0</v>
      </c>
      <c r="M44" s="217">
        <v>0</v>
      </c>
      <c r="N44" s="217">
        <v>0</v>
      </c>
      <c r="O44" s="217">
        <v>0</v>
      </c>
      <c r="P44" s="217">
        <v>0</v>
      </c>
      <c r="Q44" s="217">
        <v>0</v>
      </c>
      <c r="R44" s="217">
        <v>0</v>
      </c>
      <c r="S44" s="217">
        <v>0</v>
      </c>
      <c r="T44" s="217">
        <v>0</v>
      </c>
      <c r="U44" s="217">
        <v>0</v>
      </c>
      <c r="V44" s="217">
        <v>0</v>
      </c>
      <c r="W44" s="217">
        <v>0</v>
      </c>
      <c r="X44" s="217">
        <v>0</v>
      </c>
      <c r="Y44" s="217">
        <v>0</v>
      </c>
      <c r="Z44" s="217">
        <v>0</v>
      </c>
      <c r="AA44" s="217">
        <v>0</v>
      </c>
      <c r="AB44" s="217">
        <v>0</v>
      </c>
      <c r="AC44" s="217">
        <v>0</v>
      </c>
      <c r="AD44" s="217">
        <v>0</v>
      </c>
      <c r="AE44" s="217">
        <v>0</v>
      </c>
      <c r="AF44" s="217">
        <v>0</v>
      </c>
      <c r="AG44" s="217">
        <v>0</v>
      </c>
      <c r="AH44" s="217">
        <v>0</v>
      </c>
      <c r="AI44" s="217">
        <v>0</v>
      </c>
      <c r="AJ44" s="217">
        <v>0</v>
      </c>
      <c r="AK44" s="217">
        <v>0</v>
      </c>
      <c r="AL44" s="217">
        <v>0</v>
      </c>
      <c r="AM44" s="217">
        <v>0</v>
      </c>
    </row>
    <row r="45" spans="1:39" x14ac:dyDescent="0.2">
      <c r="A45" s="59" t="s">
        <v>1339</v>
      </c>
      <c r="B45" s="59" t="s">
        <v>1336</v>
      </c>
      <c r="C45" s="59" t="s">
        <v>1337</v>
      </c>
      <c r="D45" s="217">
        <v>0</v>
      </c>
      <c r="E45" s="217">
        <v>0</v>
      </c>
      <c r="F45" s="217">
        <v>0</v>
      </c>
      <c r="G45" s="217">
        <v>0</v>
      </c>
      <c r="H45" s="217">
        <v>0</v>
      </c>
      <c r="I45" s="217">
        <v>0</v>
      </c>
      <c r="J45" s="217">
        <v>0</v>
      </c>
      <c r="K45" s="217">
        <v>0</v>
      </c>
      <c r="L45" s="217">
        <v>0</v>
      </c>
      <c r="M45" s="217">
        <v>0</v>
      </c>
      <c r="N45" s="217">
        <v>0</v>
      </c>
      <c r="O45" s="217">
        <v>0</v>
      </c>
      <c r="P45" s="217">
        <v>0</v>
      </c>
      <c r="Q45" s="217">
        <v>0</v>
      </c>
      <c r="R45" s="217">
        <v>0</v>
      </c>
      <c r="S45" s="217">
        <v>0</v>
      </c>
      <c r="T45" s="217">
        <v>0</v>
      </c>
      <c r="U45" s="217">
        <v>0</v>
      </c>
      <c r="V45" s="217">
        <v>0</v>
      </c>
      <c r="W45" s="217">
        <v>0</v>
      </c>
      <c r="X45" s="217">
        <v>0</v>
      </c>
      <c r="Y45" s="217">
        <v>0</v>
      </c>
      <c r="Z45" s="217">
        <v>0</v>
      </c>
      <c r="AA45" s="217">
        <v>0</v>
      </c>
      <c r="AB45" s="217">
        <v>0</v>
      </c>
      <c r="AC45" s="217">
        <v>0</v>
      </c>
      <c r="AD45" s="217">
        <v>0</v>
      </c>
      <c r="AE45" s="217">
        <v>0</v>
      </c>
      <c r="AF45" s="217">
        <v>0</v>
      </c>
      <c r="AG45" s="217">
        <v>0</v>
      </c>
      <c r="AH45" s="217">
        <v>0</v>
      </c>
      <c r="AI45" s="217">
        <v>0</v>
      </c>
      <c r="AJ45" s="217">
        <v>0</v>
      </c>
      <c r="AK45" s="217">
        <v>0</v>
      </c>
      <c r="AL45" s="217">
        <v>0</v>
      </c>
      <c r="AM45" s="217">
        <v>0</v>
      </c>
    </row>
    <row r="46" spans="1:39" x14ac:dyDescent="0.2">
      <c r="A46" s="59" t="s">
        <v>302</v>
      </c>
      <c r="B46" s="59" t="s">
        <v>302</v>
      </c>
      <c r="C46" s="59" t="s">
        <v>302</v>
      </c>
      <c r="D46" s="217" t="s">
        <v>302</v>
      </c>
      <c r="E46" s="217" t="s">
        <v>302</v>
      </c>
      <c r="F46" s="217" t="s">
        <v>302</v>
      </c>
      <c r="G46" s="217" t="s">
        <v>302</v>
      </c>
      <c r="H46" s="217" t="s">
        <v>302</v>
      </c>
      <c r="I46" s="217" t="s">
        <v>302</v>
      </c>
      <c r="J46" s="217" t="s">
        <v>302</v>
      </c>
      <c r="K46" s="217" t="s">
        <v>302</v>
      </c>
      <c r="L46" s="217" t="s">
        <v>302</v>
      </c>
      <c r="M46" s="217" t="s">
        <v>302</v>
      </c>
      <c r="N46" s="217" t="s">
        <v>302</v>
      </c>
      <c r="O46" s="217" t="s">
        <v>302</v>
      </c>
      <c r="P46" s="217" t="s">
        <v>302</v>
      </c>
      <c r="Q46" s="217" t="s">
        <v>302</v>
      </c>
      <c r="R46" s="217" t="s">
        <v>302</v>
      </c>
      <c r="S46" s="217" t="s">
        <v>302</v>
      </c>
      <c r="T46" s="217" t="s">
        <v>302</v>
      </c>
      <c r="U46" s="217" t="s">
        <v>302</v>
      </c>
      <c r="V46" s="217" t="s">
        <v>302</v>
      </c>
      <c r="W46" s="217" t="s">
        <v>302</v>
      </c>
      <c r="X46" s="217" t="s">
        <v>302</v>
      </c>
      <c r="Y46" s="217" t="s">
        <v>302</v>
      </c>
      <c r="Z46" s="217" t="s">
        <v>302</v>
      </c>
      <c r="AA46" s="217" t="s">
        <v>302</v>
      </c>
      <c r="AB46" s="217" t="s">
        <v>302</v>
      </c>
      <c r="AC46" s="217" t="s">
        <v>302</v>
      </c>
      <c r="AD46" s="217" t="s">
        <v>302</v>
      </c>
      <c r="AE46" s="217" t="s">
        <v>302</v>
      </c>
      <c r="AF46" s="217" t="s">
        <v>302</v>
      </c>
      <c r="AG46" s="217" t="s">
        <v>302</v>
      </c>
      <c r="AH46" s="217" t="s">
        <v>302</v>
      </c>
      <c r="AI46" s="217" t="s">
        <v>302</v>
      </c>
      <c r="AJ46" s="217" t="s">
        <v>302</v>
      </c>
      <c r="AK46" s="217" t="s">
        <v>302</v>
      </c>
      <c r="AL46" s="217" t="s">
        <v>302</v>
      </c>
      <c r="AM46" s="217" t="s">
        <v>302</v>
      </c>
    </row>
    <row r="47" spans="1:39" x14ac:dyDescent="0.2">
      <c r="A47" s="59" t="s">
        <v>302</v>
      </c>
      <c r="B47" s="59" t="s">
        <v>1837</v>
      </c>
      <c r="C47" s="59" t="s">
        <v>302</v>
      </c>
      <c r="D47" s="217" t="s">
        <v>302</v>
      </c>
      <c r="E47" s="217" t="s">
        <v>302</v>
      </c>
      <c r="F47" s="217" t="s">
        <v>302</v>
      </c>
      <c r="G47" s="217" t="s">
        <v>302</v>
      </c>
      <c r="H47" s="217" t="s">
        <v>302</v>
      </c>
      <c r="I47" s="217" t="s">
        <v>302</v>
      </c>
      <c r="J47" s="217" t="s">
        <v>302</v>
      </c>
      <c r="K47" s="217" t="s">
        <v>302</v>
      </c>
      <c r="L47" s="217" t="s">
        <v>302</v>
      </c>
      <c r="M47" s="217" t="s">
        <v>302</v>
      </c>
      <c r="N47" s="217" t="s">
        <v>302</v>
      </c>
      <c r="O47" s="217" t="s">
        <v>302</v>
      </c>
      <c r="P47" s="217" t="s">
        <v>302</v>
      </c>
      <c r="Q47" s="217" t="s">
        <v>302</v>
      </c>
      <c r="R47" s="217" t="s">
        <v>302</v>
      </c>
      <c r="S47" s="217" t="s">
        <v>302</v>
      </c>
      <c r="T47" s="217" t="s">
        <v>302</v>
      </c>
      <c r="U47" s="217" t="s">
        <v>302</v>
      </c>
      <c r="V47" s="217" t="s">
        <v>302</v>
      </c>
      <c r="W47" s="217" t="s">
        <v>302</v>
      </c>
      <c r="X47" s="217" t="s">
        <v>302</v>
      </c>
      <c r="Y47" s="217" t="s">
        <v>302</v>
      </c>
      <c r="Z47" s="217" t="s">
        <v>302</v>
      </c>
      <c r="AA47" s="217" t="s">
        <v>302</v>
      </c>
      <c r="AB47" s="217" t="s">
        <v>302</v>
      </c>
      <c r="AC47" s="217" t="s">
        <v>302</v>
      </c>
      <c r="AD47" s="217" t="s">
        <v>302</v>
      </c>
      <c r="AE47" s="217" t="s">
        <v>302</v>
      </c>
      <c r="AF47" s="217" t="s">
        <v>302</v>
      </c>
      <c r="AG47" s="217" t="s">
        <v>302</v>
      </c>
      <c r="AH47" s="217" t="s">
        <v>302</v>
      </c>
      <c r="AI47" s="217" t="s">
        <v>302</v>
      </c>
      <c r="AJ47" s="217" t="s">
        <v>302</v>
      </c>
      <c r="AK47" s="217" t="s">
        <v>302</v>
      </c>
      <c r="AL47" s="217" t="s">
        <v>302</v>
      </c>
      <c r="AM47" s="217" t="s">
        <v>302</v>
      </c>
    </row>
    <row r="48" spans="1:39" x14ac:dyDescent="0.2">
      <c r="A48" s="59" t="s">
        <v>1360</v>
      </c>
      <c r="B48" s="59" t="s">
        <v>1357</v>
      </c>
      <c r="C48" s="59" t="s">
        <v>1358</v>
      </c>
      <c r="D48" s="217">
        <v>0</v>
      </c>
      <c r="E48" s="217">
        <v>68.33917961529589</v>
      </c>
      <c r="F48" s="217">
        <v>540.66008301704949</v>
      </c>
      <c r="G48" s="217">
        <v>816.56558206994578</v>
      </c>
      <c r="H48" s="217">
        <v>997.52900408154539</v>
      </c>
      <c r="I48" s="217">
        <v>1488.4878655601979</v>
      </c>
      <c r="J48" s="217">
        <v>1807.0854395242811</v>
      </c>
      <c r="K48" s="217">
        <v>1797.9353172000328</v>
      </c>
      <c r="L48" s="217">
        <v>1785.5992191361431</v>
      </c>
      <c r="M48" s="217">
        <v>2098.6914270221273</v>
      </c>
      <c r="N48" s="217">
        <v>1851.064648634283</v>
      </c>
      <c r="O48" s="217">
        <v>825.65195678954979</v>
      </c>
      <c r="P48" s="217">
        <v>265.23265621499996</v>
      </c>
      <c r="Q48" s="217">
        <v>285.24190603</v>
      </c>
      <c r="R48" s="217">
        <v>587.65700013625008</v>
      </c>
      <c r="S48" s="217">
        <v>887.73333126499995</v>
      </c>
      <c r="T48" s="217">
        <v>1086.3445557575001</v>
      </c>
      <c r="U48" s="217">
        <v>1619.9651711950003</v>
      </c>
      <c r="V48" s="217">
        <v>1968.1163016875007</v>
      </c>
      <c r="W48" s="217">
        <v>1962.2437066306011</v>
      </c>
      <c r="X48" s="217">
        <v>1950.4333453268009</v>
      </c>
      <c r="Y48" s="217">
        <v>2289.1742133174012</v>
      </c>
      <c r="Z48" s="217">
        <v>2029.9980768274008</v>
      </c>
      <c r="AA48" s="217">
        <v>843.42360751245121</v>
      </c>
      <c r="AB48" s="217">
        <v>265.2326562150011</v>
      </c>
      <c r="AC48" s="217">
        <v>285.24190603000113</v>
      </c>
      <c r="AD48" s="217">
        <v>587.65700013625121</v>
      </c>
      <c r="AE48" s="217">
        <v>887.73333126500131</v>
      </c>
      <c r="AF48" s="217">
        <v>1086.3445557575017</v>
      </c>
      <c r="AG48" s="217">
        <v>1619.9651711950019</v>
      </c>
      <c r="AH48" s="217">
        <v>1968.1163016875023</v>
      </c>
      <c r="AI48" s="217">
        <v>1962.2437066306027</v>
      </c>
      <c r="AJ48" s="217">
        <v>1950.4333453268025</v>
      </c>
      <c r="AK48" s="217">
        <v>2289.5259155215531</v>
      </c>
      <c r="AL48" s="217">
        <v>2029.9996946315523</v>
      </c>
      <c r="AM48" s="217">
        <v>1217.5949785495354</v>
      </c>
    </row>
    <row r="49" spans="1:39" x14ac:dyDescent="0.2">
      <c r="A49" s="59" t="s">
        <v>1327</v>
      </c>
      <c r="B49" s="59" t="s">
        <v>1324</v>
      </c>
      <c r="C49" s="59" t="s">
        <v>1325</v>
      </c>
      <c r="D49" s="217">
        <v>0</v>
      </c>
      <c r="E49" s="217">
        <v>17.084794903823973</v>
      </c>
      <c r="F49" s="217">
        <v>135.16502075426237</v>
      </c>
      <c r="G49" s="217">
        <v>204.14139551748644</v>
      </c>
      <c r="H49" s="217">
        <v>249.38225102038635</v>
      </c>
      <c r="I49" s="217">
        <v>372.12196639004947</v>
      </c>
      <c r="J49" s="217">
        <v>451.77135988107028</v>
      </c>
      <c r="K49" s="217">
        <v>449.48382930000821</v>
      </c>
      <c r="L49" s="217">
        <v>446.39980478403578</v>
      </c>
      <c r="M49" s="217">
        <v>524.67285675553183</v>
      </c>
      <c r="N49" s="217">
        <v>462.76616215857075</v>
      </c>
      <c r="O49" s="217">
        <v>206.41298919738745</v>
      </c>
      <c r="P49" s="217">
        <v>66.308164053749991</v>
      </c>
      <c r="Q49" s="217">
        <v>71.310476507499999</v>
      </c>
      <c r="R49" s="217">
        <v>146.91425003406252</v>
      </c>
      <c r="S49" s="217">
        <v>221.93333281624999</v>
      </c>
      <c r="T49" s="217">
        <v>271.58613893937502</v>
      </c>
      <c r="U49" s="217">
        <v>404.99129279875007</v>
      </c>
      <c r="V49" s="217">
        <v>492.02907542187518</v>
      </c>
      <c r="W49" s="217">
        <v>490.56092665765027</v>
      </c>
      <c r="X49" s="217">
        <v>487.60833633170023</v>
      </c>
      <c r="Y49" s="217">
        <v>572.29355332935029</v>
      </c>
      <c r="Z49" s="217">
        <v>507.49951920685021</v>
      </c>
      <c r="AA49" s="217">
        <v>210.8559018781128</v>
      </c>
      <c r="AB49" s="217">
        <v>66.308164053750275</v>
      </c>
      <c r="AC49" s="217">
        <v>71.310476507500283</v>
      </c>
      <c r="AD49" s="217">
        <v>146.9142500340628</v>
      </c>
      <c r="AE49" s="217">
        <v>221.93333281625033</v>
      </c>
      <c r="AF49" s="217">
        <v>271.58613893937542</v>
      </c>
      <c r="AG49" s="217">
        <v>404.99129279875046</v>
      </c>
      <c r="AH49" s="217">
        <v>492.02907542187558</v>
      </c>
      <c r="AI49" s="217">
        <v>490.56092665765067</v>
      </c>
      <c r="AJ49" s="217">
        <v>487.60833633170063</v>
      </c>
      <c r="AK49" s="217">
        <v>572.38147888038827</v>
      </c>
      <c r="AL49" s="217">
        <v>507.49992365788808</v>
      </c>
      <c r="AM49" s="217">
        <v>304.39874463738386</v>
      </c>
    </row>
    <row r="50" spans="1:39" x14ac:dyDescent="0.2">
      <c r="A50" s="59" t="s">
        <v>1343</v>
      </c>
      <c r="B50" s="59" t="s">
        <v>1340</v>
      </c>
      <c r="C50" s="59" t="s">
        <v>1341</v>
      </c>
      <c r="D50" s="217">
        <v>0</v>
      </c>
      <c r="E50" s="217">
        <v>0</v>
      </c>
      <c r="F50" s="217">
        <v>0</v>
      </c>
      <c r="G50" s="217">
        <v>0</v>
      </c>
      <c r="H50" s="217">
        <v>0</v>
      </c>
      <c r="I50" s="217">
        <v>0</v>
      </c>
      <c r="J50" s="217">
        <v>0</v>
      </c>
      <c r="K50" s="217">
        <v>0</v>
      </c>
      <c r="L50" s="217">
        <v>0</v>
      </c>
      <c r="M50" s="217">
        <v>0</v>
      </c>
      <c r="N50" s="217">
        <v>0</v>
      </c>
      <c r="O50" s="217">
        <v>0</v>
      </c>
      <c r="P50" s="217">
        <v>0</v>
      </c>
      <c r="Q50" s="217">
        <v>0</v>
      </c>
      <c r="R50" s="217">
        <v>0</v>
      </c>
      <c r="S50" s="217">
        <v>0</v>
      </c>
      <c r="T50" s="217">
        <v>0</v>
      </c>
      <c r="U50" s="217">
        <v>0</v>
      </c>
      <c r="V50" s="217">
        <v>0</v>
      </c>
      <c r="W50" s="217">
        <v>0</v>
      </c>
      <c r="X50" s="217">
        <v>0</v>
      </c>
      <c r="Y50" s="217">
        <v>0</v>
      </c>
      <c r="Z50" s="217">
        <v>0</v>
      </c>
      <c r="AA50" s="217">
        <v>0</v>
      </c>
      <c r="AB50" s="217">
        <v>0</v>
      </c>
      <c r="AC50" s="217">
        <v>0</v>
      </c>
      <c r="AD50" s="217">
        <v>0</v>
      </c>
      <c r="AE50" s="217">
        <v>0</v>
      </c>
      <c r="AF50" s="217">
        <v>0</v>
      </c>
      <c r="AG50" s="217">
        <v>0</v>
      </c>
      <c r="AH50" s="217">
        <v>0</v>
      </c>
      <c r="AI50" s="217">
        <v>0</v>
      </c>
      <c r="AJ50" s="217">
        <v>0</v>
      </c>
      <c r="AK50" s="217">
        <v>0</v>
      </c>
      <c r="AL50" s="217">
        <v>0</v>
      </c>
      <c r="AM50" s="217">
        <v>0</v>
      </c>
    </row>
    <row r="51" spans="1:39" x14ac:dyDescent="0.2">
      <c r="A51" s="59" t="s">
        <v>1339</v>
      </c>
      <c r="B51" s="59" t="s">
        <v>1336</v>
      </c>
      <c r="C51" s="59" t="s">
        <v>1337</v>
      </c>
      <c r="D51" s="217">
        <v>0</v>
      </c>
      <c r="E51" s="217">
        <v>0</v>
      </c>
      <c r="F51" s="217">
        <v>0</v>
      </c>
      <c r="G51" s="217">
        <v>0</v>
      </c>
      <c r="H51" s="217">
        <v>0</v>
      </c>
      <c r="I51" s="217">
        <v>0</v>
      </c>
      <c r="J51" s="217">
        <v>0</v>
      </c>
      <c r="K51" s="217">
        <v>0</v>
      </c>
      <c r="L51" s="217">
        <v>0</v>
      </c>
      <c r="M51" s="217">
        <v>0</v>
      </c>
      <c r="N51" s="217">
        <v>0</v>
      </c>
      <c r="O51" s="217">
        <v>0</v>
      </c>
      <c r="P51" s="217">
        <v>0</v>
      </c>
      <c r="Q51" s="217">
        <v>0</v>
      </c>
      <c r="R51" s="217">
        <v>0</v>
      </c>
      <c r="S51" s="217">
        <v>0</v>
      </c>
      <c r="T51" s="217">
        <v>0</v>
      </c>
      <c r="U51" s="217">
        <v>0</v>
      </c>
      <c r="V51" s="217">
        <v>0</v>
      </c>
      <c r="W51" s="217">
        <v>0</v>
      </c>
      <c r="X51" s="217">
        <v>0</v>
      </c>
      <c r="Y51" s="217">
        <v>0</v>
      </c>
      <c r="Z51" s="217">
        <v>0</v>
      </c>
      <c r="AA51" s="217">
        <v>0</v>
      </c>
      <c r="AB51" s="217">
        <v>0</v>
      </c>
      <c r="AC51" s="217">
        <v>0</v>
      </c>
      <c r="AD51" s="217">
        <v>0</v>
      </c>
      <c r="AE51" s="217">
        <v>0</v>
      </c>
      <c r="AF51" s="217">
        <v>0</v>
      </c>
      <c r="AG51" s="217">
        <v>0</v>
      </c>
      <c r="AH51" s="217">
        <v>0</v>
      </c>
      <c r="AI51" s="217">
        <v>0</v>
      </c>
      <c r="AJ51" s="217">
        <v>0</v>
      </c>
      <c r="AK51" s="217">
        <v>0</v>
      </c>
      <c r="AL51" s="217">
        <v>0</v>
      </c>
      <c r="AM51" s="217">
        <v>0</v>
      </c>
    </row>
    <row r="52" spans="1:39" x14ac:dyDescent="0.2">
      <c r="A52" s="59" t="s">
        <v>302</v>
      </c>
      <c r="B52" s="59" t="s">
        <v>302</v>
      </c>
      <c r="C52" s="59" t="s">
        <v>302</v>
      </c>
      <c r="D52" s="217" t="s">
        <v>302</v>
      </c>
      <c r="E52" s="217" t="s">
        <v>302</v>
      </c>
      <c r="F52" s="217" t="s">
        <v>302</v>
      </c>
      <c r="G52" s="217" t="s">
        <v>302</v>
      </c>
      <c r="H52" s="217" t="s">
        <v>302</v>
      </c>
      <c r="I52" s="217" t="s">
        <v>302</v>
      </c>
      <c r="J52" s="217" t="s">
        <v>302</v>
      </c>
      <c r="K52" s="217" t="s">
        <v>302</v>
      </c>
      <c r="L52" s="217" t="s">
        <v>302</v>
      </c>
      <c r="M52" s="217" t="s">
        <v>302</v>
      </c>
      <c r="N52" s="217" t="s">
        <v>302</v>
      </c>
      <c r="O52" s="217" t="s">
        <v>302</v>
      </c>
      <c r="P52" s="217" t="s">
        <v>302</v>
      </c>
      <c r="Q52" s="217" t="s">
        <v>302</v>
      </c>
      <c r="R52" s="217" t="s">
        <v>302</v>
      </c>
      <c r="S52" s="217" t="s">
        <v>302</v>
      </c>
      <c r="T52" s="217" t="s">
        <v>302</v>
      </c>
      <c r="U52" s="217" t="s">
        <v>302</v>
      </c>
      <c r="V52" s="217" t="s">
        <v>302</v>
      </c>
      <c r="W52" s="217" t="s">
        <v>302</v>
      </c>
      <c r="X52" s="217" t="s">
        <v>302</v>
      </c>
      <c r="Y52" s="217" t="s">
        <v>302</v>
      </c>
      <c r="Z52" s="217" t="s">
        <v>302</v>
      </c>
      <c r="AA52" s="217" t="s">
        <v>302</v>
      </c>
      <c r="AB52" s="217" t="s">
        <v>302</v>
      </c>
      <c r="AC52" s="217" t="s">
        <v>302</v>
      </c>
      <c r="AD52" s="217" t="s">
        <v>302</v>
      </c>
      <c r="AE52" s="217" t="s">
        <v>302</v>
      </c>
      <c r="AF52" s="217" t="s">
        <v>302</v>
      </c>
      <c r="AG52" s="217" t="s">
        <v>302</v>
      </c>
      <c r="AH52" s="217" t="s">
        <v>302</v>
      </c>
      <c r="AI52" s="217" t="s">
        <v>302</v>
      </c>
      <c r="AJ52" s="217" t="s">
        <v>302</v>
      </c>
      <c r="AK52" s="217" t="s">
        <v>302</v>
      </c>
      <c r="AL52" s="217" t="s">
        <v>302</v>
      </c>
      <c r="AM52" s="217" t="s">
        <v>302</v>
      </c>
    </row>
    <row r="53" spans="1:39" x14ac:dyDescent="0.2">
      <c r="A53" s="59" t="s">
        <v>302</v>
      </c>
      <c r="B53" s="59" t="s">
        <v>1838</v>
      </c>
      <c r="C53" s="59" t="s">
        <v>302</v>
      </c>
      <c r="D53" s="217" t="s">
        <v>302</v>
      </c>
      <c r="E53" s="217" t="s">
        <v>302</v>
      </c>
      <c r="F53" s="217" t="s">
        <v>302</v>
      </c>
      <c r="G53" s="217" t="s">
        <v>302</v>
      </c>
      <c r="H53" s="217" t="s">
        <v>302</v>
      </c>
      <c r="I53" s="217" t="s">
        <v>302</v>
      </c>
      <c r="J53" s="217" t="s">
        <v>302</v>
      </c>
      <c r="K53" s="217" t="s">
        <v>302</v>
      </c>
      <c r="L53" s="217" t="s">
        <v>302</v>
      </c>
      <c r="M53" s="217" t="s">
        <v>302</v>
      </c>
      <c r="N53" s="217" t="s">
        <v>302</v>
      </c>
      <c r="O53" s="217" t="s">
        <v>302</v>
      </c>
      <c r="P53" s="217" t="s">
        <v>302</v>
      </c>
      <c r="Q53" s="217" t="s">
        <v>302</v>
      </c>
      <c r="R53" s="217" t="s">
        <v>302</v>
      </c>
      <c r="S53" s="217" t="s">
        <v>302</v>
      </c>
      <c r="T53" s="217" t="s">
        <v>302</v>
      </c>
      <c r="U53" s="217" t="s">
        <v>302</v>
      </c>
      <c r="V53" s="217" t="s">
        <v>302</v>
      </c>
      <c r="W53" s="217" t="s">
        <v>302</v>
      </c>
      <c r="X53" s="217" t="s">
        <v>302</v>
      </c>
      <c r="Y53" s="217" t="s">
        <v>302</v>
      </c>
      <c r="Z53" s="217" t="s">
        <v>302</v>
      </c>
      <c r="AA53" s="217" t="s">
        <v>302</v>
      </c>
      <c r="AB53" s="217" t="s">
        <v>302</v>
      </c>
      <c r="AC53" s="217" t="s">
        <v>302</v>
      </c>
      <c r="AD53" s="217" t="s">
        <v>302</v>
      </c>
      <c r="AE53" s="217" t="s">
        <v>302</v>
      </c>
      <c r="AF53" s="217" t="s">
        <v>302</v>
      </c>
      <c r="AG53" s="217" t="s">
        <v>302</v>
      </c>
      <c r="AH53" s="217" t="s">
        <v>302</v>
      </c>
      <c r="AI53" s="217" t="s">
        <v>302</v>
      </c>
      <c r="AJ53" s="217" t="s">
        <v>302</v>
      </c>
      <c r="AK53" s="217" t="s">
        <v>302</v>
      </c>
      <c r="AL53" s="217" t="s">
        <v>302</v>
      </c>
      <c r="AM53" s="217" t="s">
        <v>302</v>
      </c>
    </row>
    <row r="54" spans="1:39" x14ac:dyDescent="0.2">
      <c r="A54" s="59" t="s">
        <v>1339</v>
      </c>
      <c r="B54" s="59" t="s">
        <v>1336</v>
      </c>
      <c r="C54" s="59" t="s">
        <v>1337</v>
      </c>
      <c r="D54" s="217">
        <v>0</v>
      </c>
      <c r="E54" s="217">
        <v>0</v>
      </c>
      <c r="F54" s="217">
        <v>0</v>
      </c>
      <c r="G54" s="217">
        <v>0</v>
      </c>
      <c r="H54" s="217">
        <v>0</v>
      </c>
      <c r="I54" s="217">
        <v>0</v>
      </c>
      <c r="J54" s="217">
        <v>0</v>
      </c>
      <c r="K54" s="217">
        <v>0</v>
      </c>
      <c r="L54" s="217">
        <v>0</v>
      </c>
      <c r="M54" s="217">
        <v>0</v>
      </c>
      <c r="N54" s="217">
        <v>0</v>
      </c>
      <c r="O54" s="217">
        <v>0</v>
      </c>
      <c r="P54" s="217">
        <v>0</v>
      </c>
      <c r="Q54" s="217">
        <v>0</v>
      </c>
      <c r="R54" s="217">
        <v>0</v>
      </c>
      <c r="S54" s="217">
        <v>0</v>
      </c>
      <c r="T54" s="217">
        <v>0</v>
      </c>
      <c r="U54" s="217">
        <v>0</v>
      </c>
      <c r="V54" s="217">
        <v>0</v>
      </c>
      <c r="W54" s="217">
        <v>0</v>
      </c>
      <c r="X54" s="217">
        <v>0</v>
      </c>
      <c r="Y54" s="217">
        <v>0</v>
      </c>
      <c r="Z54" s="217">
        <v>0</v>
      </c>
      <c r="AA54" s="217">
        <v>0</v>
      </c>
      <c r="AB54" s="217">
        <v>0</v>
      </c>
      <c r="AC54" s="217">
        <v>0</v>
      </c>
      <c r="AD54" s="217">
        <v>0</v>
      </c>
      <c r="AE54" s="217">
        <v>0</v>
      </c>
      <c r="AF54" s="217">
        <v>0</v>
      </c>
      <c r="AG54" s="217">
        <v>0</v>
      </c>
      <c r="AH54" s="217">
        <v>0</v>
      </c>
      <c r="AI54" s="217">
        <v>0</v>
      </c>
      <c r="AJ54" s="217">
        <v>0</v>
      </c>
      <c r="AK54" s="217">
        <v>0</v>
      </c>
      <c r="AL54" s="217">
        <v>0</v>
      </c>
      <c r="AM54" s="217">
        <v>0</v>
      </c>
    </row>
    <row r="55" spans="1:39" x14ac:dyDescent="0.2">
      <c r="A55" s="59" t="s">
        <v>1354</v>
      </c>
      <c r="B55" s="59" t="s">
        <v>1352</v>
      </c>
      <c r="C55" s="59" t="s">
        <v>1353</v>
      </c>
      <c r="D55" s="217">
        <v>0</v>
      </c>
      <c r="E55" s="217">
        <v>0</v>
      </c>
      <c r="F55" s="217">
        <v>0</v>
      </c>
      <c r="G55" s="217">
        <v>0</v>
      </c>
      <c r="H55" s="217">
        <v>0</v>
      </c>
      <c r="I55" s="217">
        <v>0</v>
      </c>
      <c r="J55" s="217">
        <v>0</v>
      </c>
      <c r="K55" s="217">
        <v>0</v>
      </c>
      <c r="L55" s="217">
        <v>0</v>
      </c>
      <c r="M55" s="217">
        <v>0</v>
      </c>
      <c r="N55" s="217">
        <v>0</v>
      </c>
      <c r="O55" s="217">
        <v>0</v>
      </c>
      <c r="P55" s="217">
        <v>0</v>
      </c>
      <c r="Q55" s="217">
        <v>0</v>
      </c>
      <c r="R55" s="217">
        <v>0</v>
      </c>
      <c r="S55" s="217">
        <v>0</v>
      </c>
      <c r="T55" s="217">
        <v>0</v>
      </c>
      <c r="U55" s="217">
        <v>0</v>
      </c>
      <c r="V55" s="217">
        <v>0</v>
      </c>
      <c r="W55" s="217">
        <v>0</v>
      </c>
      <c r="X55" s="217">
        <v>0</v>
      </c>
      <c r="Y55" s="217">
        <v>0</v>
      </c>
      <c r="Z55" s="217">
        <v>0</v>
      </c>
      <c r="AA55" s="217">
        <v>0</v>
      </c>
      <c r="AB55" s="217">
        <v>0</v>
      </c>
      <c r="AC55" s="217">
        <v>0</v>
      </c>
      <c r="AD55" s="217">
        <v>0</v>
      </c>
      <c r="AE55" s="217">
        <v>0</v>
      </c>
      <c r="AF55" s="217">
        <v>0</v>
      </c>
      <c r="AG55" s="217">
        <v>0</v>
      </c>
      <c r="AH55" s="217">
        <v>0</v>
      </c>
      <c r="AI55" s="217">
        <v>0</v>
      </c>
      <c r="AJ55" s="217">
        <v>0</v>
      </c>
      <c r="AK55" s="217">
        <v>0</v>
      </c>
      <c r="AL55" s="217">
        <v>0</v>
      </c>
      <c r="AM55" s="217">
        <v>0</v>
      </c>
    </row>
    <row r="56" spans="1:39" x14ac:dyDescent="0.2">
      <c r="A56" s="59" t="s">
        <v>302</v>
      </c>
      <c r="B56" s="59" t="s">
        <v>1839</v>
      </c>
      <c r="C56" s="59" t="s">
        <v>302</v>
      </c>
      <c r="D56" s="217" t="s">
        <v>302</v>
      </c>
      <c r="E56" s="217" t="s">
        <v>302</v>
      </c>
      <c r="F56" s="217" t="s">
        <v>302</v>
      </c>
      <c r="G56" s="217" t="s">
        <v>302</v>
      </c>
      <c r="H56" s="217" t="s">
        <v>302</v>
      </c>
      <c r="I56" s="217" t="s">
        <v>302</v>
      </c>
      <c r="J56" s="217" t="s">
        <v>302</v>
      </c>
      <c r="K56" s="217" t="s">
        <v>302</v>
      </c>
      <c r="L56" s="217" t="s">
        <v>302</v>
      </c>
      <c r="M56" s="217" t="s">
        <v>302</v>
      </c>
      <c r="N56" s="217" t="s">
        <v>302</v>
      </c>
      <c r="O56" s="217" t="s">
        <v>302</v>
      </c>
      <c r="P56" s="217" t="s">
        <v>302</v>
      </c>
      <c r="Q56" s="217" t="s">
        <v>302</v>
      </c>
      <c r="R56" s="217" t="s">
        <v>302</v>
      </c>
      <c r="S56" s="217" t="s">
        <v>302</v>
      </c>
      <c r="T56" s="217" t="s">
        <v>302</v>
      </c>
      <c r="U56" s="217" t="s">
        <v>302</v>
      </c>
      <c r="V56" s="217" t="s">
        <v>302</v>
      </c>
      <c r="W56" s="217" t="s">
        <v>302</v>
      </c>
      <c r="X56" s="217" t="s">
        <v>302</v>
      </c>
      <c r="Y56" s="217" t="s">
        <v>302</v>
      </c>
      <c r="Z56" s="217" t="s">
        <v>302</v>
      </c>
      <c r="AA56" s="217" t="s">
        <v>302</v>
      </c>
      <c r="AB56" s="217" t="s">
        <v>302</v>
      </c>
      <c r="AC56" s="217" t="s">
        <v>302</v>
      </c>
      <c r="AD56" s="217" t="s">
        <v>302</v>
      </c>
      <c r="AE56" s="217" t="s">
        <v>302</v>
      </c>
      <c r="AF56" s="217" t="s">
        <v>302</v>
      </c>
      <c r="AG56" s="217" t="s">
        <v>302</v>
      </c>
      <c r="AH56" s="217" t="s">
        <v>302</v>
      </c>
      <c r="AI56" s="217" t="s">
        <v>302</v>
      </c>
      <c r="AJ56" s="217" t="s">
        <v>302</v>
      </c>
      <c r="AK56" s="217" t="s">
        <v>302</v>
      </c>
      <c r="AL56" s="217" t="s">
        <v>302</v>
      </c>
      <c r="AM56" s="217" t="s">
        <v>302</v>
      </c>
    </row>
    <row r="57" spans="1:39" x14ac:dyDescent="0.2">
      <c r="A57" s="59" t="s">
        <v>1339</v>
      </c>
      <c r="B57" s="59" t="s">
        <v>1336</v>
      </c>
      <c r="C57" s="59" t="s">
        <v>1337</v>
      </c>
      <c r="D57" s="217">
        <v>0</v>
      </c>
      <c r="E57" s="217">
        <v>0</v>
      </c>
      <c r="F57" s="217">
        <v>0</v>
      </c>
      <c r="G57" s="217">
        <v>0</v>
      </c>
      <c r="H57" s="217">
        <v>0</v>
      </c>
      <c r="I57" s="217">
        <v>0</v>
      </c>
      <c r="J57" s="217">
        <v>0</v>
      </c>
      <c r="K57" s="217">
        <v>0</v>
      </c>
      <c r="L57" s="217">
        <v>0</v>
      </c>
      <c r="M57" s="217">
        <v>0</v>
      </c>
      <c r="N57" s="217">
        <v>0</v>
      </c>
      <c r="O57" s="217">
        <v>0</v>
      </c>
      <c r="P57" s="217">
        <v>0</v>
      </c>
      <c r="Q57" s="217">
        <v>0</v>
      </c>
      <c r="R57" s="217">
        <v>0</v>
      </c>
      <c r="S57" s="217">
        <v>0</v>
      </c>
      <c r="T57" s="217">
        <v>0</v>
      </c>
      <c r="U57" s="217">
        <v>0</v>
      </c>
      <c r="V57" s="217">
        <v>0</v>
      </c>
      <c r="W57" s="217">
        <v>0</v>
      </c>
      <c r="X57" s="217">
        <v>0</v>
      </c>
      <c r="Y57" s="217">
        <v>0</v>
      </c>
      <c r="Z57" s="217">
        <v>0</v>
      </c>
      <c r="AA57" s="217">
        <v>0</v>
      </c>
      <c r="AB57" s="217">
        <v>0</v>
      </c>
      <c r="AC57" s="217">
        <v>0</v>
      </c>
      <c r="AD57" s="217">
        <v>0</v>
      </c>
      <c r="AE57" s="217">
        <v>0</v>
      </c>
      <c r="AF57" s="217">
        <v>0</v>
      </c>
      <c r="AG57" s="217">
        <v>0</v>
      </c>
      <c r="AH57" s="217">
        <v>0</v>
      </c>
      <c r="AI57" s="217">
        <v>0</v>
      </c>
      <c r="AJ57" s="217">
        <v>0</v>
      </c>
      <c r="AK57" s="217">
        <v>0</v>
      </c>
      <c r="AL57" s="217">
        <v>0</v>
      </c>
      <c r="AM57" s="217">
        <v>0</v>
      </c>
    </row>
    <row r="58" spans="1:39" x14ac:dyDescent="0.2">
      <c r="A58" s="59" t="s">
        <v>1343</v>
      </c>
      <c r="B58" s="59" t="s">
        <v>1340</v>
      </c>
      <c r="C58" s="59" t="s">
        <v>1341</v>
      </c>
      <c r="D58" s="217">
        <v>0</v>
      </c>
      <c r="E58" s="217">
        <v>0</v>
      </c>
      <c r="F58" s="217">
        <v>0</v>
      </c>
      <c r="G58" s="217">
        <v>0</v>
      </c>
      <c r="H58" s="217">
        <v>0</v>
      </c>
      <c r="I58" s="217">
        <v>0</v>
      </c>
      <c r="J58" s="217">
        <v>0</v>
      </c>
      <c r="K58" s="217">
        <v>0</v>
      </c>
      <c r="L58" s="217">
        <v>0</v>
      </c>
      <c r="M58" s="217">
        <v>0</v>
      </c>
      <c r="N58" s="217">
        <v>0</v>
      </c>
      <c r="O58" s="217">
        <v>0</v>
      </c>
      <c r="P58" s="217">
        <v>0</v>
      </c>
      <c r="Q58" s="217">
        <v>0</v>
      </c>
      <c r="R58" s="217">
        <v>0</v>
      </c>
      <c r="S58" s="217">
        <v>0</v>
      </c>
      <c r="T58" s="217">
        <v>0</v>
      </c>
      <c r="U58" s="217">
        <v>0</v>
      </c>
      <c r="V58" s="217">
        <v>0</v>
      </c>
      <c r="W58" s="217">
        <v>0</v>
      </c>
      <c r="X58" s="217">
        <v>0</v>
      </c>
      <c r="Y58" s="217">
        <v>0</v>
      </c>
      <c r="Z58" s="217">
        <v>0</v>
      </c>
      <c r="AA58" s="217">
        <v>0</v>
      </c>
      <c r="AB58" s="217">
        <v>0</v>
      </c>
      <c r="AC58" s="217">
        <v>0</v>
      </c>
      <c r="AD58" s="217">
        <v>0</v>
      </c>
      <c r="AE58" s="217">
        <v>0</v>
      </c>
      <c r="AF58" s="217">
        <v>0</v>
      </c>
      <c r="AG58" s="217">
        <v>0</v>
      </c>
      <c r="AH58" s="217">
        <v>0</v>
      </c>
      <c r="AI58" s="217">
        <v>0</v>
      </c>
      <c r="AJ58" s="217">
        <v>0</v>
      </c>
      <c r="AK58" s="217">
        <v>0</v>
      </c>
      <c r="AL58" s="217">
        <v>0</v>
      </c>
      <c r="AM58" s="217">
        <v>0</v>
      </c>
    </row>
    <row r="59" spans="1:39" x14ac:dyDescent="0.2">
      <c r="A59" s="59" t="s">
        <v>302</v>
      </c>
      <c r="B59" s="59" t="s">
        <v>302</v>
      </c>
      <c r="C59" s="59" t="s">
        <v>302</v>
      </c>
      <c r="D59" s="217" t="s">
        <v>302</v>
      </c>
      <c r="E59" s="217" t="s">
        <v>302</v>
      </c>
      <c r="F59" s="217" t="s">
        <v>302</v>
      </c>
      <c r="G59" s="217" t="s">
        <v>302</v>
      </c>
      <c r="H59" s="217" t="s">
        <v>302</v>
      </c>
      <c r="I59" s="217" t="s">
        <v>302</v>
      </c>
      <c r="J59" s="217" t="s">
        <v>302</v>
      </c>
      <c r="K59" s="217" t="s">
        <v>302</v>
      </c>
      <c r="L59" s="217" t="s">
        <v>302</v>
      </c>
      <c r="M59" s="217" t="s">
        <v>302</v>
      </c>
      <c r="N59" s="217" t="s">
        <v>302</v>
      </c>
      <c r="O59" s="217" t="s">
        <v>302</v>
      </c>
      <c r="P59" s="217" t="s">
        <v>302</v>
      </c>
      <c r="Q59" s="217" t="s">
        <v>302</v>
      </c>
      <c r="R59" s="217" t="s">
        <v>302</v>
      </c>
      <c r="S59" s="217" t="s">
        <v>302</v>
      </c>
      <c r="T59" s="217" t="s">
        <v>302</v>
      </c>
      <c r="U59" s="217" t="s">
        <v>302</v>
      </c>
      <c r="V59" s="217" t="s">
        <v>302</v>
      </c>
      <c r="W59" s="217" t="s">
        <v>302</v>
      </c>
      <c r="X59" s="217" t="s">
        <v>302</v>
      </c>
      <c r="Y59" s="217" t="s">
        <v>302</v>
      </c>
      <c r="Z59" s="217" t="s">
        <v>302</v>
      </c>
      <c r="AA59" s="217" t="s">
        <v>302</v>
      </c>
      <c r="AB59" s="217" t="s">
        <v>302</v>
      </c>
      <c r="AC59" s="217" t="s">
        <v>302</v>
      </c>
      <c r="AD59" s="217" t="s">
        <v>302</v>
      </c>
      <c r="AE59" s="217" t="s">
        <v>302</v>
      </c>
      <c r="AF59" s="217" t="s">
        <v>302</v>
      </c>
      <c r="AG59" s="217" t="s">
        <v>302</v>
      </c>
      <c r="AH59" s="217" t="s">
        <v>302</v>
      </c>
      <c r="AI59" s="217" t="s">
        <v>302</v>
      </c>
      <c r="AJ59" s="217" t="s">
        <v>302</v>
      </c>
      <c r="AK59" s="217" t="s">
        <v>302</v>
      </c>
      <c r="AL59" s="217" t="s">
        <v>302</v>
      </c>
      <c r="AM59" s="217" t="s">
        <v>302</v>
      </c>
    </row>
    <row r="60" spans="1:39" x14ac:dyDescent="0.2">
      <c r="A60" s="59" t="s">
        <v>302</v>
      </c>
      <c r="B60" s="59" t="s">
        <v>1840</v>
      </c>
      <c r="C60" s="59" t="s">
        <v>302</v>
      </c>
      <c r="D60" s="217" t="s">
        <v>302</v>
      </c>
      <c r="E60" s="217" t="s">
        <v>302</v>
      </c>
      <c r="F60" s="217" t="s">
        <v>302</v>
      </c>
      <c r="G60" s="217" t="s">
        <v>302</v>
      </c>
      <c r="H60" s="217" t="s">
        <v>302</v>
      </c>
      <c r="I60" s="217" t="s">
        <v>302</v>
      </c>
      <c r="J60" s="217" t="s">
        <v>302</v>
      </c>
      <c r="K60" s="217" t="s">
        <v>302</v>
      </c>
      <c r="L60" s="217" t="s">
        <v>302</v>
      </c>
      <c r="M60" s="217" t="s">
        <v>302</v>
      </c>
      <c r="N60" s="217" t="s">
        <v>302</v>
      </c>
      <c r="O60" s="217" t="s">
        <v>302</v>
      </c>
      <c r="P60" s="217" t="s">
        <v>302</v>
      </c>
      <c r="Q60" s="217" t="s">
        <v>302</v>
      </c>
      <c r="R60" s="217" t="s">
        <v>302</v>
      </c>
      <c r="S60" s="217" t="s">
        <v>302</v>
      </c>
      <c r="T60" s="217" t="s">
        <v>302</v>
      </c>
      <c r="U60" s="217" t="s">
        <v>302</v>
      </c>
      <c r="V60" s="217" t="s">
        <v>302</v>
      </c>
      <c r="W60" s="217" t="s">
        <v>302</v>
      </c>
      <c r="X60" s="217" t="s">
        <v>302</v>
      </c>
      <c r="Y60" s="217" t="s">
        <v>302</v>
      </c>
      <c r="Z60" s="217" t="s">
        <v>302</v>
      </c>
      <c r="AA60" s="217" t="s">
        <v>302</v>
      </c>
      <c r="AB60" s="217" t="s">
        <v>302</v>
      </c>
      <c r="AC60" s="217" t="s">
        <v>302</v>
      </c>
      <c r="AD60" s="217" t="s">
        <v>302</v>
      </c>
      <c r="AE60" s="217" t="s">
        <v>302</v>
      </c>
      <c r="AF60" s="217" t="s">
        <v>302</v>
      </c>
      <c r="AG60" s="217" t="s">
        <v>302</v>
      </c>
      <c r="AH60" s="217" t="s">
        <v>302</v>
      </c>
      <c r="AI60" s="217" t="s">
        <v>302</v>
      </c>
      <c r="AJ60" s="217" t="s">
        <v>302</v>
      </c>
      <c r="AK60" s="217" t="s">
        <v>302</v>
      </c>
      <c r="AL60" s="217" t="s">
        <v>302</v>
      </c>
      <c r="AM60" s="217" t="s">
        <v>302</v>
      </c>
    </row>
    <row r="61" spans="1:39" x14ac:dyDescent="0.2">
      <c r="A61" s="59" t="s">
        <v>1343</v>
      </c>
      <c r="B61" s="59" t="s">
        <v>1340</v>
      </c>
      <c r="C61" s="59" t="s">
        <v>1341</v>
      </c>
      <c r="D61" s="217">
        <v>0</v>
      </c>
      <c r="E61" s="217">
        <v>0</v>
      </c>
      <c r="F61" s="217">
        <v>0</v>
      </c>
      <c r="G61" s="217">
        <v>0</v>
      </c>
      <c r="H61" s="217">
        <v>0</v>
      </c>
      <c r="I61" s="217">
        <v>0</v>
      </c>
      <c r="J61" s="217">
        <v>0</v>
      </c>
      <c r="K61" s="217">
        <v>0</v>
      </c>
      <c r="L61" s="217">
        <v>0</v>
      </c>
      <c r="M61" s="217">
        <v>0</v>
      </c>
      <c r="N61" s="217">
        <v>0</v>
      </c>
      <c r="O61" s="217">
        <v>0</v>
      </c>
      <c r="P61" s="217">
        <v>0</v>
      </c>
      <c r="Q61" s="217">
        <v>0</v>
      </c>
      <c r="R61" s="217">
        <v>0</v>
      </c>
      <c r="S61" s="217">
        <v>0</v>
      </c>
      <c r="T61" s="217">
        <v>0</v>
      </c>
      <c r="U61" s="217">
        <v>0</v>
      </c>
      <c r="V61" s="217">
        <v>0</v>
      </c>
      <c r="W61" s="217">
        <v>0</v>
      </c>
      <c r="X61" s="217">
        <v>0</v>
      </c>
      <c r="Y61" s="217">
        <v>0</v>
      </c>
      <c r="Z61" s="217">
        <v>0</v>
      </c>
      <c r="AA61" s="217">
        <v>0</v>
      </c>
      <c r="AB61" s="217">
        <v>0</v>
      </c>
      <c r="AC61" s="217">
        <v>0</v>
      </c>
      <c r="AD61" s="217">
        <v>0</v>
      </c>
      <c r="AE61" s="217">
        <v>0</v>
      </c>
      <c r="AF61" s="217">
        <v>0</v>
      </c>
      <c r="AG61" s="217">
        <v>0</v>
      </c>
      <c r="AH61" s="217">
        <v>0</v>
      </c>
      <c r="AI61" s="217">
        <v>0</v>
      </c>
      <c r="AJ61" s="217">
        <v>0</v>
      </c>
      <c r="AK61" s="217">
        <v>0</v>
      </c>
      <c r="AL61" s="217">
        <v>0</v>
      </c>
      <c r="AM61" s="217">
        <v>0</v>
      </c>
    </row>
    <row r="62" spans="1:39" x14ac:dyDescent="0.2">
      <c r="A62" s="59" t="s">
        <v>302</v>
      </c>
      <c r="B62" s="59" t="s">
        <v>302</v>
      </c>
      <c r="C62" s="59" t="s">
        <v>302</v>
      </c>
      <c r="D62" s="217" t="s">
        <v>302</v>
      </c>
      <c r="E62" s="217" t="s">
        <v>302</v>
      </c>
      <c r="F62" s="217" t="s">
        <v>302</v>
      </c>
      <c r="G62" s="217" t="s">
        <v>302</v>
      </c>
      <c r="H62" s="217" t="s">
        <v>302</v>
      </c>
      <c r="I62" s="217" t="s">
        <v>302</v>
      </c>
      <c r="J62" s="217" t="s">
        <v>302</v>
      </c>
      <c r="K62" s="217" t="s">
        <v>302</v>
      </c>
      <c r="L62" s="217" t="s">
        <v>302</v>
      </c>
      <c r="M62" s="217" t="s">
        <v>302</v>
      </c>
      <c r="N62" s="217" t="s">
        <v>302</v>
      </c>
      <c r="O62" s="217" t="s">
        <v>302</v>
      </c>
      <c r="P62" s="217" t="s">
        <v>302</v>
      </c>
      <c r="Q62" s="217" t="s">
        <v>302</v>
      </c>
      <c r="R62" s="217" t="s">
        <v>302</v>
      </c>
      <c r="S62" s="217" t="s">
        <v>302</v>
      </c>
      <c r="T62" s="217" t="s">
        <v>302</v>
      </c>
      <c r="U62" s="217" t="s">
        <v>302</v>
      </c>
      <c r="V62" s="217" t="s">
        <v>302</v>
      </c>
      <c r="W62" s="217" t="s">
        <v>302</v>
      </c>
      <c r="X62" s="217" t="s">
        <v>302</v>
      </c>
      <c r="Y62" s="217" t="s">
        <v>302</v>
      </c>
      <c r="Z62" s="217" t="s">
        <v>302</v>
      </c>
      <c r="AA62" s="217" t="s">
        <v>302</v>
      </c>
      <c r="AB62" s="217" t="s">
        <v>302</v>
      </c>
      <c r="AC62" s="217" t="s">
        <v>302</v>
      </c>
      <c r="AD62" s="217" t="s">
        <v>302</v>
      </c>
      <c r="AE62" s="217" t="s">
        <v>302</v>
      </c>
      <c r="AF62" s="217" t="s">
        <v>302</v>
      </c>
      <c r="AG62" s="217" t="s">
        <v>302</v>
      </c>
      <c r="AH62" s="217" t="s">
        <v>302</v>
      </c>
      <c r="AI62" s="217" t="s">
        <v>302</v>
      </c>
      <c r="AJ62" s="217" t="s">
        <v>302</v>
      </c>
      <c r="AK62" s="217" t="s">
        <v>302</v>
      </c>
      <c r="AL62" s="217" t="s">
        <v>302</v>
      </c>
      <c r="AM62" s="217" t="s">
        <v>302</v>
      </c>
    </row>
    <row r="63" spans="1:39" x14ac:dyDescent="0.2">
      <c r="A63" s="59" t="s">
        <v>302</v>
      </c>
      <c r="B63" s="59" t="s">
        <v>1841</v>
      </c>
      <c r="C63" s="59" t="s">
        <v>302</v>
      </c>
      <c r="D63" s="217" t="s">
        <v>302</v>
      </c>
      <c r="E63" s="217" t="s">
        <v>302</v>
      </c>
      <c r="F63" s="217" t="s">
        <v>302</v>
      </c>
      <c r="G63" s="217" t="s">
        <v>302</v>
      </c>
      <c r="H63" s="217" t="s">
        <v>302</v>
      </c>
      <c r="I63" s="217" t="s">
        <v>302</v>
      </c>
      <c r="J63" s="217" t="s">
        <v>302</v>
      </c>
      <c r="K63" s="217" t="s">
        <v>302</v>
      </c>
      <c r="L63" s="217" t="s">
        <v>302</v>
      </c>
      <c r="M63" s="217" t="s">
        <v>302</v>
      </c>
      <c r="N63" s="217" t="s">
        <v>302</v>
      </c>
      <c r="O63" s="217" t="s">
        <v>302</v>
      </c>
      <c r="P63" s="217" t="s">
        <v>302</v>
      </c>
      <c r="Q63" s="217" t="s">
        <v>302</v>
      </c>
      <c r="R63" s="217" t="s">
        <v>302</v>
      </c>
      <c r="S63" s="217" t="s">
        <v>302</v>
      </c>
      <c r="T63" s="217" t="s">
        <v>302</v>
      </c>
      <c r="U63" s="217" t="s">
        <v>302</v>
      </c>
      <c r="V63" s="217" t="s">
        <v>302</v>
      </c>
      <c r="W63" s="217" t="s">
        <v>302</v>
      </c>
      <c r="X63" s="217" t="s">
        <v>302</v>
      </c>
      <c r="Y63" s="217" t="s">
        <v>302</v>
      </c>
      <c r="Z63" s="217" t="s">
        <v>302</v>
      </c>
      <c r="AA63" s="217" t="s">
        <v>302</v>
      </c>
      <c r="AB63" s="217" t="s">
        <v>302</v>
      </c>
      <c r="AC63" s="217" t="s">
        <v>302</v>
      </c>
      <c r="AD63" s="217" t="s">
        <v>302</v>
      </c>
      <c r="AE63" s="217" t="s">
        <v>302</v>
      </c>
      <c r="AF63" s="217" t="s">
        <v>302</v>
      </c>
      <c r="AG63" s="217" t="s">
        <v>302</v>
      </c>
      <c r="AH63" s="217" t="s">
        <v>302</v>
      </c>
      <c r="AI63" s="217" t="s">
        <v>302</v>
      </c>
      <c r="AJ63" s="217" t="s">
        <v>302</v>
      </c>
      <c r="AK63" s="217" t="s">
        <v>302</v>
      </c>
      <c r="AL63" s="217" t="s">
        <v>302</v>
      </c>
      <c r="AM63" s="217" t="s">
        <v>302</v>
      </c>
    </row>
    <row r="64" spans="1:39" x14ac:dyDescent="0.2">
      <c r="A64" s="59" t="s">
        <v>1343</v>
      </c>
      <c r="B64" s="59" t="s">
        <v>1340</v>
      </c>
      <c r="C64" s="59" t="s">
        <v>1341</v>
      </c>
      <c r="D64" s="217">
        <v>0</v>
      </c>
      <c r="E64" s="217">
        <v>0</v>
      </c>
      <c r="F64" s="217">
        <v>0</v>
      </c>
      <c r="G64" s="217">
        <v>0</v>
      </c>
      <c r="H64" s="217">
        <v>0</v>
      </c>
      <c r="I64" s="217">
        <v>0</v>
      </c>
      <c r="J64" s="217">
        <v>0</v>
      </c>
      <c r="K64" s="217">
        <v>0</v>
      </c>
      <c r="L64" s="217">
        <v>0</v>
      </c>
      <c r="M64" s="217">
        <v>0</v>
      </c>
      <c r="N64" s="217">
        <v>0</v>
      </c>
      <c r="O64" s="217">
        <v>0</v>
      </c>
      <c r="P64" s="217">
        <v>0</v>
      </c>
      <c r="Q64" s="217">
        <v>0</v>
      </c>
      <c r="R64" s="217">
        <v>0</v>
      </c>
      <c r="S64" s="217">
        <v>0</v>
      </c>
      <c r="T64" s="217">
        <v>0</v>
      </c>
      <c r="U64" s="217">
        <v>0</v>
      </c>
      <c r="V64" s="217">
        <v>0</v>
      </c>
      <c r="W64" s="217">
        <v>0</v>
      </c>
      <c r="X64" s="217">
        <v>0</v>
      </c>
      <c r="Y64" s="217">
        <v>0</v>
      </c>
      <c r="Z64" s="217">
        <v>0</v>
      </c>
      <c r="AA64" s="217">
        <v>0</v>
      </c>
      <c r="AB64" s="217">
        <v>0</v>
      </c>
      <c r="AC64" s="217">
        <v>0</v>
      </c>
      <c r="AD64" s="217">
        <v>0</v>
      </c>
      <c r="AE64" s="217">
        <v>0</v>
      </c>
      <c r="AF64" s="217">
        <v>0</v>
      </c>
      <c r="AG64" s="217">
        <v>0</v>
      </c>
      <c r="AH64" s="217">
        <v>0</v>
      </c>
      <c r="AI64" s="217">
        <v>0</v>
      </c>
      <c r="AJ64" s="217">
        <v>0</v>
      </c>
      <c r="AK64" s="217">
        <v>0</v>
      </c>
      <c r="AL64" s="217">
        <v>0</v>
      </c>
      <c r="AM64" s="217">
        <v>0</v>
      </c>
    </row>
    <row r="65" spans="1:39" x14ac:dyDescent="0.2">
      <c r="A65" s="59" t="s">
        <v>302</v>
      </c>
      <c r="B65" s="59" t="s">
        <v>302</v>
      </c>
      <c r="C65" s="59" t="s">
        <v>302</v>
      </c>
      <c r="D65" s="217" t="s">
        <v>302</v>
      </c>
      <c r="E65" s="217" t="s">
        <v>302</v>
      </c>
      <c r="F65" s="217" t="s">
        <v>302</v>
      </c>
      <c r="G65" s="217" t="s">
        <v>302</v>
      </c>
      <c r="H65" s="217" t="s">
        <v>302</v>
      </c>
      <c r="I65" s="217" t="s">
        <v>302</v>
      </c>
      <c r="J65" s="217" t="s">
        <v>302</v>
      </c>
      <c r="K65" s="217" t="s">
        <v>302</v>
      </c>
      <c r="L65" s="217" t="s">
        <v>302</v>
      </c>
      <c r="M65" s="217" t="s">
        <v>302</v>
      </c>
      <c r="N65" s="217" t="s">
        <v>302</v>
      </c>
      <c r="O65" s="217" t="s">
        <v>302</v>
      </c>
      <c r="P65" s="217" t="s">
        <v>302</v>
      </c>
      <c r="Q65" s="217" t="s">
        <v>302</v>
      </c>
      <c r="R65" s="217" t="s">
        <v>302</v>
      </c>
      <c r="S65" s="217" t="s">
        <v>302</v>
      </c>
      <c r="T65" s="217" t="s">
        <v>302</v>
      </c>
      <c r="U65" s="217" t="s">
        <v>302</v>
      </c>
      <c r="V65" s="217" t="s">
        <v>302</v>
      </c>
      <c r="W65" s="217" t="s">
        <v>302</v>
      </c>
      <c r="X65" s="217" t="s">
        <v>302</v>
      </c>
      <c r="Y65" s="217" t="s">
        <v>302</v>
      </c>
      <c r="Z65" s="217" t="s">
        <v>302</v>
      </c>
      <c r="AA65" s="217" t="s">
        <v>302</v>
      </c>
      <c r="AB65" s="217" t="s">
        <v>302</v>
      </c>
      <c r="AC65" s="217" t="s">
        <v>302</v>
      </c>
      <c r="AD65" s="217" t="s">
        <v>302</v>
      </c>
      <c r="AE65" s="217" t="s">
        <v>302</v>
      </c>
      <c r="AF65" s="217" t="s">
        <v>302</v>
      </c>
      <c r="AG65" s="217" t="s">
        <v>302</v>
      </c>
      <c r="AH65" s="217" t="s">
        <v>302</v>
      </c>
      <c r="AI65" s="217" t="s">
        <v>302</v>
      </c>
      <c r="AJ65" s="217" t="s">
        <v>302</v>
      </c>
      <c r="AK65" s="217" t="s">
        <v>302</v>
      </c>
      <c r="AL65" s="217" t="s">
        <v>302</v>
      </c>
      <c r="AM65" s="217" t="s">
        <v>302</v>
      </c>
    </row>
    <row r="66" spans="1:39" x14ac:dyDescent="0.2">
      <c r="A66" s="59" t="s">
        <v>302</v>
      </c>
      <c r="B66" s="59" t="s">
        <v>1842</v>
      </c>
      <c r="C66" s="59" t="s">
        <v>302</v>
      </c>
      <c r="D66" s="217" t="s">
        <v>302</v>
      </c>
      <c r="E66" s="217" t="s">
        <v>302</v>
      </c>
      <c r="F66" s="217" t="s">
        <v>302</v>
      </c>
      <c r="G66" s="217" t="s">
        <v>302</v>
      </c>
      <c r="H66" s="217" t="s">
        <v>302</v>
      </c>
      <c r="I66" s="217" t="s">
        <v>302</v>
      </c>
      <c r="J66" s="217" t="s">
        <v>302</v>
      </c>
      <c r="K66" s="217" t="s">
        <v>302</v>
      </c>
      <c r="L66" s="217" t="s">
        <v>302</v>
      </c>
      <c r="M66" s="217" t="s">
        <v>302</v>
      </c>
      <c r="N66" s="217" t="s">
        <v>302</v>
      </c>
      <c r="O66" s="217" t="s">
        <v>302</v>
      </c>
      <c r="P66" s="217" t="s">
        <v>302</v>
      </c>
      <c r="Q66" s="217" t="s">
        <v>302</v>
      </c>
      <c r="R66" s="217" t="s">
        <v>302</v>
      </c>
      <c r="S66" s="217" t="s">
        <v>302</v>
      </c>
      <c r="T66" s="217" t="s">
        <v>302</v>
      </c>
      <c r="U66" s="217" t="s">
        <v>302</v>
      </c>
      <c r="V66" s="217" t="s">
        <v>302</v>
      </c>
      <c r="W66" s="217" t="s">
        <v>302</v>
      </c>
      <c r="X66" s="217" t="s">
        <v>302</v>
      </c>
      <c r="Y66" s="217" t="s">
        <v>302</v>
      </c>
      <c r="Z66" s="217" t="s">
        <v>302</v>
      </c>
      <c r="AA66" s="217" t="s">
        <v>302</v>
      </c>
      <c r="AB66" s="217" t="s">
        <v>302</v>
      </c>
      <c r="AC66" s="217" t="s">
        <v>302</v>
      </c>
      <c r="AD66" s="217" t="s">
        <v>302</v>
      </c>
      <c r="AE66" s="217" t="s">
        <v>302</v>
      </c>
      <c r="AF66" s="217" t="s">
        <v>302</v>
      </c>
      <c r="AG66" s="217" t="s">
        <v>302</v>
      </c>
      <c r="AH66" s="217" t="s">
        <v>302</v>
      </c>
      <c r="AI66" s="217" t="s">
        <v>302</v>
      </c>
      <c r="AJ66" s="217" t="s">
        <v>302</v>
      </c>
      <c r="AK66" s="217" t="s">
        <v>302</v>
      </c>
      <c r="AL66" s="217" t="s">
        <v>302</v>
      </c>
      <c r="AM66" s="217" t="s">
        <v>302</v>
      </c>
    </row>
    <row r="67" spans="1:39" x14ac:dyDescent="0.2">
      <c r="A67" s="59" t="s">
        <v>1372</v>
      </c>
      <c r="B67" s="59" t="s">
        <v>1373</v>
      </c>
      <c r="C67" s="59" t="s">
        <v>1374</v>
      </c>
      <c r="D67" s="217">
        <v>0</v>
      </c>
      <c r="E67" s="217">
        <v>0</v>
      </c>
      <c r="F67" s="217">
        <v>0</v>
      </c>
      <c r="G67" s="217">
        <v>0</v>
      </c>
      <c r="H67" s="217">
        <v>0</v>
      </c>
      <c r="I67" s="217">
        <v>0</v>
      </c>
      <c r="J67" s="217">
        <v>0</v>
      </c>
      <c r="K67" s="217">
        <v>0</v>
      </c>
      <c r="L67" s="217">
        <v>0</v>
      </c>
      <c r="M67" s="217">
        <v>0</v>
      </c>
      <c r="N67" s="217">
        <v>0</v>
      </c>
      <c r="O67" s="217">
        <v>0</v>
      </c>
      <c r="P67" s="217">
        <v>0</v>
      </c>
      <c r="Q67" s="217">
        <v>0</v>
      </c>
      <c r="R67" s="217">
        <v>0</v>
      </c>
      <c r="S67" s="217">
        <v>0</v>
      </c>
      <c r="T67" s="217">
        <v>0</v>
      </c>
      <c r="U67" s="217">
        <v>0</v>
      </c>
      <c r="V67" s="217">
        <v>0</v>
      </c>
      <c r="W67" s="217">
        <v>0</v>
      </c>
      <c r="X67" s="217">
        <v>0</v>
      </c>
      <c r="Y67" s="217">
        <v>0</v>
      </c>
      <c r="Z67" s="217">
        <v>0</v>
      </c>
      <c r="AA67" s="217">
        <v>0</v>
      </c>
      <c r="AB67" s="217">
        <v>0</v>
      </c>
      <c r="AC67" s="217">
        <v>0</v>
      </c>
      <c r="AD67" s="217">
        <v>0</v>
      </c>
      <c r="AE67" s="217">
        <v>0</v>
      </c>
      <c r="AF67" s="217">
        <v>0</v>
      </c>
      <c r="AG67" s="217">
        <v>0</v>
      </c>
      <c r="AH67" s="217">
        <v>0</v>
      </c>
      <c r="AI67" s="217">
        <v>0</v>
      </c>
      <c r="AJ67" s="217">
        <v>0</v>
      </c>
      <c r="AK67" s="217">
        <v>0</v>
      </c>
      <c r="AL67" s="217">
        <v>0</v>
      </c>
      <c r="AM67" s="217">
        <v>0</v>
      </c>
    </row>
    <row r="68" spans="1:39" x14ac:dyDescent="0.2">
      <c r="A68" s="59" t="s">
        <v>1372</v>
      </c>
      <c r="B68" s="59" t="s">
        <v>1369</v>
      </c>
      <c r="C68" s="59" t="s">
        <v>1370</v>
      </c>
      <c r="D68" s="217">
        <v>642.70000000000005</v>
      </c>
      <c r="E68" s="217">
        <v>0</v>
      </c>
      <c r="F68" s="217">
        <v>0</v>
      </c>
      <c r="G68" s="217">
        <v>0</v>
      </c>
      <c r="H68" s="217">
        <v>0</v>
      </c>
      <c r="I68" s="217">
        <v>0</v>
      </c>
      <c r="J68" s="217">
        <v>0</v>
      </c>
      <c r="K68" s="217">
        <v>0</v>
      </c>
      <c r="L68" s="217">
        <v>0</v>
      </c>
      <c r="M68" s="217">
        <v>0</v>
      </c>
      <c r="N68" s="217">
        <v>0</v>
      </c>
      <c r="O68" s="217">
        <v>0</v>
      </c>
      <c r="P68" s="217">
        <v>0</v>
      </c>
      <c r="Q68" s="217">
        <v>0</v>
      </c>
      <c r="R68" s="217">
        <v>0</v>
      </c>
      <c r="S68" s="217">
        <v>0</v>
      </c>
      <c r="T68" s="217">
        <v>0</v>
      </c>
      <c r="U68" s="217">
        <v>0</v>
      </c>
      <c r="V68" s="217">
        <v>0</v>
      </c>
      <c r="W68" s="217">
        <v>0</v>
      </c>
      <c r="X68" s="217">
        <v>0</v>
      </c>
      <c r="Y68" s="217">
        <v>0</v>
      </c>
      <c r="Z68" s="217">
        <v>0</v>
      </c>
      <c r="AA68" s="217">
        <v>0</v>
      </c>
      <c r="AB68" s="217">
        <v>0</v>
      </c>
      <c r="AC68" s="217">
        <v>0</v>
      </c>
      <c r="AD68" s="217">
        <v>0</v>
      </c>
      <c r="AE68" s="217">
        <v>0</v>
      </c>
      <c r="AF68" s="217">
        <v>0</v>
      </c>
      <c r="AG68" s="217">
        <v>0</v>
      </c>
      <c r="AH68" s="217">
        <v>0</v>
      </c>
      <c r="AI68" s="217">
        <v>0</v>
      </c>
      <c r="AJ68" s="217">
        <v>0</v>
      </c>
      <c r="AK68" s="217">
        <v>0</v>
      </c>
      <c r="AL68" s="217">
        <v>0</v>
      </c>
      <c r="AM68" s="217">
        <v>0</v>
      </c>
    </row>
    <row r="69" spans="1:39" x14ac:dyDescent="0.2">
      <c r="A69" s="59" t="s">
        <v>302</v>
      </c>
      <c r="B69" s="59" t="s">
        <v>302</v>
      </c>
      <c r="C69" s="59" t="s">
        <v>302</v>
      </c>
      <c r="D69" s="217" t="s">
        <v>302</v>
      </c>
      <c r="E69" s="217" t="s">
        <v>302</v>
      </c>
      <c r="F69" s="217" t="s">
        <v>302</v>
      </c>
      <c r="G69" s="217" t="s">
        <v>302</v>
      </c>
      <c r="H69" s="217" t="s">
        <v>302</v>
      </c>
      <c r="I69" s="217" t="s">
        <v>302</v>
      </c>
      <c r="J69" s="217" t="s">
        <v>302</v>
      </c>
      <c r="K69" s="217" t="s">
        <v>302</v>
      </c>
      <c r="L69" s="217" t="s">
        <v>302</v>
      </c>
      <c r="M69" s="217" t="s">
        <v>302</v>
      </c>
      <c r="N69" s="217" t="s">
        <v>302</v>
      </c>
      <c r="O69" s="217" t="s">
        <v>302</v>
      </c>
      <c r="P69" s="217" t="s">
        <v>302</v>
      </c>
      <c r="Q69" s="217" t="s">
        <v>302</v>
      </c>
      <c r="R69" s="217" t="s">
        <v>302</v>
      </c>
      <c r="S69" s="217" t="s">
        <v>302</v>
      </c>
      <c r="T69" s="217" t="s">
        <v>302</v>
      </c>
      <c r="U69" s="217" t="s">
        <v>302</v>
      </c>
      <c r="V69" s="217" t="s">
        <v>302</v>
      </c>
      <c r="W69" s="217" t="s">
        <v>302</v>
      </c>
      <c r="X69" s="217" t="s">
        <v>302</v>
      </c>
      <c r="Y69" s="217" t="s">
        <v>302</v>
      </c>
      <c r="Z69" s="217" t="s">
        <v>302</v>
      </c>
      <c r="AA69" s="217" t="s">
        <v>302</v>
      </c>
      <c r="AB69" s="217" t="s">
        <v>302</v>
      </c>
      <c r="AC69" s="217" t="s">
        <v>302</v>
      </c>
      <c r="AD69" s="217" t="s">
        <v>302</v>
      </c>
      <c r="AE69" s="217" t="s">
        <v>302</v>
      </c>
      <c r="AF69" s="217" t="s">
        <v>302</v>
      </c>
      <c r="AG69" s="217" t="s">
        <v>302</v>
      </c>
      <c r="AH69" s="217" t="s">
        <v>302</v>
      </c>
      <c r="AI69" s="217" t="s">
        <v>302</v>
      </c>
      <c r="AJ69" s="217" t="s">
        <v>302</v>
      </c>
      <c r="AK69" s="217" t="s">
        <v>302</v>
      </c>
      <c r="AL69" s="217" t="s">
        <v>302</v>
      </c>
      <c r="AM69" s="217" t="s">
        <v>302</v>
      </c>
    </row>
    <row r="70" spans="1:39" x14ac:dyDescent="0.2">
      <c r="A70" s="59" t="s">
        <v>302</v>
      </c>
      <c r="B70" s="59" t="s">
        <v>302</v>
      </c>
      <c r="C70" s="59" t="s">
        <v>302</v>
      </c>
      <c r="D70" s="217" t="s">
        <v>302</v>
      </c>
      <c r="E70" s="217" t="s">
        <v>302</v>
      </c>
      <c r="F70" s="217" t="s">
        <v>302</v>
      </c>
      <c r="G70" s="217" t="s">
        <v>302</v>
      </c>
      <c r="H70" s="217" t="s">
        <v>302</v>
      </c>
      <c r="I70" s="217" t="s">
        <v>302</v>
      </c>
      <c r="J70" s="217" t="s">
        <v>302</v>
      </c>
      <c r="K70" s="217" t="s">
        <v>302</v>
      </c>
      <c r="L70" s="217" t="s">
        <v>302</v>
      </c>
      <c r="M70" s="217" t="s">
        <v>302</v>
      </c>
      <c r="N70" s="217" t="s">
        <v>302</v>
      </c>
      <c r="O70" s="217" t="s">
        <v>302</v>
      </c>
      <c r="P70" s="217" t="s">
        <v>302</v>
      </c>
      <c r="Q70" s="217" t="s">
        <v>302</v>
      </c>
      <c r="R70" s="217" t="s">
        <v>302</v>
      </c>
      <c r="S70" s="217" t="s">
        <v>302</v>
      </c>
      <c r="T70" s="217" t="s">
        <v>302</v>
      </c>
      <c r="U70" s="217" t="s">
        <v>302</v>
      </c>
      <c r="V70" s="217" t="s">
        <v>302</v>
      </c>
      <c r="W70" s="217" t="s">
        <v>302</v>
      </c>
      <c r="X70" s="217" t="s">
        <v>302</v>
      </c>
      <c r="Y70" s="217" t="s">
        <v>302</v>
      </c>
      <c r="Z70" s="217" t="s">
        <v>302</v>
      </c>
      <c r="AA70" s="217" t="s">
        <v>302</v>
      </c>
      <c r="AB70" s="217" t="s">
        <v>302</v>
      </c>
      <c r="AC70" s="217" t="s">
        <v>302</v>
      </c>
      <c r="AD70" s="217" t="s">
        <v>302</v>
      </c>
      <c r="AE70" s="217" t="s">
        <v>302</v>
      </c>
      <c r="AF70" s="217" t="s">
        <v>302</v>
      </c>
      <c r="AG70" s="217" t="s">
        <v>302</v>
      </c>
      <c r="AH70" s="217" t="s">
        <v>302</v>
      </c>
      <c r="AI70" s="217" t="s">
        <v>302</v>
      </c>
      <c r="AJ70" s="217" t="s">
        <v>302</v>
      </c>
      <c r="AK70" s="217" t="s">
        <v>302</v>
      </c>
      <c r="AL70" s="217" t="s">
        <v>302</v>
      </c>
      <c r="AM70" s="217" t="s">
        <v>302</v>
      </c>
    </row>
    <row r="71" spans="1:39" x14ac:dyDescent="0.2">
      <c r="A71" s="59" t="s">
        <v>302</v>
      </c>
      <c r="B71" s="59" t="s">
        <v>302</v>
      </c>
      <c r="C71" s="59" t="s">
        <v>302</v>
      </c>
      <c r="D71" s="217" t="s">
        <v>302</v>
      </c>
      <c r="E71" s="217" t="s">
        <v>302</v>
      </c>
      <c r="F71" s="217" t="s">
        <v>302</v>
      </c>
      <c r="G71" s="217" t="s">
        <v>302</v>
      </c>
      <c r="H71" s="217" t="s">
        <v>302</v>
      </c>
      <c r="I71" s="217" t="s">
        <v>302</v>
      </c>
      <c r="J71" s="217" t="s">
        <v>302</v>
      </c>
      <c r="K71" s="217" t="s">
        <v>302</v>
      </c>
      <c r="L71" s="217" t="s">
        <v>302</v>
      </c>
      <c r="M71" s="217" t="s">
        <v>302</v>
      </c>
      <c r="N71" s="217" t="s">
        <v>302</v>
      </c>
      <c r="O71" s="217" t="s">
        <v>302</v>
      </c>
      <c r="P71" s="217" t="s">
        <v>302</v>
      </c>
      <c r="Q71" s="217" t="s">
        <v>302</v>
      </c>
      <c r="R71" s="217" t="s">
        <v>302</v>
      </c>
      <c r="S71" s="217" t="s">
        <v>302</v>
      </c>
      <c r="T71" s="217" t="s">
        <v>302</v>
      </c>
      <c r="U71" s="217" t="s">
        <v>302</v>
      </c>
      <c r="V71" s="217" t="s">
        <v>302</v>
      </c>
      <c r="W71" s="217" t="s">
        <v>302</v>
      </c>
      <c r="X71" s="217" t="s">
        <v>302</v>
      </c>
      <c r="Y71" s="217" t="s">
        <v>302</v>
      </c>
      <c r="Z71" s="217" t="s">
        <v>302</v>
      </c>
      <c r="AA71" s="217" t="s">
        <v>302</v>
      </c>
      <c r="AB71" s="217" t="s">
        <v>302</v>
      </c>
      <c r="AC71" s="217" t="s">
        <v>302</v>
      </c>
      <c r="AD71" s="217" t="s">
        <v>302</v>
      </c>
      <c r="AE71" s="217" t="s">
        <v>302</v>
      </c>
      <c r="AF71" s="217" t="s">
        <v>302</v>
      </c>
      <c r="AG71" s="217" t="s">
        <v>302</v>
      </c>
      <c r="AH71" s="217" t="s">
        <v>302</v>
      </c>
      <c r="AI71" s="217" t="s">
        <v>302</v>
      </c>
      <c r="AJ71" s="217" t="s">
        <v>302</v>
      </c>
      <c r="AK71" s="217" t="s">
        <v>302</v>
      </c>
      <c r="AL71" s="217" t="s">
        <v>302</v>
      </c>
      <c r="AM71" s="217" t="s">
        <v>302</v>
      </c>
    </row>
    <row r="72" spans="1:39" x14ac:dyDescent="0.2">
      <c r="A72" s="59" t="s">
        <v>302</v>
      </c>
      <c r="B72" s="59" t="s">
        <v>1843</v>
      </c>
      <c r="C72" s="59" t="s">
        <v>302</v>
      </c>
      <c r="D72" s="217" t="s">
        <v>302</v>
      </c>
      <c r="E72" s="217" t="s">
        <v>302</v>
      </c>
      <c r="F72" s="217" t="s">
        <v>302</v>
      </c>
      <c r="G72" s="217" t="s">
        <v>302</v>
      </c>
      <c r="H72" s="217" t="s">
        <v>302</v>
      </c>
      <c r="I72" s="217" t="s">
        <v>302</v>
      </c>
      <c r="J72" s="217" t="s">
        <v>302</v>
      </c>
      <c r="K72" s="217" t="s">
        <v>302</v>
      </c>
      <c r="L72" s="217" t="s">
        <v>302</v>
      </c>
      <c r="M72" s="217" t="s">
        <v>302</v>
      </c>
      <c r="N72" s="217" t="s">
        <v>302</v>
      </c>
      <c r="O72" s="217" t="s">
        <v>302</v>
      </c>
      <c r="P72" s="217" t="s">
        <v>302</v>
      </c>
      <c r="Q72" s="217" t="s">
        <v>302</v>
      </c>
      <c r="R72" s="217" t="s">
        <v>302</v>
      </c>
      <c r="S72" s="217" t="s">
        <v>302</v>
      </c>
      <c r="T72" s="217" t="s">
        <v>302</v>
      </c>
      <c r="U72" s="217" t="s">
        <v>302</v>
      </c>
      <c r="V72" s="217" t="s">
        <v>302</v>
      </c>
      <c r="W72" s="217" t="s">
        <v>302</v>
      </c>
      <c r="X72" s="217" t="s">
        <v>302</v>
      </c>
      <c r="Y72" s="217" t="s">
        <v>302</v>
      </c>
      <c r="Z72" s="217" t="s">
        <v>302</v>
      </c>
      <c r="AA72" s="217" t="s">
        <v>302</v>
      </c>
      <c r="AB72" s="217" t="s">
        <v>302</v>
      </c>
      <c r="AC72" s="217" t="s">
        <v>302</v>
      </c>
      <c r="AD72" s="217" t="s">
        <v>302</v>
      </c>
      <c r="AE72" s="217" t="s">
        <v>302</v>
      </c>
      <c r="AF72" s="217" t="s">
        <v>302</v>
      </c>
      <c r="AG72" s="217" t="s">
        <v>302</v>
      </c>
      <c r="AH72" s="217" t="s">
        <v>302</v>
      </c>
      <c r="AI72" s="217" t="s">
        <v>302</v>
      </c>
      <c r="AJ72" s="217" t="s">
        <v>302</v>
      </c>
      <c r="AK72" s="217" t="s">
        <v>302</v>
      </c>
      <c r="AL72" s="217" t="s">
        <v>302</v>
      </c>
      <c r="AM72" s="217" t="s">
        <v>302</v>
      </c>
    </row>
    <row r="73" spans="1:39" x14ac:dyDescent="0.2">
      <c r="A73" s="59" t="s">
        <v>1424</v>
      </c>
      <c r="B73" s="59" t="s">
        <v>1425</v>
      </c>
      <c r="C73" s="59" t="s">
        <v>1426</v>
      </c>
      <c r="D73" s="217">
        <v>0</v>
      </c>
      <c r="E73" s="217">
        <v>32.879392915151257</v>
      </c>
      <c r="F73" s="217">
        <v>66.154477660605011</v>
      </c>
      <c r="G73" s="217">
        <v>0.79138366060499166</v>
      </c>
      <c r="H73" s="217">
        <v>401.6460609244632</v>
      </c>
      <c r="I73" s="217">
        <v>403.66482202165463</v>
      </c>
      <c r="J73" s="217">
        <v>4.8289058549879345</v>
      </c>
      <c r="K73" s="217">
        <v>403.66482202165463</v>
      </c>
      <c r="L73" s="217">
        <v>739.15640528551285</v>
      </c>
      <c r="M73" s="217">
        <v>626.56333563812291</v>
      </c>
      <c r="N73" s="217">
        <v>440.13170726321937</v>
      </c>
      <c r="O73" s="217">
        <v>163.93501214822504</v>
      </c>
      <c r="P73" s="217">
        <v>4.7657522372901442E-14</v>
      </c>
      <c r="Q73" s="217">
        <v>4.7657522372901442E-14</v>
      </c>
      <c r="R73" s="217">
        <v>4.7657522372901442E-14</v>
      </c>
      <c r="S73" s="217">
        <v>4.7657522372901442E-14</v>
      </c>
      <c r="T73" s="217">
        <v>600.31730289375002</v>
      </c>
      <c r="U73" s="217">
        <v>603.92960578750001</v>
      </c>
      <c r="V73" s="217">
        <v>7.2246057874999972</v>
      </c>
      <c r="W73" s="217">
        <v>603.92960578750001</v>
      </c>
      <c r="X73" s="217">
        <v>1202.7971852275002</v>
      </c>
      <c r="Y73" s="217">
        <v>1204.7413459112502</v>
      </c>
      <c r="Z73" s="217">
        <v>1141.0908450812751</v>
      </c>
      <c r="AA73" s="217">
        <v>1351.9924460162752</v>
      </c>
      <c r="AB73" s="217">
        <v>818.05612902500025</v>
      </c>
      <c r="AC73" s="217">
        <v>9.7861290250001716</v>
      </c>
      <c r="AD73" s="217">
        <v>819.16319057150019</v>
      </c>
      <c r="AE73" s="217">
        <v>819.16985211800022</v>
      </c>
      <c r="AF73" s="217">
        <v>9.7994521180002057</v>
      </c>
      <c r="AG73" s="217">
        <v>819.38072098400028</v>
      </c>
      <c r="AH73" s="217">
        <v>819.3819898500002</v>
      </c>
      <c r="AI73" s="217">
        <v>9.8019898500001492</v>
      </c>
      <c r="AJ73" s="217">
        <v>799.04105186347522</v>
      </c>
      <c r="AK73" s="217">
        <v>798.91865387695032</v>
      </c>
      <c r="AL73" s="217">
        <v>9.5571938769502456</v>
      </c>
      <c r="AM73" s="217">
        <v>367.21193027180874</v>
      </c>
    </row>
    <row r="74" spans="1:39" x14ac:dyDescent="0.2">
      <c r="A74" s="59" t="s">
        <v>1243</v>
      </c>
      <c r="B74" s="59" t="s">
        <v>1240</v>
      </c>
      <c r="C74" s="59" t="s">
        <v>1241</v>
      </c>
      <c r="D74" s="217">
        <v>0</v>
      </c>
      <c r="E74" s="217">
        <v>0</v>
      </c>
      <c r="F74" s="217">
        <v>0</v>
      </c>
      <c r="G74" s="217">
        <v>0</v>
      </c>
      <c r="H74" s="217">
        <v>0</v>
      </c>
      <c r="I74" s="217">
        <v>0</v>
      </c>
      <c r="J74" s="217">
        <v>0</v>
      </c>
      <c r="K74" s="217">
        <v>0</v>
      </c>
      <c r="L74" s="217">
        <v>0</v>
      </c>
      <c r="M74" s="217">
        <v>0</v>
      </c>
      <c r="N74" s="217">
        <v>0</v>
      </c>
      <c r="O74" s="217">
        <v>0</v>
      </c>
      <c r="P74" s="217">
        <v>0</v>
      </c>
      <c r="Q74" s="217">
        <v>0</v>
      </c>
      <c r="R74" s="217">
        <v>0</v>
      </c>
      <c r="S74" s="217">
        <v>0</v>
      </c>
      <c r="T74" s="217">
        <v>0</v>
      </c>
      <c r="U74" s="217">
        <v>0</v>
      </c>
      <c r="V74" s="217">
        <v>0</v>
      </c>
      <c r="W74" s="217">
        <v>0</v>
      </c>
      <c r="X74" s="217">
        <v>0</v>
      </c>
      <c r="Y74" s="217">
        <v>0</v>
      </c>
      <c r="Z74" s="217">
        <v>0</v>
      </c>
      <c r="AA74" s="217">
        <v>0</v>
      </c>
      <c r="AB74" s="217">
        <v>0</v>
      </c>
      <c r="AC74" s="217">
        <v>0</v>
      </c>
      <c r="AD74" s="217">
        <v>0</v>
      </c>
      <c r="AE74" s="217">
        <v>0</v>
      </c>
      <c r="AF74" s="217">
        <v>0</v>
      </c>
      <c r="AG74" s="217">
        <v>0</v>
      </c>
      <c r="AH74" s="217">
        <v>0</v>
      </c>
      <c r="AI74" s="217">
        <v>0</v>
      </c>
      <c r="AJ74" s="217">
        <v>0</v>
      </c>
      <c r="AK74" s="217">
        <v>0</v>
      </c>
      <c r="AL74" s="217">
        <v>0</v>
      </c>
      <c r="AM74" s="217">
        <v>0</v>
      </c>
    </row>
    <row r="75" spans="1:39" x14ac:dyDescent="0.2">
      <c r="A75" s="59" t="s">
        <v>1424</v>
      </c>
      <c r="B75" s="59" t="s">
        <v>1844</v>
      </c>
      <c r="C75" s="59" t="s">
        <v>1420</v>
      </c>
      <c r="D75" s="217">
        <v>890.48</v>
      </c>
      <c r="E75" s="217">
        <v>298.8752286917167</v>
      </c>
      <c r="F75" s="217">
        <v>0</v>
      </c>
      <c r="G75" s="217">
        <v>0</v>
      </c>
      <c r="H75" s="217">
        <v>0</v>
      </c>
      <c r="I75" s="217">
        <v>0</v>
      </c>
      <c r="J75" s="217">
        <v>0</v>
      </c>
      <c r="K75" s="217">
        <v>0</v>
      </c>
      <c r="L75" s="217">
        <v>0</v>
      </c>
      <c r="M75" s="217">
        <v>0</v>
      </c>
      <c r="N75" s="217">
        <v>0</v>
      </c>
      <c r="O75" s="217">
        <v>0</v>
      </c>
      <c r="P75" s="217">
        <v>0</v>
      </c>
      <c r="Q75" s="217">
        <v>0</v>
      </c>
      <c r="R75" s="217">
        <v>0</v>
      </c>
      <c r="S75" s="217">
        <v>0</v>
      </c>
      <c r="T75" s="217">
        <v>0</v>
      </c>
      <c r="U75" s="217">
        <v>0</v>
      </c>
      <c r="V75" s="217">
        <v>0</v>
      </c>
      <c r="W75" s="217">
        <v>0</v>
      </c>
      <c r="X75" s="217">
        <v>0</v>
      </c>
      <c r="Y75" s="217">
        <v>0</v>
      </c>
      <c r="Z75" s="217">
        <v>0</v>
      </c>
      <c r="AA75" s="217">
        <v>0</v>
      </c>
      <c r="AB75" s="217">
        <v>0</v>
      </c>
      <c r="AC75" s="217">
        <v>0</v>
      </c>
      <c r="AD75" s="217">
        <v>0</v>
      </c>
      <c r="AE75" s="217">
        <v>0</v>
      </c>
      <c r="AF75" s="217">
        <v>0</v>
      </c>
      <c r="AG75" s="217">
        <v>0</v>
      </c>
      <c r="AH75" s="217">
        <v>0</v>
      </c>
      <c r="AI75" s="217">
        <v>0</v>
      </c>
      <c r="AJ75" s="217">
        <v>0</v>
      </c>
      <c r="AK75" s="217">
        <v>0</v>
      </c>
      <c r="AL75" s="217">
        <v>0</v>
      </c>
      <c r="AM75" s="217">
        <v>0</v>
      </c>
    </row>
    <row r="76" spans="1:39" x14ac:dyDescent="0.2">
      <c r="A76" s="59" t="s">
        <v>1258</v>
      </c>
      <c r="B76" s="59" t="s">
        <v>1255</v>
      </c>
      <c r="C76" s="59" t="s">
        <v>1256</v>
      </c>
      <c r="D76" s="217">
        <v>0</v>
      </c>
      <c r="E76" s="217">
        <v>6.1648861715908607</v>
      </c>
      <c r="F76" s="217">
        <v>12.40396456136344</v>
      </c>
      <c r="G76" s="217">
        <v>0.14838443636343868</v>
      </c>
      <c r="H76" s="217">
        <v>75.30863642333685</v>
      </c>
      <c r="I76" s="217">
        <v>75.687154129060247</v>
      </c>
      <c r="J76" s="217">
        <v>0.90541984781023765</v>
      </c>
      <c r="K76" s="217">
        <v>75.687154129060247</v>
      </c>
      <c r="L76" s="217">
        <v>138.59182599103366</v>
      </c>
      <c r="M76" s="217">
        <v>117.48062543214805</v>
      </c>
      <c r="N76" s="217">
        <v>82.524695111853632</v>
      </c>
      <c r="O76" s="217">
        <v>30.737814777792195</v>
      </c>
      <c r="P76" s="217">
        <v>1.191438059322536E-14</v>
      </c>
      <c r="Q76" s="217">
        <v>1.191438059322536E-14</v>
      </c>
      <c r="R76" s="217">
        <v>1.191438059322536E-14</v>
      </c>
      <c r="S76" s="217">
        <v>1.191438059322536E-14</v>
      </c>
      <c r="T76" s="217">
        <v>112.55949429257811</v>
      </c>
      <c r="U76" s="217">
        <v>113.23680108515624</v>
      </c>
      <c r="V76" s="217">
        <v>1.3546135851562733</v>
      </c>
      <c r="W76" s="217">
        <v>113.23680108515624</v>
      </c>
      <c r="X76" s="217">
        <v>225.52447223015622</v>
      </c>
      <c r="Y76" s="217">
        <v>225.88900235835936</v>
      </c>
      <c r="Z76" s="217">
        <v>213.95453345273904</v>
      </c>
      <c r="AA76" s="217">
        <v>253.49858362805151</v>
      </c>
      <c r="AB76" s="217">
        <v>153.3855241921874</v>
      </c>
      <c r="AC76" s="217">
        <v>1.8348991921873889</v>
      </c>
      <c r="AD76" s="217">
        <v>153.59309823215617</v>
      </c>
      <c r="AE76" s="217">
        <v>153.59434727212491</v>
      </c>
      <c r="AF76" s="217">
        <v>1.8373972721249077</v>
      </c>
      <c r="AG76" s="217">
        <v>153.63388518449992</v>
      </c>
      <c r="AH76" s="217">
        <v>153.6341230968749</v>
      </c>
      <c r="AI76" s="217">
        <v>1.8378730968749091</v>
      </c>
      <c r="AJ76" s="217">
        <v>149.82019722440148</v>
      </c>
      <c r="AK76" s="217">
        <v>149.79724760192804</v>
      </c>
      <c r="AL76" s="217">
        <v>1.7919738519280282</v>
      </c>
      <c r="AM76" s="217">
        <v>68.852236925964021</v>
      </c>
    </row>
    <row r="77" spans="1:39" x14ac:dyDescent="0.2">
      <c r="A77" s="59" t="s">
        <v>1432</v>
      </c>
      <c r="B77" s="59" t="s">
        <v>1429</v>
      </c>
      <c r="C77" s="59" t="s">
        <v>1430</v>
      </c>
      <c r="D77" s="217">
        <v>0</v>
      </c>
      <c r="E77" s="217">
        <v>2.0549620571969536</v>
      </c>
      <c r="F77" s="217">
        <v>4.1346548537878132</v>
      </c>
      <c r="G77" s="217">
        <v>4.9461478787811979E-2</v>
      </c>
      <c r="H77" s="217">
        <v>25.10287880777895</v>
      </c>
      <c r="I77" s="217">
        <v>25.229051376353414</v>
      </c>
      <c r="J77" s="217">
        <v>0.3018066159367459</v>
      </c>
      <c r="K77" s="217">
        <v>25.229051376353414</v>
      </c>
      <c r="L77" s="217">
        <v>46.197275330344553</v>
      </c>
      <c r="M77" s="217">
        <v>39.160208477382682</v>
      </c>
      <c r="N77" s="217">
        <v>27.508231703951211</v>
      </c>
      <c r="O77" s="217">
        <v>10.245938259264065</v>
      </c>
      <c r="P77" s="217">
        <v>2.9785951483063401E-15</v>
      </c>
      <c r="Q77" s="217">
        <v>2.9785951483063401E-15</v>
      </c>
      <c r="R77" s="217">
        <v>2.9785951483063401E-15</v>
      </c>
      <c r="S77" s="217">
        <v>2.9785951483063401E-15</v>
      </c>
      <c r="T77" s="217">
        <v>37.519831430859377</v>
      </c>
      <c r="U77" s="217">
        <v>37.745600361718751</v>
      </c>
      <c r="V77" s="217">
        <v>0.45153786171874982</v>
      </c>
      <c r="W77" s="217">
        <v>37.745600361718751</v>
      </c>
      <c r="X77" s="217">
        <v>75.174824076718764</v>
      </c>
      <c r="Y77" s="217">
        <v>75.296334119453135</v>
      </c>
      <c r="Z77" s="217">
        <v>71.318177817579695</v>
      </c>
      <c r="AA77" s="217">
        <v>84.499527876017197</v>
      </c>
      <c r="AB77" s="217">
        <v>51.128508064062515</v>
      </c>
      <c r="AC77" s="217">
        <v>0.61163306406251072</v>
      </c>
      <c r="AD77" s="217">
        <v>51.197699410718762</v>
      </c>
      <c r="AE77" s="217">
        <v>51.198115757375014</v>
      </c>
      <c r="AF77" s="217">
        <v>0.61246575737501285</v>
      </c>
      <c r="AG77" s="217">
        <v>51.211295061500017</v>
      </c>
      <c r="AH77" s="217">
        <v>51.211374365625012</v>
      </c>
      <c r="AI77" s="217">
        <v>0.61262436562500933</v>
      </c>
      <c r="AJ77" s="217">
        <v>49.940065741467201</v>
      </c>
      <c r="AK77" s="217">
        <v>49.932415867309395</v>
      </c>
      <c r="AL77" s="217">
        <v>0.59732461730939035</v>
      </c>
      <c r="AM77" s="217">
        <v>22.950745641988046</v>
      </c>
    </row>
    <row r="78" spans="1:39" x14ac:dyDescent="0.2">
      <c r="A78" s="59" t="s">
        <v>302</v>
      </c>
      <c r="B78" s="59" t="s">
        <v>302</v>
      </c>
      <c r="C78" s="59" t="s">
        <v>302</v>
      </c>
      <c r="D78" s="217" t="s">
        <v>302</v>
      </c>
      <c r="E78" s="217" t="s">
        <v>302</v>
      </c>
      <c r="F78" s="217" t="s">
        <v>302</v>
      </c>
      <c r="G78" s="217" t="s">
        <v>302</v>
      </c>
      <c r="H78" s="217" t="s">
        <v>302</v>
      </c>
      <c r="I78" s="217" t="s">
        <v>302</v>
      </c>
      <c r="J78" s="217" t="s">
        <v>302</v>
      </c>
      <c r="K78" s="217" t="s">
        <v>302</v>
      </c>
      <c r="L78" s="217" t="s">
        <v>302</v>
      </c>
      <c r="M78" s="217" t="s">
        <v>302</v>
      </c>
      <c r="N78" s="217" t="s">
        <v>302</v>
      </c>
      <c r="O78" s="217" t="s">
        <v>302</v>
      </c>
      <c r="P78" s="217" t="s">
        <v>302</v>
      </c>
      <c r="Q78" s="217" t="s">
        <v>302</v>
      </c>
      <c r="R78" s="217" t="s">
        <v>302</v>
      </c>
      <c r="S78" s="217" t="s">
        <v>302</v>
      </c>
      <c r="T78" s="217" t="s">
        <v>302</v>
      </c>
      <c r="U78" s="217" t="s">
        <v>302</v>
      </c>
      <c r="V78" s="217" t="s">
        <v>302</v>
      </c>
      <c r="W78" s="217" t="s">
        <v>302</v>
      </c>
      <c r="X78" s="217" t="s">
        <v>302</v>
      </c>
      <c r="Y78" s="217" t="s">
        <v>302</v>
      </c>
      <c r="Z78" s="217" t="s">
        <v>302</v>
      </c>
      <c r="AA78" s="217" t="s">
        <v>302</v>
      </c>
      <c r="AB78" s="217" t="s">
        <v>302</v>
      </c>
      <c r="AC78" s="217" t="s">
        <v>302</v>
      </c>
      <c r="AD78" s="217" t="s">
        <v>302</v>
      </c>
      <c r="AE78" s="217" t="s">
        <v>302</v>
      </c>
      <c r="AF78" s="217" t="s">
        <v>302</v>
      </c>
      <c r="AG78" s="217" t="s">
        <v>302</v>
      </c>
      <c r="AH78" s="217" t="s">
        <v>302</v>
      </c>
      <c r="AI78" s="217" t="s">
        <v>302</v>
      </c>
      <c r="AJ78" s="217" t="s">
        <v>302</v>
      </c>
      <c r="AK78" s="217" t="s">
        <v>302</v>
      </c>
      <c r="AL78" s="217" t="s">
        <v>302</v>
      </c>
      <c r="AM78" s="217" t="s">
        <v>302</v>
      </c>
    </row>
    <row r="79" spans="1:39" x14ac:dyDescent="0.2">
      <c r="A79" s="59" t="s">
        <v>302</v>
      </c>
      <c r="B79" s="59" t="s">
        <v>1845</v>
      </c>
      <c r="C79" s="59" t="s">
        <v>302</v>
      </c>
      <c r="D79" s="217" t="s">
        <v>302</v>
      </c>
      <c r="E79" s="217" t="s">
        <v>302</v>
      </c>
      <c r="F79" s="217" t="s">
        <v>302</v>
      </c>
      <c r="G79" s="217" t="s">
        <v>302</v>
      </c>
      <c r="H79" s="217" t="s">
        <v>302</v>
      </c>
      <c r="I79" s="217" t="s">
        <v>302</v>
      </c>
      <c r="J79" s="217" t="s">
        <v>302</v>
      </c>
      <c r="K79" s="217" t="s">
        <v>302</v>
      </c>
      <c r="L79" s="217" t="s">
        <v>302</v>
      </c>
      <c r="M79" s="217" t="s">
        <v>302</v>
      </c>
      <c r="N79" s="217" t="s">
        <v>302</v>
      </c>
      <c r="O79" s="217" t="s">
        <v>302</v>
      </c>
      <c r="P79" s="217" t="s">
        <v>302</v>
      </c>
      <c r="Q79" s="217" t="s">
        <v>302</v>
      </c>
      <c r="R79" s="217" t="s">
        <v>302</v>
      </c>
      <c r="S79" s="217" t="s">
        <v>302</v>
      </c>
      <c r="T79" s="217" t="s">
        <v>302</v>
      </c>
      <c r="U79" s="217" t="s">
        <v>302</v>
      </c>
      <c r="V79" s="217" t="s">
        <v>302</v>
      </c>
      <c r="W79" s="217" t="s">
        <v>302</v>
      </c>
      <c r="X79" s="217" t="s">
        <v>302</v>
      </c>
      <c r="Y79" s="217" t="s">
        <v>302</v>
      </c>
      <c r="Z79" s="217" t="s">
        <v>302</v>
      </c>
      <c r="AA79" s="217" t="s">
        <v>302</v>
      </c>
      <c r="AB79" s="217" t="s">
        <v>302</v>
      </c>
      <c r="AC79" s="217" t="s">
        <v>302</v>
      </c>
      <c r="AD79" s="217" t="s">
        <v>302</v>
      </c>
      <c r="AE79" s="217" t="s">
        <v>302</v>
      </c>
      <c r="AF79" s="217" t="s">
        <v>302</v>
      </c>
      <c r="AG79" s="217" t="s">
        <v>302</v>
      </c>
      <c r="AH79" s="217" t="s">
        <v>302</v>
      </c>
      <c r="AI79" s="217" t="s">
        <v>302</v>
      </c>
      <c r="AJ79" s="217" t="s">
        <v>302</v>
      </c>
      <c r="AK79" s="217" t="s">
        <v>302</v>
      </c>
      <c r="AL79" s="217" t="s">
        <v>302</v>
      </c>
      <c r="AM79" s="217" t="s">
        <v>302</v>
      </c>
    </row>
    <row r="80" spans="1:39" x14ac:dyDescent="0.2">
      <c r="A80" s="59" t="s">
        <v>1258</v>
      </c>
      <c r="B80" s="59" t="s">
        <v>1255</v>
      </c>
      <c r="C80" s="59" t="s">
        <v>1256</v>
      </c>
      <c r="D80" s="217">
        <v>0</v>
      </c>
      <c r="E80" s="217">
        <v>0</v>
      </c>
      <c r="F80" s="217">
        <v>0</v>
      </c>
      <c r="G80" s="217">
        <v>0</v>
      </c>
      <c r="H80" s="217">
        <v>0</v>
      </c>
      <c r="I80" s="217">
        <v>0</v>
      </c>
      <c r="J80" s="217">
        <v>0</v>
      </c>
      <c r="K80" s="217">
        <v>0</v>
      </c>
      <c r="L80" s="217">
        <v>0</v>
      </c>
      <c r="M80" s="217">
        <v>0</v>
      </c>
      <c r="N80" s="217">
        <v>0</v>
      </c>
      <c r="O80" s="217">
        <v>0</v>
      </c>
      <c r="P80" s="217">
        <v>0</v>
      </c>
      <c r="Q80" s="217">
        <v>0</v>
      </c>
      <c r="R80" s="217">
        <v>0</v>
      </c>
      <c r="S80" s="217">
        <v>0</v>
      </c>
      <c r="T80" s="217">
        <v>0</v>
      </c>
      <c r="U80" s="217">
        <v>0</v>
      </c>
      <c r="V80" s="217">
        <v>0</v>
      </c>
      <c r="W80" s="217">
        <v>0</v>
      </c>
      <c r="X80" s="217">
        <v>0</v>
      </c>
      <c r="Y80" s="217">
        <v>0</v>
      </c>
      <c r="Z80" s="217">
        <v>0</v>
      </c>
      <c r="AA80" s="217">
        <v>0</v>
      </c>
      <c r="AB80" s="217">
        <v>0</v>
      </c>
      <c r="AC80" s="217">
        <v>0</v>
      </c>
      <c r="AD80" s="217">
        <v>0</v>
      </c>
      <c r="AE80" s="217">
        <v>0</v>
      </c>
      <c r="AF80" s="217">
        <v>0</v>
      </c>
      <c r="AG80" s="217">
        <v>0</v>
      </c>
      <c r="AH80" s="217">
        <v>0</v>
      </c>
      <c r="AI80" s="217">
        <v>0</v>
      </c>
      <c r="AJ80" s="217">
        <v>0</v>
      </c>
      <c r="AK80" s="217">
        <v>0</v>
      </c>
      <c r="AL80" s="217">
        <v>0</v>
      </c>
      <c r="AM80" s="217">
        <v>0</v>
      </c>
    </row>
    <row r="81" spans="1:39" x14ac:dyDescent="0.2">
      <c r="A81" s="59" t="s">
        <v>1436</v>
      </c>
      <c r="B81" s="59" t="s">
        <v>1433</v>
      </c>
      <c r="C81" s="59" t="s">
        <v>1434</v>
      </c>
      <c r="D81" s="217">
        <v>0</v>
      </c>
      <c r="E81" s="217">
        <v>0</v>
      </c>
      <c r="F81" s="217">
        <v>0</v>
      </c>
      <c r="G81" s="217">
        <v>0</v>
      </c>
      <c r="H81" s="217">
        <v>0</v>
      </c>
      <c r="I81" s="217">
        <v>0</v>
      </c>
      <c r="J81" s="217">
        <v>0</v>
      </c>
      <c r="K81" s="217">
        <v>0</v>
      </c>
      <c r="L81" s="217">
        <v>0</v>
      </c>
      <c r="M81" s="217">
        <v>0</v>
      </c>
      <c r="N81" s="217">
        <v>0</v>
      </c>
      <c r="O81" s="217">
        <v>0</v>
      </c>
      <c r="P81" s="217">
        <v>0</v>
      </c>
      <c r="Q81" s="217">
        <v>0</v>
      </c>
      <c r="R81" s="217">
        <v>0</v>
      </c>
      <c r="S81" s="217">
        <v>0</v>
      </c>
      <c r="T81" s="217">
        <v>0</v>
      </c>
      <c r="U81" s="217">
        <v>0</v>
      </c>
      <c r="V81" s="217">
        <v>0</v>
      </c>
      <c r="W81" s="217">
        <v>0</v>
      </c>
      <c r="X81" s="217">
        <v>0</v>
      </c>
      <c r="Y81" s="217">
        <v>0</v>
      </c>
      <c r="Z81" s="217">
        <v>0</v>
      </c>
      <c r="AA81" s="217">
        <v>0</v>
      </c>
      <c r="AB81" s="217">
        <v>0</v>
      </c>
      <c r="AC81" s="217">
        <v>0</v>
      </c>
      <c r="AD81" s="217">
        <v>0</v>
      </c>
      <c r="AE81" s="217">
        <v>0</v>
      </c>
      <c r="AF81" s="217">
        <v>0</v>
      </c>
      <c r="AG81" s="217">
        <v>0</v>
      </c>
      <c r="AH81" s="217">
        <v>0</v>
      </c>
      <c r="AI81" s="217">
        <v>0</v>
      </c>
      <c r="AJ81" s="217">
        <v>0</v>
      </c>
      <c r="AK81" s="217">
        <v>0</v>
      </c>
      <c r="AL81" s="217">
        <v>0</v>
      </c>
      <c r="AM81" s="217">
        <v>0</v>
      </c>
    </row>
    <row r="82" spans="1:39" x14ac:dyDescent="0.2">
      <c r="A82" s="59" t="s">
        <v>1424</v>
      </c>
      <c r="B82" s="59" t="s">
        <v>1425</v>
      </c>
      <c r="C82" s="59" t="s">
        <v>1426</v>
      </c>
      <c r="D82" s="217">
        <v>0</v>
      </c>
      <c r="E82" s="217">
        <v>0</v>
      </c>
      <c r="F82" s="217">
        <v>0</v>
      </c>
      <c r="G82" s="217">
        <v>0</v>
      </c>
      <c r="H82" s="217">
        <v>0</v>
      </c>
      <c r="I82" s="217">
        <v>0</v>
      </c>
      <c r="J82" s="217">
        <v>0</v>
      </c>
      <c r="K82" s="217">
        <v>0</v>
      </c>
      <c r="L82" s="217">
        <v>0</v>
      </c>
      <c r="M82" s="217">
        <v>0</v>
      </c>
      <c r="N82" s="217">
        <v>0</v>
      </c>
      <c r="O82" s="217">
        <v>0</v>
      </c>
      <c r="P82" s="217">
        <v>0</v>
      </c>
      <c r="Q82" s="217">
        <v>0</v>
      </c>
      <c r="R82" s="217">
        <v>0</v>
      </c>
      <c r="S82" s="217">
        <v>0</v>
      </c>
      <c r="T82" s="217">
        <v>0</v>
      </c>
      <c r="U82" s="217">
        <v>0</v>
      </c>
      <c r="V82" s="217">
        <v>0</v>
      </c>
      <c r="W82" s="217">
        <v>0</v>
      </c>
      <c r="X82" s="217">
        <v>0</v>
      </c>
      <c r="Y82" s="217">
        <v>0</v>
      </c>
      <c r="Z82" s="217">
        <v>0</v>
      </c>
      <c r="AA82" s="217">
        <v>0</v>
      </c>
      <c r="AB82" s="217">
        <v>0</v>
      </c>
      <c r="AC82" s="217">
        <v>0</v>
      </c>
      <c r="AD82" s="217">
        <v>0</v>
      </c>
      <c r="AE82" s="217">
        <v>0</v>
      </c>
      <c r="AF82" s="217">
        <v>0</v>
      </c>
      <c r="AG82" s="217">
        <v>0</v>
      </c>
      <c r="AH82" s="217">
        <v>0</v>
      </c>
      <c r="AI82" s="217">
        <v>0</v>
      </c>
      <c r="AJ82" s="217">
        <v>0</v>
      </c>
      <c r="AK82" s="217">
        <v>0</v>
      </c>
      <c r="AL82" s="217">
        <v>0</v>
      </c>
      <c r="AM82" s="217">
        <v>0</v>
      </c>
    </row>
    <row r="83" spans="1:39" x14ac:dyDescent="0.2">
      <c r="A83" s="59" t="s">
        <v>1243</v>
      </c>
      <c r="B83" s="59" t="s">
        <v>1240</v>
      </c>
      <c r="C83" s="59" t="s">
        <v>1241</v>
      </c>
      <c r="D83" s="217">
        <v>0</v>
      </c>
      <c r="E83" s="217">
        <v>0</v>
      </c>
      <c r="F83" s="217">
        <v>0</v>
      </c>
      <c r="G83" s="217">
        <v>0</v>
      </c>
      <c r="H83" s="217">
        <v>0</v>
      </c>
      <c r="I83" s="217">
        <v>0</v>
      </c>
      <c r="J83" s="217">
        <v>0</v>
      </c>
      <c r="K83" s="217">
        <v>0</v>
      </c>
      <c r="L83" s="217">
        <v>0</v>
      </c>
      <c r="M83" s="217">
        <v>0</v>
      </c>
      <c r="N83" s="217">
        <v>0</v>
      </c>
      <c r="O83" s="217">
        <v>0</v>
      </c>
      <c r="P83" s="217">
        <v>0</v>
      </c>
      <c r="Q83" s="217">
        <v>0</v>
      </c>
      <c r="R83" s="217">
        <v>0</v>
      </c>
      <c r="S83" s="217">
        <v>0</v>
      </c>
      <c r="T83" s="217">
        <v>0</v>
      </c>
      <c r="U83" s="217">
        <v>0</v>
      </c>
      <c r="V83" s="217">
        <v>0</v>
      </c>
      <c r="W83" s="217">
        <v>0</v>
      </c>
      <c r="X83" s="217">
        <v>0</v>
      </c>
      <c r="Y83" s="217">
        <v>0</v>
      </c>
      <c r="Z83" s="217">
        <v>0</v>
      </c>
      <c r="AA83" s="217">
        <v>0</v>
      </c>
      <c r="AB83" s="217">
        <v>0</v>
      </c>
      <c r="AC83" s="217">
        <v>0</v>
      </c>
      <c r="AD83" s="217">
        <v>0</v>
      </c>
      <c r="AE83" s="217">
        <v>0</v>
      </c>
      <c r="AF83" s="217">
        <v>0</v>
      </c>
      <c r="AG83" s="217">
        <v>0</v>
      </c>
      <c r="AH83" s="217">
        <v>0</v>
      </c>
      <c r="AI83" s="217">
        <v>0</v>
      </c>
      <c r="AJ83" s="217">
        <v>0</v>
      </c>
      <c r="AK83" s="217">
        <v>0</v>
      </c>
      <c r="AL83" s="217">
        <v>0</v>
      </c>
      <c r="AM83" s="217">
        <v>0</v>
      </c>
    </row>
    <row r="84" spans="1:39" x14ac:dyDescent="0.2">
      <c r="A84" s="59" t="s">
        <v>1424</v>
      </c>
      <c r="B84" s="59" t="s">
        <v>1844</v>
      </c>
      <c r="C84" s="59" t="s">
        <v>1420</v>
      </c>
      <c r="D84" s="217">
        <v>365.54</v>
      </c>
      <c r="E84" s="217">
        <v>0</v>
      </c>
      <c r="F84" s="217">
        <v>0</v>
      </c>
      <c r="G84" s="217">
        <v>0</v>
      </c>
      <c r="H84" s="217">
        <v>0</v>
      </c>
      <c r="I84" s="217">
        <v>0</v>
      </c>
      <c r="J84" s="217">
        <v>0</v>
      </c>
      <c r="K84" s="217">
        <v>0</v>
      </c>
      <c r="L84" s="217">
        <v>0</v>
      </c>
      <c r="M84" s="217">
        <v>0</v>
      </c>
      <c r="N84" s="217">
        <v>0</v>
      </c>
      <c r="O84" s="217">
        <v>0</v>
      </c>
      <c r="P84" s="217">
        <v>0</v>
      </c>
      <c r="Q84" s="217">
        <v>0</v>
      </c>
      <c r="R84" s="217">
        <v>0</v>
      </c>
      <c r="S84" s="217">
        <v>0</v>
      </c>
      <c r="T84" s="217">
        <v>0</v>
      </c>
      <c r="U84" s="217">
        <v>0</v>
      </c>
      <c r="V84" s="217">
        <v>0</v>
      </c>
      <c r="W84" s="217">
        <v>0</v>
      </c>
      <c r="X84" s="217">
        <v>0</v>
      </c>
      <c r="Y84" s="217">
        <v>0</v>
      </c>
      <c r="Z84" s="217">
        <v>0</v>
      </c>
      <c r="AA84" s="217">
        <v>0</v>
      </c>
      <c r="AB84" s="217">
        <v>0</v>
      </c>
      <c r="AC84" s="217">
        <v>0</v>
      </c>
      <c r="AD84" s="217">
        <v>0</v>
      </c>
      <c r="AE84" s="217">
        <v>0</v>
      </c>
      <c r="AF84" s="217">
        <v>0</v>
      </c>
      <c r="AG84" s="217">
        <v>0</v>
      </c>
      <c r="AH84" s="217">
        <v>0</v>
      </c>
      <c r="AI84" s="217">
        <v>0</v>
      </c>
      <c r="AJ84" s="217">
        <v>0</v>
      </c>
      <c r="AK84" s="217">
        <v>0</v>
      </c>
      <c r="AL84" s="217">
        <v>0</v>
      </c>
      <c r="AM84" s="217">
        <v>0</v>
      </c>
    </row>
    <row r="85" spans="1:39" x14ac:dyDescent="0.2">
      <c r="A85" s="59" t="s">
        <v>302</v>
      </c>
      <c r="B85" s="59" t="s">
        <v>1846</v>
      </c>
      <c r="C85" s="59" t="s">
        <v>302</v>
      </c>
      <c r="D85" s="217" t="s">
        <v>302</v>
      </c>
      <c r="E85" s="217" t="s">
        <v>302</v>
      </c>
      <c r="F85" s="217" t="s">
        <v>302</v>
      </c>
      <c r="G85" s="217" t="s">
        <v>302</v>
      </c>
      <c r="H85" s="217" t="s">
        <v>302</v>
      </c>
      <c r="I85" s="217" t="s">
        <v>302</v>
      </c>
      <c r="J85" s="217" t="s">
        <v>302</v>
      </c>
      <c r="K85" s="217" t="s">
        <v>302</v>
      </c>
      <c r="L85" s="217" t="s">
        <v>302</v>
      </c>
      <c r="M85" s="217" t="s">
        <v>302</v>
      </c>
      <c r="N85" s="217" t="s">
        <v>302</v>
      </c>
      <c r="O85" s="217" t="s">
        <v>302</v>
      </c>
      <c r="P85" s="217" t="s">
        <v>302</v>
      </c>
      <c r="Q85" s="217" t="s">
        <v>302</v>
      </c>
      <c r="R85" s="217" t="s">
        <v>302</v>
      </c>
      <c r="S85" s="217" t="s">
        <v>302</v>
      </c>
      <c r="T85" s="217" t="s">
        <v>302</v>
      </c>
      <c r="U85" s="217" t="s">
        <v>302</v>
      </c>
      <c r="V85" s="217" t="s">
        <v>302</v>
      </c>
      <c r="W85" s="217" t="s">
        <v>302</v>
      </c>
      <c r="X85" s="217" t="s">
        <v>302</v>
      </c>
      <c r="Y85" s="217" t="s">
        <v>302</v>
      </c>
      <c r="Z85" s="217" t="s">
        <v>302</v>
      </c>
      <c r="AA85" s="217" t="s">
        <v>302</v>
      </c>
      <c r="AB85" s="217" t="s">
        <v>302</v>
      </c>
      <c r="AC85" s="217" t="s">
        <v>302</v>
      </c>
      <c r="AD85" s="217" t="s">
        <v>302</v>
      </c>
      <c r="AE85" s="217" t="s">
        <v>302</v>
      </c>
      <c r="AF85" s="217" t="s">
        <v>302</v>
      </c>
      <c r="AG85" s="217" t="s">
        <v>302</v>
      </c>
      <c r="AH85" s="217" t="s">
        <v>302</v>
      </c>
      <c r="AI85" s="217" t="s">
        <v>302</v>
      </c>
      <c r="AJ85" s="217" t="s">
        <v>302</v>
      </c>
      <c r="AK85" s="217" t="s">
        <v>302</v>
      </c>
      <c r="AL85" s="217" t="s">
        <v>302</v>
      </c>
      <c r="AM85" s="217" t="s">
        <v>302</v>
      </c>
    </row>
    <row r="86" spans="1:39" x14ac:dyDescent="0.2">
      <c r="A86" s="59" t="s">
        <v>1258</v>
      </c>
      <c r="B86" s="59" t="s">
        <v>1255</v>
      </c>
      <c r="C86" s="59" t="s">
        <v>1256</v>
      </c>
      <c r="D86" s="217">
        <v>0</v>
      </c>
      <c r="E86" s="217">
        <v>0</v>
      </c>
      <c r="F86" s="217">
        <v>0</v>
      </c>
      <c r="G86" s="217">
        <v>0</v>
      </c>
      <c r="H86" s="217">
        <v>0</v>
      </c>
      <c r="I86" s="217">
        <v>0</v>
      </c>
      <c r="J86" s="217">
        <v>0</v>
      </c>
      <c r="K86" s="217">
        <v>0</v>
      </c>
      <c r="L86" s="217">
        <v>0</v>
      </c>
      <c r="M86" s="217">
        <v>0</v>
      </c>
      <c r="N86" s="217">
        <v>0</v>
      </c>
      <c r="O86" s="217">
        <v>0</v>
      </c>
      <c r="P86" s="217">
        <v>0</v>
      </c>
      <c r="Q86" s="217">
        <v>0</v>
      </c>
      <c r="R86" s="217">
        <v>0</v>
      </c>
      <c r="S86" s="217">
        <v>0</v>
      </c>
      <c r="T86" s="217">
        <v>0</v>
      </c>
      <c r="U86" s="217">
        <v>0</v>
      </c>
      <c r="V86" s="217">
        <v>0</v>
      </c>
      <c r="W86" s="217">
        <v>0</v>
      </c>
      <c r="X86" s="217">
        <v>0</v>
      </c>
      <c r="Y86" s="217">
        <v>0</v>
      </c>
      <c r="Z86" s="217">
        <v>0</v>
      </c>
      <c r="AA86" s="217">
        <v>0</v>
      </c>
      <c r="AB86" s="217">
        <v>0</v>
      </c>
      <c r="AC86" s="217">
        <v>0</v>
      </c>
      <c r="AD86" s="217">
        <v>0</v>
      </c>
      <c r="AE86" s="217">
        <v>0</v>
      </c>
      <c r="AF86" s="217">
        <v>0</v>
      </c>
      <c r="AG86" s="217">
        <v>0</v>
      </c>
      <c r="AH86" s="217">
        <v>0</v>
      </c>
      <c r="AI86" s="217">
        <v>0</v>
      </c>
      <c r="AJ86" s="217">
        <v>0</v>
      </c>
      <c r="AK86" s="217">
        <v>0</v>
      </c>
      <c r="AL86" s="217">
        <v>0</v>
      </c>
      <c r="AM86" s="217">
        <v>0</v>
      </c>
    </row>
    <row r="87" spans="1:39" x14ac:dyDescent="0.2">
      <c r="A87" s="59" t="s">
        <v>1372</v>
      </c>
      <c r="B87" s="59" t="s">
        <v>1369</v>
      </c>
      <c r="C87" s="59" t="s">
        <v>1370</v>
      </c>
      <c r="D87" s="217">
        <v>0</v>
      </c>
      <c r="E87" s="217">
        <v>0</v>
      </c>
      <c r="F87" s="217">
        <v>0</v>
      </c>
      <c r="G87" s="217">
        <v>0</v>
      </c>
      <c r="H87" s="217">
        <v>0</v>
      </c>
      <c r="I87" s="217">
        <v>0</v>
      </c>
      <c r="J87" s="217">
        <v>0</v>
      </c>
      <c r="K87" s="217">
        <v>0</v>
      </c>
      <c r="L87" s="217">
        <v>0</v>
      </c>
      <c r="M87" s="217">
        <v>0</v>
      </c>
      <c r="N87" s="217">
        <v>0</v>
      </c>
      <c r="O87" s="217">
        <v>0</v>
      </c>
      <c r="P87" s="217">
        <v>0</v>
      </c>
      <c r="Q87" s="217">
        <v>0</v>
      </c>
      <c r="R87" s="217">
        <v>0</v>
      </c>
      <c r="S87" s="217">
        <v>0</v>
      </c>
      <c r="T87" s="217">
        <v>0</v>
      </c>
      <c r="U87" s="217">
        <v>0</v>
      </c>
      <c r="V87" s="217">
        <v>0</v>
      </c>
      <c r="W87" s="217">
        <v>0</v>
      </c>
      <c r="X87" s="217">
        <v>0</v>
      </c>
      <c r="Y87" s="217">
        <v>0</v>
      </c>
      <c r="Z87" s="217">
        <v>0</v>
      </c>
      <c r="AA87" s="217">
        <v>0</v>
      </c>
      <c r="AB87" s="217">
        <v>0</v>
      </c>
      <c r="AC87" s="217">
        <v>0</v>
      </c>
      <c r="AD87" s="217">
        <v>0</v>
      </c>
      <c r="AE87" s="217">
        <v>0</v>
      </c>
      <c r="AF87" s="217">
        <v>0</v>
      </c>
      <c r="AG87" s="217">
        <v>0</v>
      </c>
      <c r="AH87" s="217">
        <v>0</v>
      </c>
      <c r="AI87" s="217">
        <v>0</v>
      </c>
      <c r="AJ87" s="217">
        <v>0</v>
      </c>
      <c r="AK87" s="217">
        <v>0</v>
      </c>
      <c r="AL87" s="217">
        <v>0</v>
      </c>
      <c r="AM87" s="217">
        <v>0</v>
      </c>
    </row>
    <row r="88" spans="1:39" x14ac:dyDescent="0.2">
      <c r="A88" s="59" t="s">
        <v>1415</v>
      </c>
      <c r="B88" s="59" t="s">
        <v>1412</v>
      </c>
      <c r="C88" s="59" t="s">
        <v>1413</v>
      </c>
      <c r="D88" s="217">
        <v>0</v>
      </c>
      <c r="E88" s="217">
        <v>0</v>
      </c>
      <c r="F88" s="217">
        <v>0</v>
      </c>
      <c r="G88" s="217">
        <v>0</v>
      </c>
      <c r="H88" s="217">
        <v>0</v>
      </c>
      <c r="I88" s="217">
        <v>0</v>
      </c>
      <c r="J88" s="217">
        <v>0</v>
      </c>
      <c r="K88" s="217">
        <v>0</v>
      </c>
      <c r="L88" s="217">
        <v>0</v>
      </c>
      <c r="M88" s="217">
        <v>0</v>
      </c>
      <c r="N88" s="217">
        <v>0</v>
      </c>
      <c r="O88" s="217">
        <v>0</v>
      </c>
      <c r="P88" s="217">
        <v>0</v>
      </c>
      <c r="Q88" s="217">
        <v>0</v>
      </c>
      <c r="R88" s="217">
        <v>0</v>
      </c>
      <c r="S88" s="217">
        <v>0</v>
      </c>
      <c r="T88" s="217">
        <v>0</v>
      </c>
      <c r="U88" s="217">
        <v>0</v>
      </c>
      <c r="V88" s="217">
        <v>0</v>
      </c>
      <c r="W88" s="217">
        <v>0</v>
      </c>
      <c r="X88" s="217">
        <v>0</v>
      </c>
      <c r="Y88" s="217">
        <v>0</v>
      </c>
      <c r="Z88" s="217">
        <v>0</v>
      </c>
      <c r="AA88" s="217">
        <v>0</v>
      </c>
      <c r="AB88" s="217">
        <v>0</v>
      </c>
      <c r="AC88" s="217">
        <v>0</v>
      </c>
      <c r="AD88" s="217">
        <v>0</v>
      </c>
      <c r="AE88" s="217">
        <v>0</v>
      </c>
      <c r="AF88" s="217">
        <v>0</v>
      </c>
      <c r="AG88" s="217">
        <v>0</v>
      </c>
      <c r="AH88" s="217">
        <v>0</v>
      </c>
      <c r="AI88" s="217">
        <v>0</v>
      </c>
      <c r="AJ88" s="217">
        <v>0</v>
      </c>
      <c r="AK88" s="217">
        <v>0</v>
      </c>
      <c r="AL88" s="217">
        <v>0</v>
      </c>
      <c r="AM88" s="217">
        <v>0</v>
      </c>
    </row>
    <row r="89" spans="1:39" x14ac:dyDescent="0.2">
      <c r="A89" s="59" t="s">
        <v>1432</v>
      </c>
      <c r="B89" s="59" t="s">
        <v>1429</v>
      </c>
      <c r="C89" s="59" t="s">
        <v>1430</v>
      </c>
      <c r="D89" s="217">
        <v>0</v>
      </c>
      <c r="E89" s="217">
        <v>0</v>
      </c>
      <c r="F89" s="217">
        <v>0</v>
      </c>
      <c r="G89" s="217">
        <v>0</v>
      </c>
      <c r="H89" s="217">
        <v>0</v>
      </c>
      <c r="I89" s="217">
        <v>0</v>
      </c>
      <c r="J89" s="217">
        <v>0</v>
      </c>
      <c r="K89" s="217">
        <v>0</v>
      </c>
      <c r="L89" s="217">
        <v>0</v>
      </c>
      <c r="M89" s="217">
        <v>0</v>
      </c>
      <c r="N89" s="217">
        <v>0</v>
      </c>
      <c r="O89" s="217">
        <v>0</v>
      </c>
      <c r="P89" s="217">
        <v>0</v>
      </c>
      <c r="Q89" s="217">
        <v>0</v>
      </c>
      <c r="R89" s="217">
        <v>0</v>
      </c>
      <c r="S89" s="217">
        <v>0</v>
      </c>
      <c r="T89" s="217">
        <v>0</v>
      </c>
      <c r="U89" s="217">
        <v>0</v>
      </c>
      <c r="V89" s="217">
        <v>0</v>
      </c>
      <c r="W89" s="217">
        <v>0</v>
      </c>
      <c r="X89" s="217">
        <v>0</v>
      </c>
      <c r="Y89" s="217">
        <v>0</v>
      </c>
      <c r="Z89" s="217">
        <v>0</v>
      </c>
      <c r="AA89" s="217">
        <v>0</v>
      </c>
      <c r="AB89" s="217">
        <v>0</v>
      </c>
      <c r="AC89" s="217">
        <v>0</v>
      </c>
      <c r="AD89" s="217">
        <v>0</v>
      </c>
      <c r="AE89" s="217">
        <v>0</v>
      </c>
      <c r="AF89" s="217">
        <v>0</v>
      </c>
      <c r="AG89" s="217">
        <v>0</v>
      </c>
      <c r="AH89" s="217">
        <v>0</v>
      </c>
      <c r="AI89" s="217">
        <v>0</v>
      </c>
      <c r="AJ89" s="217">
        <v>0</v>
      </c>
      <c r="AK89" s="217">
        <v>0</v>
      </c>
      <c r="AL89" s="217">
        <v>0</v>
      </c>
      <c r="AM89" s="217">
        <v>0</v>
      </c>
    </row>
    <row r="90" spans="1:39" x14ac:dyDescent="0.2">
      <c r="A90" s="59" t="s">
        <v>1243</v>
      </c>
      <c r="B90" s="59" t="s">
        <v>1240</v>
      </c>
      <c r="C90" s="59" t="s">
        <v>1241</v>
      </c>
      <c r="D90" s="217">
        <v>872.74</v>
      </c>
      <c r="E90" s="217">
        <v>0</v>
      </c>
      <c r="F90" s="217">
        <v>0</v>
      </c>
      <c r="G90" s="217">
        <v>0</v>
      </c>
      <c r="H90" s="217">
        <v>0</v>
      </c>
      <c r="I90" s="217">
        <v>0</v>
      </c>
      <c r="J90" s="217">
        <v>0</v>
      </c>
      <c r="K90" s="217">
        <v>0</v>
      </c>
      <c r="L90" s="217">
        <v>0</v>
      </c>
      <c r="M90" s="217">
        <v>0</v>
      </c>
      <c r="N90" s="217">
        <v>0</v>
      </c>
      <c r="O90" s="217">
        <v>0</v>
      </c>
      <c r="P90" s="217">
        <v>0</v>
      </c>
      <c r="Q90" s="217">
        <v>0</v>
      </c>
      <c r="R90" s="217">
        <v>0</v>
      </c>
      <c r="S90" s="217">
        <v>0</v>
      </c>
      <c r="T90" s="217">
        <v>0</v>
      </c>
      <c r="U90" s="217">
        <v>0</v>
      </c>
      <c r="V90" s="217">
        <v>0</v>
      </c>
      <c r="W90" s="217">
        <v>0</v>
      </c>
      <c r="X90" s="217">
        <v>0</v>
      </c>
      <c r="Y90" s="217">
        <v>0</v>
      </c>
      <c r="Z90" s="217">
        <v>0</v>
      </c>
      <c r="AA90" s="217">
        <v>0</v>
      </c>
      <c r="AB90" s="217">
        <v>0</v>
      </c>
      <c r="AC90" s="217">
        <v>0</v>
      </c>
      <c r="AD90" s="217">
        <v>0</v>
      </c>
      <c r="AE90" s="217">
        <v>0</v>
      </c>
      <c r="AF90" s="217">
        <v>0</v>
      </c>
      <c r="AG90" s="217">
        <v>0</v>
      </c>
      <c r="AH90" s="217">
        <v>0</v>
      </c>
      <c r="AI90" s="217">
        <v>0</v>
      </c>
      <c r="AJ90" s="217">
        <v>0</v>
      </c>
      <c r="AK90" s="217">
        <v>0</v>
      </c>
      <c r="AL90" s="217">
        <v>0</v>
      </c>
      <c r="AM90" s="217">
        <v>0</v>
      </c>
    </row>
    <row r="91" spans="1:39" x14ac:dyDescent="0.2">
      <c r="A91" s="59" t="s">
        <v>302</v>
      </c>
      <c r="B91" s="59" t="s">
        <v>302</v>
      </c>
      <c r="C91" s="59" t="s">
        <v>302</v>
      </c>
      <c r="D91" s="217" t="s">
        <v>302</v>
      </c>
      <c r="E91" s="217" t="s">
        <v>302</v>
      </c>
      <c r="F91" s="217" t="s">
        <v>302</v>
      </c>
      <c r="G91" s="217" t="s">
        <v>302</v>
      </c>
      <c r="H91" s="217" t="s">
        <v>302</v>
      </c>
      <c r="I91" s="217" t="s">
        <v>302</v>
      </c>
      <c r="J91" s="217" t="s">
        <v>302</v>
      </c>
      <c r="K91" s="217" t="s">
        <v>302</v>
      </c>
      <c r="L91" s="217" t="s">
        <v>302</v>
      </c>
      <c r="M91" s="217" t="s">
        <v>302</v>
      </c>
      <c r="N91" s="217" t="s">
        <v>302</v>
      </c>
      <c r="O91" s="217" t="s">
        <v>302</v>
      </c>
      <c r="P91" s="217" t="s">
        <v>302</v>
      </c>
      <c r="Q91" s="217" t="s">
        <v>302</v>
      </c>
      <c r="R91" s="217" t="s">
        <v>302</v>
      </c>
      <c r="S91" s="217" t="s">
        <v>302</v>
      </c>
      <c r="T91" s="217" t="s">
        <v>302</v>
      </c>
      <c r="U91" s="217" t="s">
        <v>302</v>
      </c>
      <c r="V91" s="217" t="s">
        <v>302</v>
      </c>
      <c r="W91" s="217" t="s">
        <v>302</v>
      </c>
      <c r="X91" s="217" t="s">
        <v>302</v>
      </c>
      <c r="Y91" s="217" t="s">
        <v>302</v>
      </c>
      <c r="Z91" s="217" t="s">
        <v>302</v>
      </c>
      <c r="AA91" s="217" t="s">
        <v>302</v>
      </c>
      <c r="AB91" s="217" t="s">
        <v>302</v>
      </c>
      <c r="AC91" s="217" t="s">
        <v>302</v>
      </c>
      <c r="AD91" s="217" t="s">
        <v>302</v>
      </c>
      <c r="AE91" s="217" t="s">
        <v>302</v>
      </c>
      <c r="AF91" s="217" t="s">
        <v>302</v>
      </c>
      <c r="AG91" s="217" t="s">
        <v>302</v>
      </c>
      <c r="AH91" s="217" t="s">
        <v>302</v>
      </c>
      <c r="AI91" s="217" t="s">
        <v>302</v>
      </c>
      <c r="AJ91" s="217" t="s">
        <v>302</v>
      </c>
      <c r="AK91" s="217" t="s">
        <v>302</v>
      </c>
      <c r="AL91" s="217" t="s">
        <v>302</v>
      </c>
      <c r="AM91" s="217" t="s">
        <v>302</v>
      </c>
    </row>
    <row r="92" spans="1:39" x14ac:dyDescent="0.2">
      <c r="A92" s="59" t="s">
        <v>302</v>
      </c>
      <c r="B92" s="59" t="s">
        <v>302</v>
      </c>
      <c r="C92" s="59" t="s">
        <v>302</v>
      </c>
      <c r="D92" s="217" t="s">
        <v>302</v>
      </c>
      <c r="E92" s="217" t="s">
        <v>302</v>
      </c>
      <c r="F92" s="217" t="s">
        <v>302</v>
      </c>
      <c r="G92" s="217" t="s">
        <v>302</v>
      </c>
      <c r="H92" s="217" t="s">
        <v>302</v>
      </c>
      <c r="I92" s="217" t="s">
        <v>302</v>
      </c>
      <c r="J92" s="217" t="s">
        <v>302</v>
      </c>
      <c r="K92" s="217" t="s">
        <v>302</v>
      </c>
      <c r="L92" s="217" t="s">
        <v>302</v>
      </c>
      <c r="M92" s="217" t="s">
        <v>302</v>
      </c>
      <c r="N92" s="217" t="s">
        <v>302</v>
      </c>
      <c r="O92" s="217" t="s">
        <v>302</v>
      </c>
      <c r="P92" s="217" t="s">
        <v>302</v>
      </c>
      <c r="Q92" s="217" t="s">
        <v>302</v>
      </c>
      <c r="R92" s="217" t="s">
        <v>302</v>
      </c>
      <c r="S92" s="217" t="s">
        <v>302</v>
      </c>
      <c r="T92" s="217" t="s">
        <v>302</v>
      </c>
      <c r="U92" s="217" t="s">
        <v>302</v>
      </c>
      <c r="V92" s="217" t="s">
        <v>302</v>
      </c>
      <c r="W92" s="217" t="s">
        <v>302</v>
      </c>
      <c r="X92" s="217" t="s">
        <v>302</v>
      </c>
      <c r="Y92" s="217" t="s">
        <v>302</v>
      </c>
      <c r="Z92" s="217" t="s">
        <v>302</v>
      </c>
      <c r="AA92" s="217" t="s">
        <v>302</v>
      </c>
      <c r="AB92" s="217" t="s">
        <v>302</v>
      </c>
      <c r="AC92" s="217" t="s">
        <v>302</v>
      </c>
      <c r="AD92" s="217" t="s">
        <v>302</v>
      </c>
      <c r="AE92" s="217" t="s">
        <v>302</v>
      </c>
      <c r="AF92" s="217" t="s">
        <v>302</v>
      </c>
      <c r="AG92" s="217" t="s">
        <v>302</v>
      </c>
      <c r="AH92" s="217" t="s">
        <v>302</v>
      </c>
      <c r="AI92" s="217" t="s">
        <v>302</v>
      </c>
      <c r="AJ92" s="217" t="s">
        <v>302</v>
      </c>
      <c r="AK92" s="217" t="s">
        <v>302</v>
      </c>
      <c r="AL92" s="217" t="s">
        <v>302</v>
      </c>
      <c r="AM92" s="217" t="s">
        <v>302</v>
      </c>
    </row>
    <row r="93" spans="1:39" x14ac:dyDescent="0.2">
      <c r="A93" s="59" t="s">
        <v>302</v>
      </c>
      <c r="B93" s="59" t="s">
        <v>1847</v>
      </c>
      <c r="C93" s="59" t="s">
        <v>302</v>
      </c>
      <c r="D93" s="217" t="s">
        <v>302</v>
      </c>
      <c r="E93" s="217" t="s">
        <v>302</v>
      </c>
      <c r="F93" s="217" t="s">
        <v>302</v>
      </c>
      <c r="G93" s="217" t="s">
        <v>302</v>
      </c>
      <c r="H93" s="217" t="s">
        <v>302</v>
      </c>
      <c r="I93" s="217" t="s">
        <v>302</v>
      </c>
      <c r="J93" s="217" t="s">
        <v>302</v>
      </c>
      <c r="K93" s="217" t="s">
        <v>302</v>
      </c>
      <c r="L93" s="217" t="s">
        <v>302</v>
      </c>
      <c r="M93" s="217" t="s">
        <v>302</v>
      </c>
      <c r="N93" s="217" t="s">
        <v>302</v>
      </c>
      <c r="O93" s="217" t="s">
        <v>302</v>
      </c>
      <c r="P93" s="217" t="s">
        <v>302</v>
      </c>
      <c r="Q93" s="217" t="s">
        <v>302</v>
      </c>
      <c r="R93" s="217" t="s">
        <v>302</v>
      </c>
      <c r="S93" s="217" t="s">
        <v>302</v>
      </c>
      <c r="T93" s="217" t="s">
        <v>302</v>
      </c>
      <c r="U93" s="217" t="s">
        <v>302</v>
      </c>
      <c r="V93" s="217" t="s">
        <v>302</v>
      </c>
      <c r="W93" s="217" t="s">
        <v>302</v>
      </c>
      <c r="X93" s="217" t="s">
        <v>302</v>
      </c>
      <c r="Y93" s="217" t="s">
        <v>302</v>
      </c>
      <c r="Z93" s="217" t="s">
        <v>302</v>
      </c>
      <c r="AA93" s="217" t="s">
        <v>302</v>
      </c>
      <c r="AB93" s="217" t="s">
        <v>302</v>
      </c>
      <c r="AC93" s="217" t="s">
        <v>302</v>
      </c>
      <c r="AD93" s="217" t="s">
        <v>302</v>
      </c>
      <c r="AE93" s="217" t="s">
        <v>302</v>
      </c>
      <c r="AF93" s="217" t="s">
        <v>302</v>
      </c>
      <c r="AG93" s="217" t="s">
        <v>302</v>
      </c>
      <c r="AH93" s="217" t="s">
        <v>302</v>
      </c>
      <c r="AI93" s="217" t="s">
        <v>302</v>
      </c>
      <c r="AJ93" s="217" t="s">
        <v>302</v>
      </c>
      <c r="AK93" s="217" t="s">
        <v>302</v>
      </c>
      <c r="AL93" s="217" t="s">
        <v>302</v>
      </c>
      <c r="AM93" s="217" t="s">
        <v>302</v>
      </c>
    </row>
    <row r="94" spans="1:39" x14ac:dyDescent="0.2">
      <c r="A94" s="59" t="s">
        <v>1397</v>
      </c>
      <c r="B94" s="59" t="s">
        <v>1394</v>
      </c>
      <c r="C94" s="59" t="s">
        <v>1395</v>
      </c>
      <c r="D94" s="217">
        <v>0</v>
      </c>
      <c r="E94" s="217">
        <v>0</v>
      </c>
      <c r="F94" s="217">
        <v>0</v>
      </c>
      <c r="G94" s="217">
        <v>0</v>
      </c>
      <c r="H94" s="217">
        <v>0</v>
      </c>
      <c r="I94" s="217">
        <v>0</v>
      </c>
      <c r="J94" s="217">
        <v>0</v>
      </c>
      <c r="K94" s="217">
        <v>0</v>
      </c>
      <c r="L94" s="217">
        <v>0</v>
      </c>
      <c r="M94" s="217">
        <v>0</v>
      </c>
      <c r="N94" s="217">
        <v>0</v>
      </c>
      <c r="O94" s="217">
        <v>0</v>
      </c>
      <c r="P94" s="217">
        <v>0</v>
      </c>
      <c r="Q94" s="217">
        <v>0</v>
      </c>
      <c r="R94" s="217">
        <v>0</v>
      </c>
      <c r="S94" s="217">
        <v>0</v>
      </c>
      <c r="T94" s="217">
        <v>0</v>
      </c>
      <c r="U94" s="217">
        <v>0</v>
      </c>
      <c r="V94" s="217">
        <v>0</v>
      </c>
      <c r="W94" s="217">
        <v>0</v>
      </c>
      <c r="X94" s="217">
        <v>0</v>
      </c>
      <c r="Y94" s="217">
        <v>0</v>
      </c>
      <c r="Z94" s="217">
        <v>0</v>
      </c>
      <c r="AA94" s="217">
        <v>0</v>
      </c>
      <c r="AB94" s="217">
        <v>0</v>
      </c>
      <c r="AC94" s="217">
        <v>0</v>
      </c>
      <c r="AD94" s="217">
        <v>0</v>
      </c>
      <c r="AE94" s="217">
        <v>0</v>
      </c>
      <c r="AF94" s="217">
        <v>0</v>
      </c>
      <c r="AG94" s="217">
        <v>0</v>
      </c>
      <c r="AH94" s="217">
        <v>0</v>
      </c>
      <c r="AI94" s="217">
        <v>0</v>
      </c>
      <c r="AJ94" s="217">
        <v>0</v>
      </c>
      <c r="AK94" s="217">
        <v>0</v>
      </c>
      <c r="AL94" s="217">
        <v>0</v>
      </c>
      <c r="AM94" s="217">
        <v>0</v>
      </c>
    </row>
    <row r="95" spans="1:39" x14ac:dyDescent="0.2">
      <c r="A95" s="59" t="s">
        <v>1397</v>
      </c>
      <c r="B95" s="59" t="s">
        <v>1398</v>
      </c>
      <c r="C95" s="59" t="s">
        <v>1399</v>
      </c>
      <c r="D95" s="217">
        <v>0</v>
      </c>
      <c r="E95" s="217">
        <v>0</v>
      </c>
      <c r="F95" s="217">
        <v>0</v>
      </c>
      <c r="G95" s="217">
        <v>0</v>
      </c>
      <c r="H95" s="217">
        <v>0</v>
      </c>
      <c r="I95" s="217">
        <v>0</v>
      </c>
      <c r="J95" s="217">
        <v>0</v>
      </c>
      <c r="K95" s="217">
        <v>0</v>
      </c>
      <c r="L95" s="217">
        <v>0</v>
      </c>
      <c r="M95" s="217">
        <v>0</v>
      </c>
      <c r="N95" s="217">
        <v>0</v>
      </c>
      <c r="O95" s="217">
        <v>0</v>
      </c>
      <c r="P95" s="217">
        <v>0</v>
      </c>
      <c r="Q95" s="217">
        <v>0</v>
      </c>
      <c r="R95" s="217">
        <v>0</v>
      </c>
      <c r="S95" s="217">
        <v>0</v>
      </c>
      <c r="T95" s="217">
        <v>0</v>
      </c>
      <c r="U95" s="217">
        <v>0</v>
      </c>
      <c r="V95" s="217">
        <v>0</v>
      </c>
      <c r="W95" s="217">
        <v>0</v>
      </c>
      <c r="X95" s="217">
        <v>0</v>
      </c>
      <c r="Y95" s="217">
        <v>0</v>
      </c>
      <c r="Z95" s="217">
        <v>0</v>
      </c>
      <c r="AA95" s="217">
        <v>0</v>
      </c>
      <c r="AB95" s="217">
        <v>0</v>
      </c>
      <c r="AC95" s="217">
        <v>0</v>
      </c>
      <c r="AD95" s="217">
        <v>0</v>
      </c>
      <c r="AE95" s="217">
        <v>0</v>
      </c>
      <c r="AF95" s="217">
        <v>0</v>
      </c>
      <c r="AG95" s="217">
        <v>0</v>
      </c>
      <c r="AH95" s="217">
        <v>0</v>
      </c>
      <c r="AI95" s="217">
        <v>0</v>
      </c>
      <c r="AJ95" s="217">
        <v>0</v>
      </c>
      <c r="AK95" s="217">
        <v>0</v>
      </c>
      <c r="AL95" s="217">
        <v>0</v>
      </c>
      <c r="AM95" s="217">
        <v>0</v>
      </c>
    </row>
    <row r="96" spans="1:39" x14ac:dyDescent="0.2">
      <c r="A96" s="59" t="s">
        <v>1397</v>
      </c>
      <c r="B96" s="59" t="s">
        <v>1400</v>
      </c>
      <c r="C96" s="59" t="s">
        <v>1401</v>
      </c>
      <c r="D96" s="217">
        <v>0</v>
      </c>
      <c r="E96" s="217">
        <v>0</v>
      </c>
      <c r="F96" s="217">
        <v>0</v>
      </c>
      <c r="G96" s="217">
        <v>0</v>
      </c>
      <c r="H96" s="217">
        <v>0</v>
      </c>
      <c r="I96" s="217">
        <v>0</v>
      </c>
      <c r="J96" s="217">
        <v>0</v>
      </c>
      <c r="K96" s="217">
        <v>0</v>
      </c>
      <c r="L96" s="217">
        <v>0</v>
      </c>
      <c r="M96" s="217">
        <v>0</v>
      </c>
      <c r="N96" s="217">
        <v>0</v>
      </c>
      <c r="O96" s="217">
        <v>0</v>
      </c>
      <c r="P96" s="217">
        <v>0</v>
      </c>
      <c r="Q96" s="217">
        <v>0</v>
      </c>
      <c r="R96" s="217">
        <v>0</v>
      </c>
      <c r="S96" s="217">
        <v>0</v>
      </c>
      <c r="T96" s="217">
        <v>0</v>
      </c>
      <c r="U96" s="217">
        <v>0</v>
      </c>
      <c r="V96" s="217">
        <v>0</v>
      </c>
      <c r="W96" s="217">
        <v>0</v>
      </c>
      <c r="X96" s="217">
        <v>0</v>
      </c>
      <c r="Y96" s="217">
        <v>0</v>
      </c>
      <c r="Z96" s="217">
        <v>0</v>
      </c>
      <c r="AA96" s="217">
        <v>0</v>
      </c>
      <c r="AB96" s="217">
        <v>0</v>
      </c>
      <c r="AC96" s="217">
        <v>0</v>
      </c>
      <c r="AD96" s="217">
        <v>0</v>
      </c>
      <c r="AE96" s="217">
        <v>0</v>
      </c>
      <c r="AF96" s="217">
        <v>0</v>
      </c>
      <c r="AG96" s="217">
        <v>0</v>
      </c>
      <c r="AH96" s="217">
        <v>0</v>
      </c>
      <c r="AI96" s="217">
        <v>0</v>
      </c>
      <c r="AJ96" s="217">
        <v>0</v>
      </c>
      <c r="AK96" s="217">
        <v>0</v>
      </c>
      <c r="AL96" s="217">
        <v>0</v>
      </c>
      <c r="AM96" s="217">
        <v>0</v>
      </c>
    </row>
    <row r="97" spans="1:39" x14ac:dyDescent="0.2">
      <c r="A97" s="59" t="s">
        <v>1419</v>
      </c>
      <c r="B97" s="59" t="s">
        <v>1416</v>
      </c>
      <c r="C97" s="59" t="s">
        <v>1417</v>
      </c>
      <c r="D97" s="217">
        <v>0</v>
      </c>
      <c r="E97" s="217">
        <v>0</v>
      </c>
      <c r="F97" s="217">
        <v>0</v>
      </c>
      <c r="G97" s="217">
        <v>0</v>
      </c>
      <c r="H97" s="217">
        <v>0</v>
      </c>
      <c r="I97" s="217">
        <v>0</v>
      </c>
      <c r="J97" s="217">
        <v>0</v>
      </c>
      <c r="K97" s="217">
        <v>0</v>
      </c>
      <c r="L97" s="217">
        <v>0</v>
      </c>
      <c r="M97" s="217">
        <v>0</v>
      </c>
      <c r="N97" s="217">
        <v>0</v>
      </c>
      <c r="O97" s="217">
        <v>0</v>
      </c>
      <c r="P97" s="217">
        <v>0</v>
      </c>
      <c r="Q97" s="217">
        <v>0</v>
      </c>
      <c r="R97" s="217">
        <v>0</v>
      </c>
      <c r="S97" s="217">
        <v>0</v>
      </c>
      <c r="T97" s="217">
        <v>0</v>
      </c>
      <c r="U97" s="217">
        <v>0</v>
      </c>
      <c r="V97" s="217">
        <v>0</v>
      </c>
      <c r="W97" s="217">
        <v>0</v>
      </c>
      <c r="X97" s="217">
        <v>0</v>
      </c>
      <c r="Y97" s="217">
        <v>0</v>
      </c>
      <c r="Z97" s="217">
        <v>0</v>
      </c>
      <c r="AA97" s="217">
        <v>0</v>
      </c>
      <c r="AB97" s="217">
        <v>0</v>
      </c>
      <c r="AC97" s="217">
        <v>0</v>
      </c>
      <c r="AD97" s="217">
        <v>0</v>
      </c>
      <c r="AE97" s="217">
        <v>0</v>
      </c>
      <c r="AF97" s="217">
        <v>0</v>
      </c>
      <c r="AG97" s="217">
        <v>0</v>
      </c>
      <c r="AH97" s="217">
        <v>0</v>
      </c>
      <c r="AI97" s="217">
        <v>0</v>
      </c>
      <c r="AJ97" s="217">
        <v>0</v>
      </c>
      <c r="AK97" s="217">
        <v>0</v>
      </c>
      <c r="AL97" s="217">
        <v>0</v>
      </c>
      <c r="AM97" s="217">
        <v>0</v>
      </c>
    </row>
    <row r="98" spans="1:39" x14ac:dyDescent="0.2">
      <c r="A98" s="59" t="s">
        <v>1397</v>
      </c>
      <c r="B98" s="59" t="s">
        <v>1402</v>
      </c>
      <c r="C98" s="59" t="s">
        <v>1403</v>
      </c>
      <c r="D98" s="217">
        <v>0</v>
      </c>
      <c r="E98" s="217">
        <v>0</v>
      </c>
      <c r="F98" s="217">
        <v>0</v>
      </c>
      <c r="G98" s="217">
        <v>0</v>
      </c>
      <c r="H98" s="217">
        <v>0</v>
      </c>
      <c r="I98" s="217">
        <v>0</v>
      </c>
      <c r="J98" s="217">
        <v>0</v>
      </c>
      <c r="K98" s="217">
        <v>0</v>
      </c>
      <c r="L98" s="217">
        <v>0</v>
      </c>
      <c r="M98" s="217">
        <v>0</v>
      </c>
      <c r="N98" s="217">
        <v>0</v>
      </c>
      <c r="O98" s="217">
        <v>0</v>
      </c>
      <c r="P98" s="217">
        <v>0</v>
      </c>
      <c r="Q98" s="217">
        <v>0</v>
      </c>
      <c r="R98" s="217">
        <v>0</v>
      </c>
      <c r="S98" s="217">
        <v>0</v>
      </c>
      <c r="T98" s="217">
        <v>0</v>
      </c>
      <c r="U98" s="217">
        <v>0</v>
      </c>
      <c r="V98" s="217">
        <v>0</v>
      </c>
      <c r="W98" s="217">
        <v>0</v>
      </c>
      <c r="X98" s="217">
        <v>0</v>
      </c>
      <c r="Y98" s="217">
        <v>0</v>
      </c>
      <c r="Z98" s="217">
        <v>0</v>
      </c>
      <c r="AA98" s="217">
        <v>0</v>
      </c>
      <c r="AB98" s="217">
        <v>0</v>
      </c>
      <c r="AC98" s="217">
        <v>0</v>
      </c>
      <c r="AD98" s="217">
        <v>0</v>
      </c>
      <c r="AE98" s="217">
        <v>0</v>
      </c>
      <c r="AF98" s="217">
        <v>0</v>
      </c>
      <c r="AG98" s="217">
        <v>0</v>
      </c>
      <c r="AH98" s="217">
        <v>0</v>
      </c>
      <c r="AI98" s="217">
        <v>0</v>
      </c>
      <c r="AJ98" s="217">
        <v>0</v>
      </c>
      <c r="AK98" s="217">
        <v>0</v>
      </c>
      <c r="AL98" s="217">
        <v>0</v>
      </c>
      <c r="AM98" s="217">
        <v>0</v>
      </c>
    </row>
    <row r="99" spans="1:39" x14ac:dyDescent="0.2">
      <c r="A99" s="59" t="s">
        <v>302</v>
      </c>
      <c r="B99" s="59" t="s">
        <v>1848</v>
      </c>
      <c r="C99" s="59" t="s">
        <v>302</v>
      </c>
      <c r="D99" s="217" t="s">
        <v>302</v>
      </c>
      <c r="E99" s="217" t="s">
        <v>302</v>
      </c>
      <c r="F99" s="217" t="s">
        <v>302</v>
      </c>
      <c r="G99" s="217" t="s">
        <v>302</v>
      </c>
      <c r="H99" s="217" t="s">
        <v>302</v>
      </c>
      <c r="I99" s="217" t="s">
        <v>302</v>
      </c>
      <c r="J99" s="217" t="s">
        <v>302</v>
      </c>
      <c r="K99" s="217" t="s">
        <v>302</v>
      </c>
      <c r="L99" s="217" t="s">
        <v>302</v>
      </c>
      <c r="M99" s="217" t="s">
        <v>302</v>
      </c>
      <c r="N99" s="217" t="s">
        <v>302</v>
      </c>
      <c r="O99" s="217" t="s">
        <v>302</v>
      </c>
      <c r="P99" s="217" t="s">
        <v>302</v>
      </c>
      <c r="Q99" s="217" t="s">
        <v>302</v>
      </c>
      <c r="R99" s="217" t="s">
        <v>302</v>
      </c>
      <c r="S99" s="217" t="s">
        <v>302</v>
      </c>
      <c r="T99" s="217" t="s">
        <v>302</v>
      </c>
      <c r="U99" s="217" t="s">
        <v>302</v>
      </c>
      <c r="V99" s="217" t="s">
        <v>302</v>
      </c>
      <c r="W99" s="217" t="s">
        <v>302</v>
      </c>
      <c r="X99" s="217" t="s">
        <v>302</v>
      </c>
      <c r="Y99" s="217" t="s">
        <v>302</v>
      </c>
      <c r="Z99" s="217" t="s">
        <v>302</v>
      </c>
      <c r="AA99" s="217" t="s">
        <v>302</v>
      </c>
      <c r="AB99" s="217" t="s">
        <v>302</v>
      </c>
      <c r="AC99" s="217" t="s">
        <v>302</v>
      </c>
      <c r="AD99" s="217" t="s">
        <v>302</v>
      </c>
      <c r="AE99" s="217" t="s">
        <v>302</v>
      </c>
      <c r="AF99" s="217" t="s">
        <v>302</v>
      </c>
      <c r="AG99" s="217" t="s">
        <v>302</v>
      </c>
      <c r="AH99" s="217" t="s">
        <v>302</v>
      </c>
      <c r="AI99" s="217" t="s">
        <v>302</v>
      </c>
      <c r="AJ99" s="217" t="s">
        <v>302</v>
      </c>
      <c r="AK99" s="217" t="s">
        <v>302</v>
      </c>
      <c r="AL99" s="217" t="s">
        <v>302</v>
      </c>
      <c r="AM99" s="217" t="s">
        <v>302</v>
      </c>
    </row>
    <row r="100" spans="1:39" x14ac:dyDescent="0.2">
      <c r="A100" s="59" t="s">
        <v>1411</v>
      </c>
      <c r="B100" s="59" t="s">
        <v>1408</v>
      </c>
      <c r="C100" s="59" t="s">
        <v>1409</v>
      </c>
      <c r="D100" s="217">
        <v>1317.29</v>
      </c>
      <c r="E100" s="217">
        <v>0</v>
      </c>
      <c r="F100" s="217">
        <v>0</v>
      </c>
      <c r="G100" s="217">
        <v>0</v>
      </c>
      <c r="H100" s="217">
        <v>0</v>
      </c>
      <c r="I100" s="217">
        <v>0</v>
      </c>
      <c r="J100" s="217">
        <v>0</v>
      </c>
      <c r="K100" s="217">
        <v>0</v>
      </c>
      <c r="L100" s="217">
        <v>0</v>
      </c>
      <c r="M100" s="217">
        <v>0</v>
      </c>
      <c r="N100" s="217">
        <v>0</v>
      </c>
      <c r="O100" s="217">
        <v>0</v>
      </c>
      <c r="P100" s="217">
        <v>0</v>
      </c>
      <c r="Q100" s="217">
        <v>0</v>
      </c>
      <c r="R100" s="217">
        <v>0</v>
      </c>
      <c r="S100" s="217">
        <v>0</v>
      </c>
      <c r="T100" s="217">
        <v>0</v>
      </c>
      <c r="U100" s="217">
        <v>0</v>
      </c>
      <c r="V100" s="217">
        <v>0</v>
      </c>
      <c r="W100" s="217">
        <v>0</v>
      </c>
      <c r="X100" s="217">
        <v>0</v>
      </c>
      <c r="Y100" s="217">
        <v>0</v>
      </c>
      <c r="Z100" s="217">
        <v>0</v>
      </c>
      <c r="AA100" s="217">
        <v>0</v>
      </c>
      <c r="AB100" s="217">
        <v>0</v>
      </c>
      <c r="AC100" s="217">
        <v>0</v>
      </c>
      <c r="AD100" s="217">
        <v>0</v>
      </c>
      <c r="AE100" s="217">
        <v>0</v>
      </c>
      <c r="AF100" s="217">
        <v>0</v>
      </c>
      <c r="AG100" s="217">
        <v>0</v>
      </c>
      <c r="AH100" s="217">
        <v>0</v>
      </c>
      <c r="AI100" s="217">
        <v>0</v>
      </c>
      <c r="AJ100" s="217">
        <v>0</v>
      </c>
      <c r="AK100" s="217">
        <v>0</v>
      </c>
      <c r="AL100" s="217">
        <v>0</v>
      </c>
      <c r="AM100" s="217">
        <v>0</v>
      </c>
    </row>
    <row r="101" spans="1:39" x14ac:dyDescent="0.2">
      <c r="A101" s="59" t="s">
        <v>1432</v>
      </c>
      <c r="B101" s="59" t="s">
        <v>1429</v>
      </c>
      <c r="C101" s="59" t="s">
        <v>1430</v>
      </c>
      <c r="D101" s="217">
        <v>0</v>
      </c>
      <c r="E101" s="217">
        <v>0</v>
      </c>
      <c r="F101" s="217">
        <v>0</v>
      </c>
      <c r="G101" s="217">
        <v>0</v>
      </c>
      <c r="H101" s="217">
        <v>0</v>
      </c>
      <c r="I101" s="217">
        <v>0</v>
      </c>
      <c r="J101" s="217">
        <v>0</v>
      </c>
      <c r="K101" s="217">
        <v>0</v>
      </c>
      <c r="L101" s="217">
        <v>0</v>
      </c>
      <c r="M101" s="217">
        <v>0</v>
      </c>
      <c r="N101" s="217">
        <v>0</v>
      </c>
      <c r="O101" s="217">
        <v>0</v>
      </c>
      <c r="P101" s="217">
        <v>0</v>
      </c>
      <c r="Q101" s="217">
        <v>0</v>
      </c>
      <c r="R101" s="217">
        <v>0</v>
      </c>
      <c r="S101" s="217">
        <v>0</v>
      </c>
      <c r="T101" s="217">
        <v>0</v>
      </c>
      <c r="U101" s="217">
        <v>0</v>
      </c>
      <c r="V101" s="217">
        <v>0</v>
      </c>
      <c r="W101" s="217">
        <v>0</v>
      </c>
      <c r="X101" s="217">
        <v>0</v>
      </c>
      <c r="Y101" s="217">
        <v>0</v>
      </c>
      <c r="Z101" s="217">
        <v>0</v>
      </c>
      <c r="AA101" s="217">
        <v>0</v>
      </c>
      <c r="AB101" s="217">
        <v>0</v>
      </c>
      <c r="AC101" s="217">
        <v>0</v>
      </c>
      <c r="AD101" s="217">
        <v>0</v>
      </c>
      <c r="AE101" s="217">
        <v>0</v>
      </c>
      <c r="AF101" s="217">
        <v>0</v>
      </c>
      <c r="AG101" s="217">
        <v>0</v>
      </c>
      <c r="AH101" s="217">
        <v>0</v>
      </c>
      <c r="AI101" s="217">
        <v>0</v>
      </c>
      <c r="AJ101" s="217">
        <v>0</v>
      </c>
      <c r="AK101" s="217">
        <v>0</v>
      </c>
      <c r="AL101" s="217">
        <v>0</v>
      </c>
      <c r="AM101" s="217">
        <v>0</v>
      </c>
    </row>
    <row r="102" spans="1:39" x14ac:dyDescent="0.2">
      <c r="A102" s="59" t="s">
        <v>1343</v>
      </c>
      <c r="B102" s="59" t="s">
        <v>1340</v>
      </c>
      <c r="C102" s="59" t="s">
        <v>1341</v>
      </c>
      <c r="D102" s="217">
        <v>0</v>
      </c>
      <c r="E102" s="217">
        <v>0</v>
      </c>
      <c r="F102" s="217">
        <v>0</v>
      </c>
      <c r="G102" s="217">
        <v>0</v>
      </c>
      <c r="H102" s="217">
        <v>0</v>
      </c>
      <c r="I102" s="217">
        <v>0</v>
      </c>
      <c r="J102" s="217">
        <v>0</v>
      </c>
      <c r="K102" s="217">
        <v>0</v>
      </c>
      <c r="L102" s="217">
        <v>0</v>
      </c>
      <c r="M102" s="217">
        <v>0</v>
      </c>
      <c r="N102" s="217">
        <v>0</v>
      </c>
      <c r="O102" s="217">
        <v>0</v>
      </c>
      <c r="P102" s="217">
        <v>0</v>
      </c>
      <c r="Q102" s="217">
        <v>0</v>
      </c>
      <c r="R102" s="217">
        <v>0</v>
      </c>
      <c r="S102" s="217">
        <v>0</v>
      </c>
      <c r="T102" s="217">
        <v>0</v>
      </c>
      <c r="U102" s="217">
        <v>0</v>
      </c>
      <c r="V102" s="217">
        <v>0</v>
      </c>
      <c r="W102" s="217">
        <v>0</v>
      </c>
      <c r="X102" s="217">
        <v>0</v>
      </c>
      <c r="Y102" s="217">
        <v>0</v>
      </c>
      <c r="Z102" s="217">
        <v>0</v>
      </c>
      <c r="AA102" s="217">
        <v>0</v>
      </c>
      <c r="AB102" s="217">
        <v>0</v>
      </c>
      <c r="AC102" s="217">
        <v>0</v>
      </c>
      <c r="AD102" s="217">
        <v>0</v>
      </c>
      <c r="AE102" s="217">
        <v>0</v>
      </c>
      <c r="AF102" s="217">
        <v>0</v>
      </c>
      <c r="AG102" s="217">
        <v>0</v>
      </c>
      <c r="AH102" s="217">
        <v>0</v>
      </c>
      <c r="AI102" s="217">
        <v>0</v>
      </c>
      <c r="AJ102" s="217">
        <v>0</v>
      </c>
      <c r="AK102" s="217">
        <v>0</v>
      </c>
      <c r="AL102" s="217">
        <v>0</v>
      </c>
      <c r="AM102" s="217">
        <v>0</v>
      </c>
    </row>
    <row r="103" spans="1:39" x14ac:dyDescent="0.2">
      <c r="A103" s="59" t="s">
        <v>1372</v>
      </c>
      <c r="B103" s="59" t="s">
        <v>1392</v>
      </c>
      <c r="C103" s="59" t="s">
        <v>1393</v>
      </c>
      <c r="D103" s="217">
        <v>0</v>
      </c>
      <c r="E103" s="217">
        <v>0</v>
      </c>
      <c r="F103" s="217">
        <v>0</v>
      </c>
      <c r="G103" s="217">
        <v>0</v>
      </c>
      <c r="H103" s="217">
        <v>0</v>
      </c>
      <c r="I103" s="217">
        <v>0</v>
      </c>
      <c r="J103" s="217">
        <v>0</v>
      </c>
      <c r="K103" s="217">
        <v>0</v>
      </c>
      <c r="L103" s="217">
        <v>0</v>
      </c>
      <c r="M103" s="217">
        <v>0</v>
      </c>
      <c r="N103" s="217">
        <v>0</v>
      </c>
      <c r="O103" s="217">
        <v>0</v>
      </c>
      <c r="P103" s="217">
        <v>0</v>
      </c>
      <c r="Q103" s="217">
        <v>0</v>
      </c>
      <c r="R103" s="217">
        <v>0</v>
      </c>
      <c r="S103" s="217">
        <v>0</v>
      </c>
      <c r="T103" s="217">
        <v>0</v>
      </c>
      <c r="U103" s="217">
        <v>0</v>
      </c>
      <c r="V103" s="217">
        <v>0</v>
      </c>
      <c r="W103" s="217">
        <v>0</v>
      </c>
      <c r="X103" s="217">
        <v>0</v>
      </c>
      <c r="Y103" s="217">
        <v>0</v>
      </c>
      <c r="Z103" s="217">
        <v>0</v>
      </c>
      <c r="AA103" s="217">
        <v>0</v>
      </c>
      <c r="AB103" s="217">
        <v>0</v>
      </c>
      <c r="AC103" s="217">
        <v>0</v>
      </c>
      <c r="AD103" s="217">
        <v>0</v>
      </c>
      <c r="AE103" s="217">
        <v>0</v>
      </c>
      <c r="AF103" s="217">
        <v>0</v>
      </c>
      <c r="AG103" s="217">
        <v>0</v>
      </c>
      <c r="AH103" s="217">
        <v>0</v>
      </c>
      <c r="AI103" s="217">
        <v>0</v>
      </c>
      <c r="AJ103" s="217">
        <v>0</v>
      </c>
      <c r="AK103" s="217">
        <v>0</v>
      </c>
      <c r="AL103" s="217">
        <v>0</v>
      </c>
      <c r="AM103" s="217">
        <v>0</v>
      </c>
    </row>
    <row r="104" spans="1:39" x14ac:dyDescent="0.2">
      <c r="A104" s="59" t="s">
        <v>302</v>
      </c>
      <c r="B104" s="59" t="s">
        <v>302</v>
      </c>
      <c r="C104" s="59" t="s">
        <v>302</v>
      </c>
      <c r="D104" s="217" t="s">
        <v>302</v>
      </c>
      <c r="E104" s="217" t="s">
        <v>302</v>
      </c>
      <c r="F104" s="217" t="s">
        <v>302</v>
      </c>
      <c r="G104" s="217" t="s">
        <v>302</v>
      </c>
      <c r="H104" s="217" t="s">
        <v>302</v>
      </c>
      <c r="I104" s="217" t="s">
        <v>302</v>
      </c>
      <c r="J104" s="217" t="s">
        <v>302</v>
      </c>
      <c r="K104" s="217" t="s">
        <v>302</v>
      </c>
      <c r="L104" s="217" t="s">
        <v>302</v>
      </c>
      <c r="M104" s="217" t="s">
        <v>302</v>
      </c>
      <c r="N104" s="217" t="s">
        <v>302</v>
      </c>
      <c r="O104" s="217" t="s">
        <v>302</v>
      </c>
      <c r="P104" s="217" t="s">
        <v>302</v>
      </c>
      <c r="Q104" s="217" t="s">
        <v>302</v>
      </c>
      <c r="R104" s="217" t="s">
        <v>302</v>
      </c>
      <c r="S104" s="217" t="s">
        <v>302</v>
      </c>
      <c r="T104" s="217" t="s">
        <v>302</v>
      </c>
      <c r="U104" s="217" t="s">
        <v>302</v>
      </c>
      <c r="V104" s="217" t="s">
        <v>302</v>
      </c>
      <c r="W104" s="217" t="s">
        <v>302</v>
      </c>
      <c r="X104" s="217" t="s">
        <v>302</v>
      </c>
      <c r="Y104" s="217" t="s">
        <v>302</v>
      </c>
      <c r="Z104" s="217" t="s">
        <v>302</v>
      </c>
      <c r="AA104" s="217" t="s">
        <v>302</v>
      </c>
      <c r="AB104" s="217" t="s">
        <v>302</v>
      </c>
      <c r="AC104" s="217" t="s">
        <v>302</v>
      </c>
      <c r="AD104" s="217" t="s">
        <v>302</v>
      </c>
      <c r="AE104" s="217" t="s">
        <v>302</v>
      </c>
      <c r="AF104" s="217" t="s">
        <v>302</v>
      </c>
      <c r="AG104" s="217" t="s">
        <v>302</v>
      </c>
      <c r="AH104" s="217" t="s">
        <v>302</v>
      </c>
      <c r="AI104" s="217" t="s">
        <v>302</v>
      </c>
      <c r="AJ104" s="217" t="s">
        <v>302</v>
      </c>
      <c r="AK104" s="217" t="s">
        <v>302</v>
      </c>
      <c r="AL104" s="217" t="s">
        <v>302</v>
      </c>
      <c r="AM104" s="217" t="s">
        <v>302</v>
      </c>
    </row>
    <row r="105" spans="1:39" x14ac:dyDescent="0.2">
      <c r="A105" s="59" t="s">
        <v>302</v>
      </c>
      <c r="B105" s="59" t="s">
        <v>302</v>
      </c>
      <c r="C105" s="59" t="s">
        <v>302</v>
      </c>
      <c r="D105" s="217" t="s">
        <v>302</v>
      </c>
      <c r="E105" s="217" t="s">
        <v>302</v>
      </c>
      <c r="F105" s="217" t="s">
        <v>302</v>
      </c>
      <c r="G105" s="217" t="s">
        <v>302</v>
      </c>
      <c r="H105" s="217" t="s">
        <v>302</v>
      </c>
      <c r="I105" s="217" t="s">
        <v>302</v>
      </c>
      <c r="J105" s="217" t="s">
        <v>302</v>
      </c>
      <c r="K105" s="217" t="s">
        <v>302</v>
      </c>
      <c r="L105" s="217" t="s">
        <v>302</v>
      </c>
      <c r="M105" s="217" t="s">
        <v>302</v>
      </c>
      <c r="N105" s="217" t="s">
        <v>302</v>
      </c>
      <c r="O105" s="217" t="s">
        <v>302</v>
      </c>
      <c r="P105" s="217" t="s">
        <v>302</v>
      </c>
      <c r="Q105" s="217" t="s">
        <v>302</v>
      </c>
      <c r="R105" s="217" t="s">
        <v>302</v>
      </c>
      <c r="S105" s="217" t="s">
        <v>302</v>
      </c>
      <c r="T105" s="217" t="s">
        <v>302</v>
      </c>
      <c r="U105" s="217" t="s">
        <v>302</v>
      </c>
      <c r="V105" s="217" t="s">
        <v>302</v>
      </c>
      <c r="W105" s="217" t="s">
        <v>302</v>
      </c>
      <c r="X105" s="217" t="s">
        <v>302</v>
      </c>
      <c r="Y105" s="217" t="s">
        <v>302</v>
      </c>
      <c r="Z105" s="217" t="s">
        <v>302</v>
      </c>
      <c r="AA105" s="217" t="s">
        <v>302</v>
      </c>
      <c r="AB105" s="217" t="s">
        <v>302</v>
      </c>
      <c r="AC105" s="217" t="s">
        <v>302</v>
      </c>
      <c r="AD105" s="217" t="s">
        <v>302</v>
      </c>
      <c r="AE105" s="217" t="s">
        <v>302</v>
      </c>
      <c r="AF105" s="217" t="s">
        <v>302</v>
      </c>
      <c r="AG105" s="217" t="s">
        <v>302</v>
      </c>
      <c r="AH105" s="217" t="s">
        <v>302</v>
      </c>
      <c r="AI105" s="217" t="s">
        <v>302</v>
      </c>
      <c r="AJ105" s="217" t="s">
        <v>302</v>
      </c>
      <c r="AK105" s="217" t="s">
        <v>302</v>
      </c>
      <c r="AL105" s="217" t="s">
        <v>302</v>
      </c>
      <c r="AM105" s="217" t="s">
        <v>302</v>
      </c>
    </row>
    <row r="106" spans="1:39" x14ac:dyDescent="0.2">
      <c r="A106" s="59" t="s">
        <v>302</v>
      </c>
      <c r="B106" s="59" t="s">
        <v>302</v>
      </c>
      <c r="C106" s="59" t="s">
        <v>302</v>
      </c>
      <c r="D106" s="217" t="s">
        <v>302</v>
      </c>
      <c r="E106" s="217" t="s">
        <v>302</v>
      </c>
      <c r="F106" s="217" t="s">
        <v>302</v>
      </c>
      <c r="G106" s="217" t="s">
        <v>302</v>
      </c>
      <c r="H106" s="217" t="s">
        <v>302</v>
      </c>
      <c r="I106" s="217" t="s">
        <v>302</v>
      </c>
      <c r="J106" s="217" t="s">
        <v>302</v>
      </c>
      <c r="K106" s="217" t="s">
        <v>302</v>
      </c>
      <c r="L106" s="217" t="s">
        <v>302</v>
      </c>
      <c r="M106" s="217" t="s">
        <v>302</v>
      </c>
      <c r="N106" s="217" t="s">
        <v>302</v>
      </c>
      <c r="O106" s="217" t="s">
        <v>302</v>
      </c>
      <c r="P106" s="217" t="s">
        <v>302</v>
      </c>
      <c r="Q106" s="217" t="s">
        <v>302</v>
      </c>
      <c r="R106" s="217" t="s">
        <v>302</v>
      </c>
      <c r="S106" s="217" t="s">
        <v>302</v>
      </c>
      <c r="T106" s="217" t="s">
        <v>302</v>
      </c>
      <c r="U106" s="217" t="s">
        <v>302</v>
      </c>
      <c r="V106" s="217" t="s">
        <v>302</v>
      </c>
      <c r="W106" s="217" t="s">
        <v>302</v>
      </c>
      <c r="X106" s="217" t="s">
        <v>302</v>
      </c>
      <c r="Y106" s="217" t="s">
        <v>302</v>
      </c>
      <c r="Z106" s="217" t="s">
        <v>302</v>
      </c>
      <c r="AA106" s="217" t="s">
        <v>302</v>
      </c>
      <c r="AB106" s="217" t="s">
        <v>302</v>
      </c>
      <c r="AC106" s="217" t="s">
        <v>302</v>
      </c>
      <c r="AD106" s="217" t="s">
        <v>302</v>
      </c>
      <c r="AE106" s="217" t="s">
        <v>302</v>
      </c>
      <c r="AF106" s="217" t="s">
        <v>302</v>
      </c>
      <c r="AG106" s="217" t="s">
        <v>302</v>
      </c>
      <c r="AH106" s="217" t="s">
        <v>302</v>
      </c>
      <c r="AI106" s="217" t="s">
        <v>302</v>
      </c>
      <c r="AJ106" s="217" t="s">
        <v>302</v>
      </c>
      <c r="AK106" s="217" t="s">
        <v>302</v>
      </c>
      <c r="AL106" s="217" t="s">
        <v>302</v>
      </c>
      <c r="AM106" s="217" t="s">
        <v>302</v>
      </c>
    </row>
    <row r="107" spans="1:39" x14ac:dyDescent="0.2">
      <c r="A107" s="59" t="s">
        <v>302</v>
      </c>
      <c r="B107" s="59" t="s">
        <v>1849</v>
      </c>
      <c r="C107" s="59" t="s">
        <v>302</v>
      </c>
      <c r="D107" s="217" t="s">
        <v>302</v>
      </c>
      <c r="E107" s="217" t="s">
        <v>302</v>
      </c>
      <c r="F107" s="217" t="s">
        <v>302</v>
      </c>
      <c r="G107" s="217" t="s">
        <v>302</v>
      </c>
      <c r="H107" s="217" t="s">
        <v>302</v>
      </c>
      <c r="I107" s="217" t="s">
        <v>302</v>
      </c>
      <c r="J107" s="217" t="s">
        <v>302</v>
      </c>
      <c r="K107" s="217" t="s">
        <v>302</v>
      </c>
      <c r="L107" s="217" t="s">
        <v>302</v>
      </c>
      <c r="M107" s="217" t="s">
        <v>302</v>
      </c>
      <c r="N107" s="217" t="s">
        <v>302</v>
      </c>
      <c r="O107" s="217" t="s">
        <v>302</v>
      </c>
      <c r="P107" s="217" t="s">
        <v>302</v>
      </c>
      <c r="Q107" s="217" t="s">
        <v>302</v>
      </c>
      <c r="R107" s="217" t="s">
        <v>302</v>
      </c>
      <c r="S107" s="217" t="s">
        <v>302</v>
      </c>
      <c r="T107" s="217" t="s">
        <v>302</v>
      </c>
      <c r="U107" s="217" t="s">
        <v>302</v>
      </c>
      <c r="V107" s="217" t="s">
        <v>302</v>
      </c>
      <c r="W107" s="217" t="s">
        <v>302</v>
      </c>
      <c r="X107" s="217" t="s">
        <v>302</v>
      </c>
      <c r="Y107" s="217" t="s">
        <v>302</v>
      </c>
      <c r="Z107" s="217" t="s">
        <v>302</v>
      </c>
      <c r="AA107" s="217" t="s">
        <v>302</v>
      </c>
      <c r="AB107" s="217" t="s">
        <v>302</v>
      </c>
      <c r="AC107" s="217" t="s">
        <v>302</v>
      </c>
      <c r="AD107" s="217" t="s">
        <v>302</v>
      </c>
      <c r="AE107" s="217" t="s">
        <v>302</v>
      </c>
      <c r="AF107" s="217" t="s">
        <v>302</v>
      </c>
      <c r="AG107" s="217" t="s">
        <v>302</v>
      </c>
      <c r="AH107" s="217" t="s">
        <v>302</v>
      </c>
      <c r="AI107" s="217" t="s">
        <v>302</v>
      </c>
      <c r="AJ107" s="217" t="s">
        <v>302</v>
      </c>
      <c r="AK107" s="217" t="s">
        <v>302</v>
      </c>
      <c r="AL107" s="217" t="s">
        <v>302</v>
      </c>
      <c r="AM107" s="217" t="s">
        <v>302</v>
      </c>
    </row>
    <row r="108" spans="1:39" x14ac:dyDescent="0.2">
      <c r="A108" s="59" t="s">
        <v>1250</v>
      </c>
      <c r="B108" s="59" t="s">
        <v>1247</v>
      </c>
      <c r="C108" s="59" t="s">
        <v>1248</v>
      </c>
      <c r="D108" s="217">
        <v>0</v>
      </c>
      <c r="E108" s="217">
        <v>72.491828265017972</v>
      </c>
      <c r="F108" s="217">
        <v>351.28766645858468</v>
      </c>
      <c r="G108" s="217">
        <v>962.59884383946701</v>
      </c>
      <c r="H108" s="217">
        <v>2199.8100667442745</v>
      </c>
      <c r="I108" s="217">
        <v>2890.0548042743526</v>
      </c>
      <c r="J108" s="217">
        <v>2209.2177719069928</v>
      </c>
      <c r="K108" s="217">
        <v>1520.3194210480706</v>
      </c>
      <c r="L108" s="217">
        <v>1503.0888830123552</v>
      </c>
      <c r="M108" s="217">
        <v>1403.3845287348915</v>
      </c>
      <c r="N108" s="217">
        <v>998.8750714305346</v>
      </c>
      <c r="O108" s="217">
        <v>515.63437048533763</v>
      </c>
      <c r="P108" s="217">
        <v>317.69025827576246</v>
      </c>
      <c r="Q108" s="217">
        <v>353.87951592041253</v>
      </c>
      <c r="R108" s="217">
        <v>439.70143124383134</v>
      </c>
      <c r="S108" s="217">
        <v>1097.8622914997627</v>
      </c>
      <c r="T108" s="217">
        <v>2438.7741756500627</v>
      </c>
      <c r="U108" s="217">
        <v>3198.8322098870631</v>
      </c>
      <c r="V108" s="217">
        <v>2465.3302601661003</v>
      </c>
      <c r="W108" s="217">
        <v>1712.2440101661005</v>
      </c>
      <c r="X108" s="217">
        <v>1695.8543258848506</v>
      </c>
      <c r="Y108" s="217">
        <v>1686.9823091286007</v>
      </c>
      <c r="Z108" s="217">
        <v>1184.641157284032</v>
      </c>
      <c r="AA108" s="217">
        <v>479.69642049050714</v>
      </c>
      <c r="AB108" s="217">
        <v>371.78940936967598</v>
      </c>
      <c r="AC108" s="217">
        <v>485.25898773217608</v>
      </c>
      <c r="AD108" s="217">
        <v>716.56745369077601</v>
      </c>
      <c r="AE108" s="217">
        <v>1473.9052892831262</v>
      </c>
      <c r="AF108" s="217">
        <v>2087.9552319506265</v>
      </c>
      <c r="AG108" s="217">
        <v>2213.306495420064</v>
      </c>
      <c r="AH108" s="217">
        <v>2163.7175733922891</v>
      </c>
      <c r="AI108" s="217">
        <v>2066.514576590364</v>
      </c>
      <c r="AJ108" s="217">
        <v>1389.9700589755892</v>
      </c>
      <c r="AK108" s="217">
        <v>603.41527022898936</v>
      </c>
      <c r="AL108" s="217">
        <v>391.66394619845806</v>
      </c>
      <c r="AM108" s="217">
        <v>750.98303635973298</v>
      </c>
    </row>
    <row r="109" spans="1:39" x14ac:dyDescent="0.2">
      <c r="A109" s="59" t="s">
        <v>1432</v>
      </c>
      <c r="B109" s="59" t="s">
        <v>1429</v>
      </c>
      <c r="C109" s="59" t="s">
        <v>1430</v>
      </c>
      <c r="D109" s="217">
        <v>2090.0500000000002</v>
      </c>
      <c r="E109" s="217">
        <v>121.69027862813935</v>
      </c>
      <c r="F109" s="217">
        <v>58.547944409764142</v>
      </c>
      <c r="G109" s="217">
        <v>160.43314063991122</v>
      </c>
      <c r="H109" s="217">
        <v>366.63501112404583</v>
      </c>
      <c r="I109" s="217">
        <v>481.67580071239223</v>
      </c>
      <c r="J109" s="217">
        <v>368.20296198449904</v>
      </c>
      <c r="K109" s="217">
        <v>253.38657017467858</v>
      </c>
      <c r="L109" s="217">
        <v>250.51481383539272</v>
      </c>
      <c r="M109" s="217">
        <v>233.89742145581545</v>
      </c>
      <c r="N109" s="217">
        <v>166.47917857175594</v>
      </c>
      <c r="O109" s="217">
        <v>85.939061747556437</v>
      </c>
      <c r="P109" s="217">
        <v>52.948376379293911</v>
      </c>
      <c r="Q109" s="217">
        <v>58.979919320068923</v>
      </c>
      <c r="R109" s="217">
        <v>73.283571873972036</v>
      </c>
      <c r="S109" s="217">
        <v>182.97704858329394</v>
      </c>
      <c r="T109" s="217">
        <v>406.46236260834394</v>
      </c>
      <c r="U109" s="217">
        <v>533.13870164784396</v>
      </c>
      <c r="V109" s="217">
        <v>410.8883766943502</v>
      </c>
      <c r="W109" s="217">
        <v>285.37400169435017</v>
      </c>
      <c r="X109" s="217">
        <v>282.64238764747518</v>
      </c>
      <c r="Y109" s="217">
        <v>281.16371818810018</v>
      </c>
      <c r="Z109" s="217">
        <v>197.44019288067204</v>
      </c>
      <c r="AA109" s="217">
        <v>79.949403415084547</v>
      </c>
      <c r="AB109" s="217">
        <v>61.964901561612692</v>
      </c>
      <c r="AC109" s="217">
        <v>80.876497955362694</v>
      </c>
      <c r="AD109" s="217">
        <v>119.42790894846269</v>
      </c>
      <c r="AE109" s="217">
        <v>245.65088154718771</v>
      </c>
      <c r="AF109" s="217">
        <v>347.9925386584377</v>
      </c>
      <c r="AG109" s="217">
        <v>368.88441590334395</v>
      </c>
      <c r="AH109" s="217">
        <v>360.61959556538142</v>
      </c>
      <c r="AI109" s="217">
        <v>344.41909609839394</v>
      </c>
      <c r="AJ109" s="217">
        <v>231.66167649593137</v>
      </c>
      <c r="AK109" s="217">
        <v>100.56921170483143</v>
      </c>
      <c r="AL109" s="217">
        <v>65.277324366409559</v>
      </c>
      <c r="AM109" s="217">
        <v>125.16383939328858</v>
      </c>
    </row>
    <row r="110" spans="1:39" x14ac:dyDescent="0.2">
      <c r="A110" s="59" t="s">
        <v>1288</v>
      </c>
      <c r="B110" s="59" t="s">
        <v>1285</v>
      </c>
      <c r="C110" s="59" t="s">
        <v>1286</v>
      </c>
      <c r="D110" s="217">
        <v>0</v>
      </c>
      <c r="E110" s="217">
        <v>12.081971377502995</v>
      </c>
      <c r="F110" s="217">
        <v>58.547944409764121</v>
      </c>
      <c r="G110" s="217">
        <v>160.43314063991119</v>
      </c>
      <c r="H110" s="217">
        <v>366.63501112404583</v>
      </c>
      <c r="I110" s="217">
        <v>481.67580071239223</v>
      </c>
      <c r="J110" s="217">
        <v>368.20296198449904</v>
      </c>
      <c r="K110" s="217">
        <v>253.38657017467858</v>
      </c>
      <c r="L110" s="217">
        <v>250.51481383539272</v>
      </c>
      <c r="M110" s="217">
        <v>233.89742145581545</v>
      </c>
      <c r="N110" s="217">
        <v>166.47917857175594</v>
      </c>
      <c r="O110" s="217">
        <v>85.939061747556437</v>
      </c>
      <c r="P110" s="217">
        <v>52.948376379293911</v>
      </c>
      <c r="Q110" s="217">
        <v>58.979919320068923</v>
      </c>
      <c r="R110" s="217">
        <v>73.283571873972036</v>
      </c>
      <c r="S110" s="217">
        <v>182.97704858329394</v>
      </c>
      <c r="T110" s="217">
        <v>406.46236260834394</v>
      </c>
      <c r="U110" s="217">
        <v>533.13870164784396</v>
      </c>
      <c r="V110" s="217">
        <v>410.8883766943502</v>
      </c>
      <c r="W110" s="217">
        <v>285.37400169435017</v>
      </c>
      <c r="X110" s="217">
        <v>282.64238764747518</v>
      </c>
      <c r="Y110" s="217">
        <v>281.16371818810018</v>
      </c>
      <c r="Z110" s="217">
        <v>197.44019288067204</v>
      </c>
      <c r="AA110" s="217">
        <v>79.949403415084547</v>
      </c>
      <c r="AB110" s="217">
        <v>61.964901561612692</v>
      </c>
      <c r="AC110" s="217">
        <v>80.876497955362694</v>
      </c>
      <c r="AD110" s="217">
        <v>119.42790894846269</v>
      </c>
      <c r="AE110" s="217">
        <v>245.65088154718771</v>
      </c>
      <c r="AF110" s="217">
        <v>347.9925386584377</v>
      </c>
      <c r="AG110" s="217">
        <v>368.88441590334395</v>
      </c>
      <c r="AH110" s="217">
        <v>360.61959556538142</v>
      </c>
      <c r="AI110" s="217">
        <v>344.41909609839394</v>
      </c>
      <c r="AJ110" s="217">
        <v>231.66167649593137</v>
      </c>
      <c r="AK110" s="217">
        <v>100.56921170483143</v>
      </c>
      <c r="AL110" s="217">
        <v>65.277324366409559</v>
      </c>
      <c r="AM110" s="217">
        <v>125.16383939328858</v>
      </c>
    </row>
    <row r="111" spans="1:39" x14ac:dyDescent="0.2">
      <c r="A111" s="59" t="s">
        <v>1311</v>
      </c>
      <c r="B111" s="59" t="s">
        <v>1308</v>
      </c>
      <c r="C111" s="59" t="s">
        <v>1309</v>
      </c>
      <c r="D111" s="217">
        <v>102.5</v>
      </c>
      <c r="E111" s="217">
        <v>24.02377839061133</v>
      </c>
      <c r="F111" s="217">
        <v>29.27397220488206</v>
      </c>
      <c r="G111" s="217">
        <v>80.216570319955594</v>
      </c>
      <c r="H111" s="217">
        <v>183.31750556202292</v>
      </c>
      <c r="I111" s="217">
        <v>240.83790035619612</v>
      </c>
      <c r="J111" s="217">
        <v>184.10148099224952</v>
      </c>
      <c r="K111" s="217">
        <v>126.69328508733929</v>
      </c>
      <c r="L111" s="217">
        <v>125.25740691769636</v>
      </c>
      <c r="M111" s="217">
        <v>116.94871072790772</v>
      </c>
      <c r="N111" s="217">
        <v>83.239589285877969</v>
      </c>
      <c r="O111" s="217">
        <v>42.969530873778218</v>
      </c>
      <c r="P111" s="217">
        <v>26.474188189646956</v>
      </c>
      <c r="Q111" s="217">
        <v>29.489959660034462</v>
      </c>
      <c r="R111" s="217">
        <v>36.641785936986018</v>
      </c>
      <c r="S111" s="217">
        <v>91.488524291646968</v>
      </c>
      <c r="T111" s="217">
        <v>203.23118130417197</v>
      </c>
      <c r="U111" s="217">
        <v>266.56935082392198</v>
      </c>
      <c r="V111" s="217">
        <v>205.4441883471751</v>
      </c>
      <c r="W111" s="217">
        <v>142.68700084717509</v>
      </c>
      <c r="X111" s="217">
        <v>141.32119382373759</v>
      </c>
      <c r="Y111" s="217">
        <v>140.58185909405009</v>
      </c>
      <c r="Z111" s="217">
        <v>98.720096440336022</v>
      </c>
      <c r="AA111" s="217">
        <v>39.974701707542273</v>
      </c>
      <c r="AB111" s="217">
        <v>30.982450780806346</v>
      </c>
      <c r="AC111" s="217">
        <v>40.438248977681347</v>
      </c>
      <c r="AD111" s="217">
        <v>59.713954474231343</v>
      </c>
      <c r="AE111" s="217">
        <v>122.82544077359385</v>
      </c>
      <c r="AF111" s="217">
        <v>173.99626932921885</v>
      </c>
      <c r="AG111" s="217">
        <v>184.44220795167197</v>
      </c>
      <c r="AH111" s="217">
        <v>180.30979778269071</v>
      </c>
      <c r="AI111" s="217">
        <v>172.20954804919697</v>
      </c>
      <c r="AJ111" s="217">
        <v>115.83083824796569</v>
      </c>
      <c r="AK111" s="217">
        <v>50.284605852415716</v>
      </c>
      <c r="AL111" s="217">
        <v>32.638662183204779</v>
      </c>
      <c r="AM111" s="217">
        <v>62.581919696644292</v>
      </c>
    </row>
    <row r="112" spans="1:39" x14ac:dyDescent="0.2">
      <c r="A112" s="59" t="s">
        <v>1317</v>
      </c>
      <c r="B112" s="59" t="s">
        <v>1320</v>
      </c>
      <c r="C112" s="59" t="s">
        <v>1321</v>
      </c>
      <c r="D112" s="217">
        <v>0</v>
      </c>
      <c r="E112" s="217">
        <v>0</v>
      </c>
      <c r="F112" s="217">
        <v>0</v>
      </c>
      <c r="G112" s="217">
        <v>0</v>
      </c>
      <c r="H112" s="217">
        <v>0</v>
      </c>
      <c r="I112" s="217">
        <v>0</v>
      </c>
      <c r="J112" s="217">
        <v>0</v>
      </c>
      <c r="K112" s="217">
        <v>0</v>
      </c>
      <c r="L112" s="217">
        <v>0</v>
      </c>
      <c r="M112" s="217">
        <v>0</v>
      </c>
      <c r="N112" s="217">
        <v>0</v>
      </c>
      <c r="O112" s="217">
        <v>0</v>
      </c>
      <c r="P112" s="217">
        <v>0</v>
      </c>
      <c r="Q112" s="217">
        <v>0</v>
      </c>
      <c r="R112" s="217">
        <v>0</v>
      </c>
      <c r="S112" s="217">
        <v>0</v>
      </c>
      <c r="T112" s="217">
        <v>0</v>
      </c>
      <c r="U112" s="217">
        <v>0</v>
      </c>
      <c r="V112" s="217">
        <v>0</v>
      </c>
      <c r="W112" s="217">
        <v>0</v>
      </c>
      <c r="X112" s="217">
        <v>0</v>
      </c>
      <c r="Y112" s="217">
        <v>0</v>
      </c>
      <c r="Z112" s="217">
        <v>0</v>
      </c>
      <c r="AA112" s="217">
        <v>0</v>
      </c>
      <c r="AB112" s="217">
        <v>0</v>
      </c>
      <c r="AC112" s="217">
        <v>0</v>
      </c>
      <c r="AD112" s="217">
        <v>0</v>
      </c>
      <c r="AE112" s="217">
        <v>0</v>
      </c>
      <c r="AF112" s="217">
        <v>0</v>
      </c>
      <c r="AG112" s="217">
        <v>0</v>
      </c>
      <c r="AH112" s="217">
        <v>0</v>
      </c>
      <c r="AI112" s="217">
        <v>0</v>
      </c>
      <c r="AJ112" s="217">
        <v>0</v>
      </c>
      <c r="AK112" s="217">
        <v>0</v>
      </c>
      <c r="AL112" s="217">
        <v>0</v>
      </c>
      <c r="AM112" s="217">
        <v>0</v>
      </c>
    </row>
    <row r="113" spans="1:39" x14ac:dyDescent="0.2">
      <c r="A113" s="59" t="s">
        <v>1411</v>
      </c>
      <c r="B113" s="59" t="s">
        <v>1408</v>
      </c>
      <c r="C113" s="59" t="s">
        <v>1409</v>
      </c>
      <c r="D113" s="217">
        <v>0</v>
      </c>
      <c r="E113" s="217">
        <v>6.0409856887514977</v>
      </c>
      <c r="F113" s="217">
        <v>29.27397220488206</v>
      </c>
      <c r="G113" s="217">
        <v>80.216570319955594</v>
      </c>
      <c r="H113" s="217">
        <v>183.31750556202292</v>
      </c>
      <c r="I113" s="217">
        <v>240.83790035619612</v>
      </c>
      <c r="J113" s="217">
        <v>184.10148099224952</v>
      </c>
      <c r="K113" s="217">
        <v>126.69328508733929</v>
      </c>
      <c r="L113" s="217">
        <v>125.25740691769636</v>
      </c>
      <c r="M113" s="217">
        <v>116.94871072790772</v>
      </c>
      <c r="N113" s="217">
        <v>83.239589285877969</v>
      </c>
      <c r="O113" s="217">
        <v>42.969530873778218</v>
      </c>
      <c r="P113" s="217">
        <v>26.474188189646956</v>
      </c>
      <c r="Q113" s="217">
        <v>29.489959660034462</v>
      </c>
      <c r="R113" s="217">
        <v>36.641785936986018</v>
      </c>
      <c r="S113" s="217">
        <v>91.488524291646968</v>
      </c>
      <c r="T113" s="217">
        <v>203.23118130417197</v>
      </c>
      <c r="U113" s="217">
        <v>266.56935082392198</v>
      </c>
      <c r="V113" s="217">
        <v>205.4441883471751</v>
      </c>
      <c r="W113" s="217">
        <v>142.68700084717509</v>
      </c>
      <c r="X113" s="217">
        <v>141.32119382373759</v>
      </c>
      <c r="Y113" s="217">
        <v>140.58185909405009</v>
      </c>
      <c r="Z113" s="217">
        <v>98.720096440336022</v>
      </c>
      <c r="AA113" s="217">
        <v>39.974701707542273</v>
      </c>
      <c r="AB113" s="217">
        <v>30.982450780806346</v>
      </c>
      <c r="AC113" s="217">
        <v>40.438248977681347</v>
      </c>
      <c r="AD113" s="217">
        <v>59.713954474231343</v>
      </c>
      <c r="AE113" s="217">
        <v>122.82544077359385</v>
      </c>
      <c r="AF113" s="217">
        <v>173.99626932921885</v>
      </c>
      <c r="AG113" s="217">
        <v>184.44220795167197</v>
      </c>
      <c r="AH113" s="217">
        <v>180.30979778269071</v>
      </c>
      <c r="AI113" s="217">
        <v>172.20954804919697</v>
      </c>
      <c r="AJ113" s="217">
        <v>115.83083824796569</v>
      </c>
      <c r="AK113" s="217">
        <v>50.284605852415716</v>
      </c>
      <c r="AL113" s="217">
        <v>32.638662183204779</v>
      </c>
      <c r="AM113" s="217">
        <v>62.581919696644292</v>
      </c>
    </row>
    <row r="114" spans="1:39" x14ac:dyDescent="0.2">
      <c r="A114" s="59" t="s">
        <v>1415</v>
      </c>
      <c r="B114" s="59" t="s">
        <v>1412</v>
      </c>
      <c r="C114" s="59" t="s">
        <v>1413</v>
      </c>
      <c r="D114" s="217">
        <v>0</v>
      </c>
      <c r="E114" s="217">
        <v>6.0409856887514977</v>
      </c>
      <c r="F114" s="217">
        <v>29.27397220488206</v>
      </c>
      <c r="G114" s="217">
        <v>80.216570319955594</v>
      </c>
      <c r="H114" s="217">
        <v>183.31750556202292</v>
      </c>
      <c r="I114" s="217">
        <v>240.83790035619612</v>
      </c>
      <c r="J114" s="217">
        <v>184.10148099224952</v>
      </c>
      <c r="K114" s="217">
        <v>126.69328508733929</v>
      </c>
      <c r="L114" s="217">
        <v>125.25740691769636</v>
      </c>
      <c r="M114" s="217">
        <v>116.94871072790772</v>
      </c>
      <c r="N114" s="217">
        <v>83.239589285877969</v>
      </c>
      <c r="O114" s="217">
        <v>42.969530873778218</v>
      </c>
      <c r="P114" s="217">
        <v>26.474188189646956</v>
      </c>
      <c r="Q114" s="217">
        <v>29.489959660034462</v>
      </c>
      <c r="R114" s="217">
        <v>36.641785936986018</v>
      </c>
      <c r="S114" s="217">
        <v>91.488524291646968</v>
      </c>
      <c r="T114" s="217">
        <v>203.23118130417197</v>
      </c>
      <c r="U114" s="217">
        <v>266.56935082392198</v>
      </c>
      <c r="V114" s="217">
        <v>205.4441883471751</v>
      </c>
      <c r="W114" s="217">
        <v>142.68700084717509</v>
      </c>
      <c r="X114" s="217">
        <v>141.32119382373759</v>
      </c>
      <c r="Y114" s="217">
        <v>140.58185909405009</v>
      </c>
      <c r="Z114" s="217">
        <v>98.720096440336022</v>
      </c>
      <c r="AA114" s="217">
        <v>39.974701707542273</v>
      </c>
      <c r="AB114" s="217">
        <v>30.982450780806346</v>
      </c>
      <c r="AC114" s="217">
        <v>40.438248977681347</v>
      </c>
      <c r="AD114" s="217">
        <v>59.713954474231343</v>
      </c>
      <c r="AE114" s="217">
        <v>122.82544077359385</v>
      </c>
      <c r="AF114" s="217">
        <v>173.99626932921885</v>
      </c>
      <c r="AG114" s="217">
        <v>184.44220795167197</v>
      </c>
      <c r="AH114" s="217">
        <v>180.30979778269071</v>
      </c>
      <c r="AI114" s="217">
        <v>172.20954804919697</v>
      </c>
      <c r="AJ114" s="217">
        <v>115.83083824796569</v>
      </c>
      <c r="AK114" s="217">
        <v>50.284605852415716</v>
      </c>
      <c r="AL114" s="217">
        <v>32.638662183204779</v>
      </c>
      <c r="AM114" s="217">
        <v>62.581919696644292</v>
      </c>
    </row>
    <row r="115" spans="1:39" x14ac:dyDescent="0.2">
      <c r="A115" s="59" t="s">
        <v>1327</v>
      </c>
      <c r="B115" s="59" t="s">
        <v>1324</v>
      </c>
      <c r="C115" s="59" t="s">
        <v>1325</v>
      </c>
      <c r="D115" s="217">
        <v>0</v>
      </c>
      <c r="E115" s="217">
        <v>6.0409856887514977</v>
      </c>
      <c r="F115" s="217">
        <v>29.27397220488206</v>
      </c>
      <c r="G115" s="217">
        <v>80.216570319955594</v>
      </c>
      <c r="H115" s="217">
        <v>183.31750556202292</v>
      </c>
      <c r="I115" s="217">
        <v>240.83790035619612</v>
      </c>
      <c r="J115" s="217">
        <v>184.10148099224952</v>
      </c>
      <c r="K115" s="217">
        <v>126.69328508733929</v>
      </c>
      <c r="L115" s="217">
        <v>125.25740691769636</v>
      </c>
      <c r="M115" s="217">
        <v>116.94871072790772</v>
      </c>
      <c r="N115" s="217">
        <v>83.239589285877969</v>
      </c>
      <c r="O115" s="217">
        <v>42.969530873778218</v>
      </c>
      <c r="P115" s="217">
        <v>26.474188189646956</v>
      </c>
      <c r="Q115" s="217">
        <v>29.489959660034462</v>
      </c>
      <c r="R115" s="217">
        <v>36.641785936986018</v>
      </c>
      <c r="S115" s="217">
        <v>91.488524291646968</v>
      </c>
      <c r="T115" s="217">
        <v>203.23118130417197</v>
      </c>
      <c r="U115" s="217">
        <v>266.56935082392198</v>
      </c>
      <c r="V115" s="217">
        <v>205.4441883471751</v>
      </c>
      <c r="W115" s="217">
        <v>142.68700084717509</v>
      </c>
      <c r="X115" s="217">
        <v>141.32119382373759</v>
      </c>
      <c r="Y115" s="217">
        <v>140.58185909405009</v>
      </c>
      <c r="Z115" s="217">
        <v>98.720096440336022</v>
      </c>
      <c r="AA115" s="217">
        <v>39.974701707542273</v>
      </c>
      <c r="AB115" s="217">
        <v>30.982450780806346</v>
      </c>
      <c r="AC115" s="217">
        <v>40.438248977681347</v>
      </c>
      <c r="AD115" s="217">
        <v>59.713954474231343</v>
      </c>
      <c r="AE115" s="217">
        <v>122.82544077359385</v>
      </c>
      <c r="AF115" s="217">
        <v>173.99626932921885</v>
      </c>
      <c r="AG115" s="217">
        <v>184.44220795167197</v>
      </c>
      <c r="AH115" s="217">
        <v>180.30979778269071</v>
      </c>
      <c r="AI115" s="217">
        <v>172.20954804919697</v>
      </c>
      <c r="AJ115" s="217">
        <v>115.83083824796569</v>
      </c>
      <c r="AK115" s="217">
        <v>50.284605852415716</v>
      </c>
      <c r="AL115" s="217">
        <v>32.638662183204779</v>
      </c>
      <c r="AM115" s="217">
        <v>62.581919696644292</v>
      </c>
    </row>
    <row r="116" spans="1:39" x14ac:dyDescent="0.2">
      <c r="A116" s="59" t="s">
        <v>1243</v>
      </c>
      <c r="B116" s="59" t="s">
        <v>1240</v>
      </c>
      <c r="C116" s="59" t="s">
        <v>1241</v>
      </c>
      <c r="D116" s="217">
        <v>17932.91</v>
      </c>
      <c r="E116" s="217">
        <v>5080.8198794104346</v>
      </c>
      <c r="F116" s="217">
        <v>0</v>
      </c>
      <c r="G116" s="217">
        <v>0</v>
      </c>
      <c r="H116" s="217">
        <v>0</v>
      </c>
      <c r="I116" s="217">
        <v>0</v>
      </c>
      <c r="J116" s="217">
        <v>0</v>
      </c>
      <c r="K116" s="217">
        <v>0</v>
      </c>
      <c r="L116" s="217">
        <v>0</v>
      </c>
      <c r="M116" s="217">
        <v>0</v>
      </c>
      <c r="N116" s="217">
        <v>0</v>
      </c>
      <c r="O116" s="217">
        <v>0</v>
      </c>
      <c r="P116" s="217">
        <v>0</v>
      </c>
      <c r="Q116" s="217">
        <v>0</v>
      </c>
      <c r="R116" s="217">
        <v>0</v>
      </c>
      <c r="S116" s="217">
        <v>0</v>
      </c>
      <c r="T116" s="217">
        <v>0</v>
      </c>
      <c r="U116" s="217">
        <v>0</v>
      </c>
      <c r="V116" s="217">
        <v>0</v>
      </c>
      <c r="W116" s="217">
        <v>0</v>
      </c>
      <c r="X116" s="217">
        <v>0</v>
      </c>
      <c r="Y116" s="217">
        <v>0</v>
      </c>
      <c r="Z116" s="217">
        <v>0</v>
      </c>
      <c r="AA116" s="217">
        <v>0</v>
      </c>
      <c r="AB116" s="217">
        <v>0</v>
      </c>
      <c r="AC116" s="217">
        <v>0</v>
      </c>
      <c r="AD116" s="217">
        <v>0</v>
      </c>
      <c r="AE116" s="217">
        <v>0</v>
      </c>
      <c r="AF116" s="217">
        <v>0</v>
      </c>
      <c r="AG116" s="217">
        <v>0</v>
      </c>
      <c r="AH116" s="217">
        <v>0</v>
      </c>
      <c r="AI116" s="217">
        <v>0</v>
      </c>
      <c r="AJ116" s="217">
        <v>0</v>
      </c>
      <c r="AK116" s="217">
        <v>0</v>
      </c>
      <c r="AL116" s="217">
        <v>0</v>
      </c>
      <c r="AM116" s="217">
        <v>0</v>
      </c>
    </row>
    <row r="117" spans="1:39" x14ac:dyDescent="0.2">
      <c r="A117" s="59" t="s">
        <v>1850</v>
      </c>
      <c r="B117" s="59" t="s">
        <v>1295</v>
      </c>
      <c r="C117" s="59" t="s">
        <v>1296</v>
      </c>
      <c r="D117" s="217">
        <v>6946.17</v>
      </c>
      <c r="E117" s="217">
        <v>2365.7883186301501</v>
      </c>
      <c r="F117" s="217">
        <v>0</v>
      </c>
      <c r="G117" s="217">
        <v>0</v>
      </c>
      <c r="H117" s="217">
        <v>0</v>
      </c>
      <c r="I117" s="217">
        <v>0</v>
      </c>
      <c r="J117" s="217">
        <v>0</v>
      </c>
      <c r="K117" s="217">
        <v>0</v>
      </c>
      <c r="L117" s="217">
        <v>0</v>
      </c>
      <c r="M117" s="217">
        <v>0</v>
      </c>
      <c r="N117" s="217">
        <v>0</v>
      </c>
      <c r="O117" s="217">
        <v>0</v>
      </c>
      <c r="P117" s="217">
        <v>0</v>
      </c>
      <c r="Q117" s="217">
        <v>0</v>
      </c>
      <c r="R117" s="217">
        <v>0</v>
      </c>
      <c r="S117" s="217">
        <v>0</v>
      </c>
      <c r="T117" s="217">
        <v>0</v>
      </c>
      <c r="U117" s="217">
        <v>0</v>
      </c>
      <c r="V117" s="217">
        <v>0</v>
      </c>
      <c r="W117" s="217">
        <v>0</v>
      </c>
      <c r="X117" s="217">
        <v>0</v>
      </c>
      <c r="Y117" s="217">
        <v>0</v>
      </c>
      <c r="Z117" s="217">
        <v>0</v>
      </c>
      <c r="AA117" s="217">
        <v>0</v>
      </c>
      <c r="AB117" s="217">
        <v>0</v>
      </c>
      <c r="AC117" s="217">
        <v>0</v>
      </c>
      <c r="AD117" s="217">
        <v>0</v>
      </c>
      <c r="AE117" s="217">
        <v>0</v>
      </c>
      <c r="AF117" s="217">
        <v>0</v>
      </c>
      <c r="AG117" s="217">
        <v>0</v>
      </c>
      <c r="AH117" s="217">
        <v>0</v>
      </c>
      <c r="AI117" s="217">
        <v>0</v>
      </c>
      <c r="AJ117" s="217">
        <v>0</v>
      </c>
      <c r="AK117" s="217">
        <v>0</v>
      </c>
      <c r="AL117" s="217">
        <v>0</v>
      </c>
      <c r="AM117" s="217">
        <v>0</v>
      </c>
    </row>
    <row r="118" spans="1:39" x14ac:dyDescent="0.2">
      <c r="A118" s="59" t="s">
        <v>302</v>
      </c>
      <c r="B118" s="59" t="s">
        <v>302</v>
      </c>
      <c r="C118" s="59" t="s">
        <v>302</v>
      </c>
      <c r="D118" s="217" t="s">
        <v>302</v>
      </c>
      <c r="E118" s="217" t="s">
        <v>302</v>
      </c>
      <c r="F118" s="217" t="s">
        <v>302</v>
      </c>
      <c r="G118" s="217" t="s">
        <v>302</v>
      </c>
      <c r="H118" s="217" t="s">
        <v>302</v>
      </c>
      <c r="I118" s="217" t="s">
        <v>302</v>
      </c>
      <c r="J118" s="217" t="s">
        <v>302</v>
      </c>
      <c r="K118" s="217" t="s">
        <v>302</v>
      </c>
      <c r="L118" s="217" t="s">
        <v>302</v>
      </c>
      <c r="M118" s="217" t="s">
        <v>302</v>
      </c>
      <c r="N118" s="217" t="s">
        <v>302</v>
      </c>
      <c r="O118" s="217" t="s">
        <v>302</v>
      </c>
      <c r="P118" s="217" t="s">
        <v>302</v>
      </c>
      <c r="Q118" s="217" t="s">
        <v>302</v>
      </c>
      <c r="R118" s="217" t="s">
        <v>302</v>
      </c>
      <c r="S118" s="217" t="s">
        <v>302</v>
      </c>
      <c r="T118" s="217" t="s">
        <v>302</v>
      </c>
      <c r="U118" s="217" t="s">
        <v>302</v>
      </c>
      <c r="V118" s="217" t="s">
        <v>302</v>
      </c>
      <c r="W118" s="217" t="s">
        <v>302</v>
      </c>
      <c r="X118" s="217" t="s">
        <v>302</v>
      </c>
      <c r="Y118" s="217" t="s">
        <v>302</v>
      </c>
      <c r="Z118" s="217" t="s">
        <v>302</v>
      </c>
      <c r="AA118" s="217" t="s">
        <v>302</v>
      </c>
      <c r="AB118" s="217" t="s">
        <v>302</v>
      </c>
      <c r="AC118" s="217" t="s">
        <v>302</v>
      </c>
      <c r="AD118" s="217" t="s">
        <v>302</v>
      </c>
      <c r="AE118" s="217" t="s">
        <v>302</v>
      </c>
      <c r="AF118" s="217" t="s">
        <v>302</v>
      </c>
      <c r="AG118" s="217" t="s">
        <v>302</v>
      </c>
      <c r="AH118" s="217" t="s">
        <v>302</v>
      </c>
      <c r="AI118" s="217" t="s">
        <v>302</v>
      </c>
      <c r="AJ118" s="217" t="s">
        <v>302</v>
      </c>
      <c r="AK118" s="217" t="s">
        <v>302</v>
      </c>
      <c r="AL118" s="217" t="s">
        <v>302</v>
      </c>
      <c r="AM118" s="217" t="s">
        <v>302</v>
      </c>
    </row>
    <row r="119" spans="1:39" x14ac:dyDescent="0.2">
      <c r="A119" s="59" t="s">
        <v>302</v>
      </c>
      <c r="B119" s="59" t="s">
        <v>302</v>
      </c>
      <c r="C119" s="59" t="s">
        <v>302</v>
      </c>
      <c r="D119" s="217" t="s">
        <v>302</v>
      </c>
      <c r="E119" s="217" t="s">
        <v>302</v>
      </c>
      <c r="F119" s="217" t="s">
        <v>302</v>
      </c>
      <c r="G119" s="217" t="s">
        <v>302</v>
      </c>
      <c r="H119" s="217" t="s">
        <v>302</v>
      </c>
      <c r="I119" s="217" t="s">
        <v>302</v>
      </c>
      <c r="J119" s="217" t="s">
        <v>302</v>
      </c>
      <c r="K119" s="217" t="s">
        <v>302</v>
      </c>
      <c r="L119" s="217" t="s">
        <v>302</v>
      </c>
      <c r="M119" s="217" t="s">
        <v>302</v>
      </c>
      <c r="N119" s="217" t="s">
        <v>302</v>
      </c>
      <c r="O119" s="217" t="s">
        <v>302</v>
      </c>
      <c r="P119" s="217" t="s">
        <v>302</v>
      </c>
      <c r="Q119" s="217" t="s">
        <v>302</v>
      </c>
      <c r="R119" s="217" t="s">
        <v>302</v>
      </c>
      <c r="S119" s="217" t="s">
        <v>302</v>
      </c>
      <c r="T119" s="217" t="s">
        <v>302</v>
      </c>
      <c r="U119" s="217" t="s">
        <v>302</v>
      </c>
      <c r="V119" s="217" t="s">
        <v>302</v>
      </c>
      <c r="W119" s="217" t="s">
        <v>302</v>
      </c>
      <c r="X119" s="217" t="s">
        <v>302</v>
      </c>
      <c r="Y119" s="217" t="s">
        <v>302</v>
      </c>
      <c r="Z119" s="217" t="s">
        <v>302</v>
      </c>
      <c r="AA119" s="217" t="s">
        <v>302</v>
      </c>
      <c r="AB119" s="217" t="s">
        <v>302</v>
      </c>
      <c r="AC119" s="217" t="s">
        <v>302</v>
      </c>
      <c r="AD119" s="217" t="s">
        <v>302</v>
      </c>
      <c r="AE119" s="217" t="s">
        <v>302</v>
      </c>
      <c r="AF119" s="217" t="s">
        <v>302</v>
      </c>
      <c r="AG119" s="217" t="s">
        <v>302</v>
      </c>
      <c r="AH119" s="217" t="s">
        <v>302</v>
      </c>
      <c r="AI119" s="217" t="s">
        <v>302</v>
      </c>
      <c r="AJ119" s="217" t="s">
        <v>302</v>
      </c>
      <c r="AK119" s="217" t="s">
        <v>302</v>
      </c>
      <c r="AL119" s="217" t="s">
        <v>302</v>
      </c>
      <c r="AM119" s="217" t="s">
        <v>302</v>
      </c>
    </row>
    <row r="120" spans="1:39" x14ac:dyDescent="0.2">
      <c r="A120" s="59" t="s">
        <v>302</v>
      </c>
      <c r="B120" s="59" t="s">
        <v>1851</v>
      </c>
      <c r="C120" s="59" t="s">
        <v>302</v>
      </c>
      <c r="D120" s="217" t="s">
        <v>302</v>
      </c>
      <c r="E120" s="217" t="s">
        <v>302</v>
      </c>
      <c r="F120" s="217" t="s">
        <v>302</v>
      </c>
      <c r="G120" s="217" t="s">
        <v>302</v>
      </c>
      <c r="H120" s="217" t="s">
        <v>302</v>
      </c>
      <c r="I120" s="217" t="s">
        <v>302</v>
      </c>
      <c r="J120" s="217" t="s">
        <v>302</v>
      </c>
      <c r="K120" s="217" t="s">
        <v>302</v>
      </c>
      <c r="L120" s="217" t="s">
        <v>302</v>
      </c>
      <c r="M120" s="217" t="s">
        <v>302</v>
      </c>
      <c r="N120" s="217" t="s">
        <v>302</v>
      </c>
      <c r="O120" s="217" t="s">
        <v>302</v>
      </c>
      <c r="P120" s="217" t="s">
        <v>302</v>
      </c>
      <c r="Q120" s="217" t="s">
        <v>302</v>
      </c>
      <c r="R120" s="217" t="s">
        <v>302</v>
      </c>
      <c r="S120" s="217" t="s">
        <v>302</v>
      </c>
      <c r="T120" s="217" t="s">
        <v>302</v>
      </c>
      <c r="U120" s="217" t="s">
        <v>302</v>
      </c>
      <c r="V120" s="217" t="s">
        <v>302</v>
      </c>
      <c r="W120" s="217" t="s">
        <v>302</v>
      </c>
      <c r="X120" s="217" t="s">
        <v>302</v>
      </c>
      <c r="Y120" s="217" t="s">
        <v>302</v>
      </c>
      <c r="Z120" s="217" t="s">
        <v>302</v>
      </c>
      <c r="AA120" s="217" t="s">
        <v>302</v>
      </c>
      <c r="AB120" s="217" t="s">
        <v>302</v>
      </c>
      <c r="AC120" s="217" t="s">
        <v>302</v>
      </c>
      <c r="AD120" s="217" t="s">
        <v>302</v>
      </c>
      <c r="AE120" s="217" t="s">
        <v>302</v>
      </c>
      <c r="AF120" s="217" t="s">
        <v>302</v>
      </c>
      <c r="AG120" s="217" t="s">
        <v>302</v>
      </c>
      <c r="AH120" s="217" t="s">
        <v>302</v>
      </c>
      <c r="AI120" s="217" t="s">
        <v>302</v>
      </c>
      <c r="AJ120" s="217" t="s">
        <v>302</v>
      </c>
      <c r="AK120" s="217" t="s">
        <v>302</v>
      </c>
      <c r="AL120" s="217" t="s">
        <v>302</v>
      </c>
      <c r="AM120" s="217" t="s">
        <v>302</v>
      </c>
    </row>
    <row r="121" spans="1:39" x14ac:dyDescent="0.2">
      <c r="A121" s="59" t="s">
        <v>1364</v>
      </c>
      <c r="B121" s="59" t="s">
        <v>1367</v>
      </c>
      <c r="C121" s="59" t="s">
        <v>1368</v>
      </c>
      <c r="D121" s="217">
        <v>1.1795009413617663E-11</v>
      </c>
      <c r="E121" s="217">
        <v>30.247956076320122</v>
      </c>
      <c r="F121" s="217">
        <v>37.575698310549065</v>
      </c>
      <c r="G121" s="217">
        <v>40.324807253253852</v>
      </c>
      <c r="H121" s="217">
        <v>42.476029989112391</v>
      </c>
      <c r="I121" s="217">
        <v>42.505340495060729</v>
      </c>
      <c r="J121" s="217">
        <v>40.387092078394069</v>
      </c>
      <c r="K121" s="217">
        <v>38.243196969022613</v>
      </c>
      <c r="L121" s="217">
        <v>37.608672629740944</v>
      </c>
      <c r="M121" s="217">
        <v>36.983307823568133</v>
      </c>
      <c r="N121" s="217">
        <v>32.963476506139436</v>
      </c>
      <c r="O121" s="217">
        <v>49.930478578312488</v>
      </c>
      <c r="P121" s="217">
        <v>62.148920112500001</v>
      </c>
      <c r="Q121" s="217">
        <v>55.931997437499994</v>
      </c>
      <c r="R121" s="217">
        <v>56.058884037499986</v>
      </c>
      <c r="S121" s="217">
        <v>56.019231974999975</v>
      </c>
      <c r="T121" s="217">
        <v>56.019231974999975</v>
      </c>
      <c r="U121" s="217">
        <v>56.019231974999975</v>
      </c>
      <c r="V121" s="217">
        <v>56.019231974999975</v>
      </c>
      <c r="W121" s="217">
        <v>56.019231974999975</v>
      </c>
      <c r="X121" s="217">
        <v>56.513455879687477</v>
      </c>
      <c r="Y121" s="217">
        <v>59.811255815624968</v>
      </c>
      <c r="Z121" s="217">
        <v>122.61367095099996</v>
      </c>
      <c r="AA121" s="217">
        <v>223.75826148381248</v>
      </c>
      <c r="AB121" s="217">
        <v>265.70101936874994</v>
      </c>
      <c r="AC121" s="217">
        <v>267.29503228124992</v>
      </c>
      <c r="AD121" s="217">
        <v>268.09203873749988</v>
      </c>
      <c r="AE121" s="217">
        <v>268.09203873749988</v>
      </c>
      <c r="AF121" s="217">
        <v>268.09203873749988</v>
      </c>
      <c r="AG121" s="217">
        <v>268.09203873749988</v>
      </c>
      <c r="AH121" s="217">
        <v>268.09203873749988</v>
      </c>
      <c r="AI121" s="217">
        <v>268.09203873749988</v>
      </c>
      <c r="AJ121" s="217">
        <v>268.09203873749988</v>
      </c>
      <c r="AK121" s="217">
        <v>268.09203873749988</v>
      </c>
      <c r="AL121" s="217">
        <v>299.43242394674991</v>
      </c>
      <c r="AM121" s="217">
        <v>356.4280712446668</v>
      </c>
    </row>
    <row r="122" spans="1:39" x14ac:dyDescent="0.2">
      <c r="A122" s="59" t="s">
        <v>1436</v>
      </c>
      <c r="B122" s="59" t="s">
        <v>1433</v>
      </c>
      <c r="C122" s="59" t="s">
        <v>1434</v>
      </c>
      <c r="D122" s="217">
        <v>0</v>
      </c>
      <c r="E122" s="217">
        <v>0</v>
      </c>
      <c r="F122" s="217">
        <v>0</v>
      </c>
      <c r="G122" s="217">
        <v>0</v>
      </c>
      <c r="H122" s="217">
        <v>0</v>
      </c>
      <c r="I122" s="217">
        <v>0</v>
      </c>
      <c r="J122" s="217">
        <v>0</v>
      </c>
      <c r="K122" s="217">
        <v>0</v>
      </c>
      <c r="L122" s="217">
        <v>0</v>
      </c>
      <c r="M122" s="217">
        <v>0</v>
      </c>
      <c r="N122" s="217">
        <v>0</v>
      </c>
      <c r="O122" s="217">
        <v>0</v>
      </c>
      <c r="P122" s="217">
        <v>0</v>
      </c>
      <c r="Q122" s="217">
        <v>0</v>
      </c>
      <c r="R122" s="217">
        <v>0</v>
      </c>
      <c r="S122" s="217">
        <v>0</v>
      </c>
      <c r="T122" s="217">
        <v>0</v>
      </c>
      <c r="U122" s="217">
        <v>0</v>
      </c>
      <c r="V122" s="217">
        <v>0</v>
      </c>
      <c r="W122" s="217">
        <v>0</v>
      </c>
      <c r="X122" s="217">
        <v>0</v>
      </c>
      <c r="Y122" s="217">
        <v>0</v>
      </c>
      <c r="Z122" s="217">
        <v>0</v>
      </c>
      <c r="AA122" s="217">
        <v>0</v>
      </c>
      <c r="AB122" s="217">
        <v>0</v>
      </c>
      <c r="AC122" s="217">
        <v>0</v>
      </c>
      <c r="AD122" s="217">
        <v>0</v>
      </c>
      <c r="AE122" s="217">
        <v>0</v>
      </c>
      <c r="AF122" s="217">
        <v>0</v>
      </c>
      <c r="AG122" s="217">
        <v>0</v>
      </c>
      <c r="AH122" s="217">
        <v>0</v>
      </c>
      <c r="AI122" s="217">
        <v>0</v>
      </c>
      <c r="AJ122" s="217">
        <v>0</v>
      </c>
      <c r="AK122" s="217">
        <v>0</v>
      </c>
      <c r="AL122" s="217">
        <v>0</v>
      </c>
      <c r="AM122" s="217">
        <v>0</v>
      </c>
    </row>
    <row r="123" spans="1:39" x14ac:dyDescent="0.2">
      <c r="A123" s="59" t="s">
        <v>1218</v>
      </c>
      <c r="B123" s="59" t="s">
        <v>1215</v>
      </c>
      <c r="C123" s="59" t="s">
        <v>1216</v>
      </c>
      <c r="D123" s="217">
        <v>92276.290000000037</v>
      </c>
      <c r="E123" s="217">
        <v>6785.6717823797999</v>
      </c>
      <c r="F123" s="217">
        <v>0</v>
      </c>
      <c r="G123" s="217">
        <v>0</v>
      </c>
      <c r="H123" s="217">
        <v>0</v>
      </c>
      <c r="I123" s="217">
        <v>0</v>
      </c>
      <c r="J123" s="217">
        <v>0</v>
      </c>
      <c r="K123" s="217">
        <v>0</v>
      </c>
      <c r="L123" s="217">
        <v>0</v>
      </c>
      <c r="M123" s="217">
        <v>0</v>
      </c>
      <c r="N123" s="217">
        <v>0</v>
      </c>
      <c r="O123" s="217">
        <v>0</v>
      </c>
      <c r="P123" s="217">
        <v>0</v>
      </c>
      <c r="Q123" s="217">
        <v>0</v>
      </c>
      <c r="R123" s="217">
        <v>0</v>
      </c>
      <c r="S123" s="217">
        <v>0</v>
      </c>
      <c r="T123" s="217">
        <v>0</v>
      </c>
      <c r="U123" s="217">
        <v>0</v>
      </c>
      <c r="V123" s="217">
        <v>0</v>
      </c>
      <c r="W123" s="217">
        <v>0</v>
      </c>
      <c r="X123" s="217">
        <v>0</v>
      </c>
      <c r="Y123" s="217">
        <v>0</v>
      </c>
      <c r="Z123" s="217">
        <v>0</v>
      </c>
      <c r="AA123" s="217">
        <v>0</v>
      </c>
      <c r="AB123" s="217">
        <v>0</v>
      </c>
      <c r="AC123" s="217">
        <v>0</v>
      </c>
      <c r="AD123" s="217">
        <v>0</v>
      </c>
      <c r="AE123" s="217">
        <v>0</v>
      </c>
      <c r="AF123" s="217">
        <v>0</v>
      </c>
      <c r="AG123" s="217">
        <v>0</v>
      </c>
      <c r="AH123" s="217">
        <v>0</v>
      </c>
      <c r="AI123" s="217">
        <v>0</v>
      </c>
      <c r="AJ123" s="217">
        <v>0</v>
      </c>
      <c r="AK123" s="217">
        <v>0</v>
      </c>
      <c r="AL123" s="217">
        <v>0</v>
      </c>
      <c r="AM123" s="217">
        <v>0</v>
      </c>
    </row>
    <row r="124" spans="1:39" x14ac:dyDescent="0.2">
      <c r="A124" s="59" t="s">
        <v>302</v>
      </c>
      <c r="B124" s="59" t="s">
        <v>302</v>
      </c>
      <c r="C124" s="59" t="s">
        <v>302</v>
      </c>
      <c r="D124" s="217" t="s">
        <v>302</v>
      </c>
      <c r="E124" s="217" t="s">
        <v>302</v>
      </c>
      <c r="F124" s="217" t="s">
        <v>302</v>
      </c>
      <c r="G124" s="217" t="s">
        <v>302</v>
      </c>
      <c r="H124" s="217" t="s">
        <v>302</v>
      </c>
      <c r="I124" s="217" t="s">
        <v>302</v>
      </c>
      <c r="J124" s="217" t="s">
        <v>302</v>
      </c>
      <c r="K124" s="217" t="s">
        <v>302</v>
      </c>
      <c r="L124" s="217" t="s">
        <v>302</v>
      </c>
      <c r="M124" s="217" t="s">
        <v>302</v>
      </c>
      <c r="N124" s="217" t="s">
        <v>302</v>
      </c>
      <c r="O124" s="217" t="s">
        <v>302</v>
      </c>
      <c r="P124" s="217" t="s">
        <v>302</v>
      </c>
      <c r="Q124" s="217" t="s">
        <v>302</v>
      </c>
      <c r="R124" s="217" t="s">
        <v>302</v>
      </c>
      <c r="S124" s="217" t="s">
        <v>302</v>
      </c>
      <c r="T124" s="217" t="s">
        <v>302</v>
      </c>
      <c r="U124" s="217" t="s">
        <v>302</v>
      </c>
      <c r="V124" s="217" t="s">
        <v>302</v>
      </c>
      <c r="W124" s="217" t="s">
        <v>302</v>
      </c>
      <c r="X124" s="217" t="s">
        <v>302</v>
      </c>
      <c r="Y124" s="217" t="s">
        <v>302</v>
      </c>
      <c r="Z124" s="217" t="s">
        <v>302</v>
      </c>
      <c r="AA124" s="217" t="s">
        <v>302</v>
      </c>
      <c r="AB124" s="217" t="s">
        <v>302</v>
      </c>
      <c r="AC124" s="217" t="s">
        <v>302</v>
      </c>
      <c r="AD124" s="217" t="s">
        <v>302</v>
      </c>
      <c r="AE124" s="217" t="s">
        <v>302</v>
      </c>
      <c r="AF124" s="217" t="s">
        <v>302</v>
      </c>
      <c r="AG124" s="217" t="s">
        <v>302</v>
      </c>
      <c r="AH124" s="217" t="s">
        <v>302</v>
      </c>
      <c r="AI124" s="217" t="s">
        <v>302</v>
      </c>
      <c r="AJ124" s="217" t="s">
        <v>302</v>
      </c>
      <c r="AK124" s="217" t="s">
        <v>302</v>
      </c>
      <c r="AL124" s="217" t="s">
        <v>302</v>
      </c>
      <c r="AM124" s="217" t="s">
        <v>302</v>
      </c>
    </row>
    <row r="125" spans="1:39" x14ac:dyDescent="0.2">
      <c r="A125" s="59" t="s">
        <v>302</v>
      </c>
      <c r="B125" s="59" t="s">
        <v>302</v>
      </c>
      <c r="C125" s="59" t="s">
        <v>302</v>
      </c>
      <c r="D125" s="217" t="s">
        <v>302</v>
      </c>
      <c r="E125" s="217" t="s">
        <v>302</v>
      </c>
      <c r="F125" s="217" t="s">
        <v>302</v>
      </c>
      <c r="G125" s="217" t="s">
        <v>302</v>
      </c>
      <c r="H125" s="217" t="s">
        <v>302</v>
      </c>
      <c r="I125" s="217" t="s">
        <v>302</v>
      </c>
      <c r="J125" s="217" t="s">
        <v>302</v>
      </c>
      <c r="K125" s="217" t="s">
        <v>302</v>
      </c>
      <c r="L125" s="217" t="s">
        <v>302</v>
      </c>
      <c r="M125" s="217" t="s">
        <v>302</v>
      </c>
      <c r="N125" s="217" t="s">
        <v>302</v>
      </c>
      <c r="O125" s="217" t="s">
        <v>302</v>
      </c>
      <c r="P125" s="217" t="s">
        <v>302</v>
      </c>
      <c r="Q125" s="217" t="s">
        <v>302</v>
      </c>
      <c r="R125" s="217" t="s">
        <v>302</v>
      </c>
      <c r="S125" s="217" t="s">
        <v>302</v>
      </c>
      <c r="T125" s="217" t="s">
        <v>302</v>
      </c>
      <c r="U125" s="217" t="s">
        <v>302</v>
      </c>
      <c r="V125" s="217" t="s">
        <v>302</v>
      </c>
      <c r="W125" s="217" t="s">
        <v>302</v>
      </c>
      <c r="X125" s="217" t="s">
        <v>302</v>
      </c>
      <c r="Y125" s="217" t="s">
        <v>302</v>
      </c>
      <c r="Z125" s="217" t="s">
        <v>302</v>
      </c>
      <c r="AA125" s="217" t="s">
        <v>302</v>
      </c>
      <c r="AB125" s="217" t="s">
        <v>302</v>
      </c>
      <c r="AC125" s="217" t="s">
        <v>302</v>
      </c>
      <c r="AD125" s="217" t="s">
        <v>302</v>
      </c>
      <c r="AE125" s="217" t="s">
        <v>302</v>
      </c>
      <c r="AF125" s="217" t="s">
        <v>302</v>
      </c>
      <c r="AG125" s="217" t="s">
        <v>302</v>
      </c>
      <c r="AH125" s="217" t="s">
        <v>302</v>
      </c>
      <c r="AI125" s="217" t="s">
        <v>302</v>
      </c>
      <c r="AJ125" s="217" t="s">
        <v>302</v>
      </c>
      <c r="AK125" s="217" t="s">
        <v>302</v>
      </c>
      <c r="AL125" s="217" t="s">
        <v>302</v>
      </c>
      <c r="AM125" s="217" t="s">
        <v>302</v>
      </c>
    </row>
    <row r="126" spans="1:39" x14ac:dyDescent="0.2">
      <c r="A126" s="59" t="s">
        <v>302</v>
      </c>
      <c r="B126" s="59" t="s">
        <v>302</v>
      </c>
      <c r="C126" s="59" t="s">
        <v>302</v>
      </c>
      <c r="D126" s="217" t="s">
        <v>302</v>
      </c>
      <c r="E126" s="217" t="s">
        <v>302</v>
      </c>
      <c r="F126" s="217" t="s">
        <v>302</v>
      </c>
      <c r="G126" s="217" t="s">
        <v>302</v>
      </c>
      <c r="H126" s="217" t="s">
        <v>302</v>
      </c>
      <c r="I126" s="217" t="s">
        <v>302</v>
      </c>
      <c r="J126" s="217" t="s">
        <v>302</v>
      </c>
      <c r="K126" s="217" t="s">
        <v>302</v>
      </c>
      <c r="L126" s="217" t="s">
        <v>302</v>
      </c>
      <c r="M126" s="217" t="s">
        <v>302</v>
      </c>
      <c r="N126" s="217" t="s">
        <v>302</v>
      </c>
      <c r="O126" s="217" t="s">
        <v>302</v>
      </c>
      <c r="P126" s="217" t="s">
        <v>302</v>
      </c>
      <c r="Q126" s="217" t="s">
        <v>302</v>
      </c>
      <c r="R126" s="217" t="s">
        <v>302</v>
      </c>
      <c r="S126" s="217" t="s">
        <v>302</v>
      </c>
      <c r="T126" s="217" t="s">
        <v>302</v>
      </c>
      <c r="U126" s="217" t="s">
        <v>302</v>
      </c>
      <c r="V126" s="217" t="s">
        <v>302</v>
      </c>
      <c r="W126" s="217" t="s">
        <v>302</v>
      </c>
      <c r="X126" s="217" t="s">
        <v>302</v>
      </c>
      <c r="Y126" s="217" t="s">
        <v>302</v>
      </c>
      <c r="Z126" s="217" t="s">
        <v>302</v>
      </c>
      <c r="AA126" s="217" t="s">
        <v>302</v>
      </c>
      <c r="AB126" s="217" t="s">
        <v>302</v>
      </c>
      <c r="AC126" s="217" t="s">
        <v>302</v>
      </c>
      <c r="AD126" s="217" t="s">
        <v>302</v>
      </c>
      <c r="AE126" s="217" t="s">
        <v>302</v>
      </c>
      <c r="AF126" s="217" t="s">
        <v>302</v>
      </c>
      <c r="AG126" s="217" t="s">
        <v>302</v>
      </c>
      <c r="AH126" s="217" t="s">
        <v>302</v>
      </c>
      <c r="AI126" s="217" t="s">
        <v>302</v>
      </c>
      <c r="AJ126" s="217" t="s">
        <v>302</v>
      </c>
      <c r="AK126" s="217" t="s">
        <v>302</v>
      </c>
      <c r="AL126" s="217" t="s">
        <v>302</v>
      </c>
      <c r="AM126" s="217" t="s">
        <v>302</v>
      </c>
    </row>
    <row r="127" spans="1:39" x14ac:dyDescent="0.2">
      <c r="A127" s="59" t="s">
        <v>302</v>
      </c>
      <c r="B127" s="59" t="s">
        <v>302</v>
      </c>
      <c r="C127" s="59" t="s">
        <v>302</v>
      </c>
      <c r="D127" s="217" t="s">
        <v>302</v>
      </c>
      <c r="E127" s="217" t="s">
        <v>302</v>
      </c>
      <c r="F127" s="217" t="s">
        <v>302</v>
      </c>
      <c r="G127" s="217" t="s">
        <v>302</v>
      </c>
      <c r="H127" s="217" t="s">
        <v>302</v>
      </c>
      <c r="I127" s="217" t="s">
        <v>302</v>
      </c>
      <c r="J127" s="217" t="s">
        <v>302</v>
      </c>
      <c r="K127" s="217" t="s">
        <v>302</v>
      </c>
      <c r="L127" s="217" t="s">
        <v>302</v>
      </c>
      <c r="M127" s="217" t="s">
        <v>302</v>
      </c>
      <c r="N127" s="217" t="s">
        <v>302</v>
      </c>
      <c r="O127" s="217" t="s">
        <v>302</v>
      </c>
      <c r="P127" s="217" t="s">
        <v>302</v>
      </c>
      <c r="Q127" s="217" t="s">
        <v>302</v>
      </c>
      <c r="R127" s="217" t="s">
        <v>302</v>
      </c>
      <c r="S127" s="217" t="s">
        <v>302</v>
      </c>
      <c r="T127" s="217" t="s">
        <v>302</v>
      </c>
      <c r="U127" s="217" t="s">
        <v>302</v>
      </c>
      <c r="V127" s="217" t="s">
        <v>302</v>
      </c>
      <c r="W127" s="217" t="s">
        <v>302</v>
      </c>
      <c r="X127" s="217" t="s">
        <v>302</v>
      </c>
      <c r="Y127" s="217" t="s">
        <v>302</v>
      </c>
      <c r="Z127" s="217" t="s">
        <v>302</v>
      </c>
      <c r="AA127" s="217" t="s">
        <v>302</v>
      </c>
      <c r="AB127" s="217" t="s">
        <v>302</v>
      </c>
      <c r="AC127" s="217" t="s">
        <v>302</v>
      </c>
      <c r="AD127" s="217" t="s">
        <v>302</v>
      </c>
      <c r="AE127" s="217" t="s">
        <v>302</v>
      </c>
      <c r="AF127" s="217" t="s">
        <v>302</v>
      </c>
      <c r="AG127" s="217" t="s">
        <v>302</v>
      </c>
      <c r="AH127" s="217" t="s">
        <v>302</v>
      </c>
      <c r="AI127" s="217" t="s">
        <v>302</v>
      </c>
      <c r="AJ127" s="217" t="s">
        <v>302</v>
      </c>
      <c r="AK127" s="217" t="s">
        <v>302</v>
      </c>
      <c r="AL127" s="217" t="s">
        <v>302</v>
      </c>
      <c r="AM127" s="217" t="s">
        <v>302</v>
      </c>
    </row>
    <row r="128" spans="1:39" x14ac:dyDescent="0.2">
      <c r="A128" s="59" t="s">
        <v>302</v>
      </c>
      <c r="B128" s="59" t="s">
        <v>302</v>
      </c>
      <c r="C128" s="59" t="s">
        <v>302</v>
      </c>
      <c r="D128" s="217" t="s">
        <v>302</v>
      </c>
      <c r="E128" s="217" t="s">
        <v>302</v>
      </c>
      <c r="F128" s="217" t="s">
        <v>302</v>
      </c>
      <c r="G128" s="217" t="s">
        <v>302</v>
      </c>
      <c r="H128" s="217" t="s">
        <v>302</v>
      </c>
      <c r="I128" s="217" t="s">
        <v>302</v>
      </c>
      <c r="J128" s="217" t="s">
        <v>302</v>
      </c>
      <c r="K128" s="217" t="s">
        <v>302</v>
      </c>
      <c r="L128" s="217" t="s">
        <v>302</v>
      </c>
      <c r="M128" s="217" t="s">
        <v>302</v>
      </c>
      <c r="N128" s="217" t="s">
        <v>302</v>
      </c>
      <c r="O128" s="217" t="s">
        <v>302</v>
      </c>
      <c r="P128" s="217" t="s">
        <v>302</v>
      </c>
      <c r="Q128" s="217" t="s">
        <v>302</v>
      </c>
      <c r="R128" s="217" t="s">
        <v>302</v>
      </c>
      <c r="S128" s="217" t="s">
        <v>302</v>
      </c>
      <c r="T128" s="217" t="s">
        <v>302</v>
      </c>
      <c r="U128" s="217" t="s">
        <v>302</v>
      </c>
      <c r="V128" s="217" t="s">
        <v>302</v>
      </c>
      <c r="W128" s="217" t="s">
        <v>302</v>
      </c>
      <c r="X128" s="217" t="s">
        <v>302</v>
      </c>
      <c r="Y128" s="217" t="s">
        <v>302</v>
      </c>
      <c r="Z128" s="217" t="s">
        <v>302</v>
      </c>
      <c r="AA128" s="217" t="s">
        <v>302</v>
      </c>
      <c r="AB128" s="217" t="s">
        <v>302</v>
      </c>
      <c r="AC128" s="217" t="s">
        <v>302</v>
      </c>
      <c r="AD128" s="217" t="s">
        <v>302</v>
      </c>
      <c r="AE128" s="217" t="s">
        <v>302</v>
      </c>
      <c r="AF128" s="217" t="s">
        <v>302</v>
      </c>
      <c r="AG128" s="217" t="s">
        <v>302</v>
      </c>
      <c r="AH128" s="217" t="s">
        <v>302</v>
      </c>
      <c r="AI128" s="217" t="s">
        <v>302</v>
      </c>
      <c r="AJ128" s="217" t="s">
        <v>302</v>
      </c>
      <c r="AK128" s="217" t="s">
        <v>302</v>
      </c>
      <c r="AL128" s="217" t="s">
        <v>302</v>
      </c>
      <c r="AM128" s="217" t="s">
        <v>302</v>
      </c>
    </row>
    <row r="129" spans="1:39" x14ac:dyDescent="0.2">
      <c r="A129" s="59" t="s">
        <v>302</v>
      </c>
      <c r="B129" s="59" t="s">
        <v>1852</v>
      </c>
      <c r="C129" s="59" t="s">
        <v>302</v>
      </c>
      <c r="D129" s="217" t="s">
        <v>302</v>
      </c>
      <c r="E129" s="217" t="s">
        <v>302</v>
      </c>
      <c r="F129" s="217" t="s">
        <v>302</v>
      </c>
      <c r="G129" s="217" t="s">
        <v>302</v>
      </c>
      <c r="H129" s="217" t="s">
        <v>302</v>
      </c>
      <c r="I129" s="217" t="s">
        <v>302</v>
      </c>
      <c r="J129" s="217" t="s">
        <v>302</v>
      </c>
      <c r="K129" s="217" t="s">
        <v>302</v>
      </c>
      <c r="L129" s="217" t="s">
        <v>302</v>
      </c>
      <c r="M129" s="217" t="s">
        <v>302</v>
      </c>
      <c r="N129" s="217" t="s">
        <v>302</v>
      </c>
      <c r="O129" s="217" t="s">
        <v>302</v>
      </c>
      <c r="P129" s="217" t="s">
        <v>302</v>
      </c>
      <c r="Q129" s="217" t="s">
        <v>302</v>
      </c>
      <c r="R129" s="217" t="s">
        <v>302</v>
      </c>
      <c r="S129" s="217" t="s">
        <v>302</v>
      </c>
      <c r="T129" s="217" t="s">
        <v>302</v>
      </c>
      <c r="U129" s="217" t="s">
        <v>302</v>
      </c>
      <c r="V129" s="217" t="s">
        <v>302</v>
      </c>
      <c r="W129" s="217" t="s">
        <v>302</v>
      </c>
      <c r="X129" s="217" t="s">
        <v>302</v>
      </c>
      <c r="Y129" s="217" t="s">
        <v>302</v>
      </c>
      <c r="Z129" s="217" t="s">
        <v>302</v>
      </c>
      <c r="AA129" s="217" t="s">
        <v>302</v>
      </c>
      <c r="AB129" s="217" t="s">
        <v>302</v>
      </c>
      <c r="AC129" s="217" t="s">
        <v>302</v>
      </c>
      <c r="AD129" s="217" t="s">
        <v>302</v>
      </c>
      <c r="AE129" s="217" t="s">
        <v>302</v>
      </c>
      <c r="AF129" s="217" t="s">
        <v>302</v>
      </c>
      <c r="AG129" s="217" t="s">
        <v>302</v>
      </c>
      <c r="AH129" s="217" t="s">
        <v>302</v>
      </c>
      <c r="AI129" s="217" t="s">
        <v>302</v>
      </c>
      <c r="AJ129" s="217" t="s">
        <v>302</v>
      </c>
      <c r="AK129" s="217" t="s">
        <v>302</v>
      </c>
      <c r="AL129" s="217" t="s">
        <v>302</v>
      </c>
      <c r="AM129" s="217" t="s">
        <v>302</v>
      </c>
    </row>
    <row r="130" spans="1:39" x14ac:dyDescent="0.2">
      <c r="A130" s="59" t="s">
        <v>302</v>
      </c>
      <c r="B130" s="59" t="s">
        <v>1853</v>
      </c>
      <c r="C130" s="59" t="s">
        <v>302</v>
      </c>
      <c r="D130" s="217" t="s">
        <v>302</v>
      </c>
      <c r="E130" s="217" t="s">
        <v>302</v>
      </c>
      <c r="F130" s="217" t="s">
        <v>302</v>
      </c>
      <c r="G130" s="217" t="s">
        <v>302</v>
      </c>
      <c r="H130" s="217" t="s">
        <v>302</v>
      </c>
      <c r="I130" s="217" t="s">
        <v>302</v>
      </c>
      <c r="J130" s="217" t="s">
        <v>302</v>
      </c>
      <c r="K130" s="217" t="s">
        <v>302</v>
      </c>
      <c r="L130" s="217" t="s">
        <v>302</v>
      </c>
      <c r="M130" s="217" t="s">
        <v>302</v>
      </c>
      <c r="N130" s="217" t="s">
        <v>302</v>
      </c>
      <c r="O130" s="217" t="s">
        <v>302</v>
      </c>
      <c r="P130" s="217" t="s">
        <v>302</v>
      </c>
      <c r="Q130" s="217" t="s">
        <v>302</v>
      </c>
      <c r="R130" s="217" t="s">
        <v>302</v>
      </c>
      <c r="S130" s="217" t="s">
        <v>302</v>
      </c>
      <c r="T130" s="217" t="s">
        <v>302</v>
      </c>
      <c r="U130" s="217" t="s">
        <v>302</v>
      </c>
      <c r="V130" s="217" t="s">
        <v>302</v>
      </c>
      <c r="W130" s="217" t="s">
        <v>302</v>
      </c>
      <c r="X130" s="217" t="s">
        <v>302</v>
      </c>
      <c r="Y130" s="217" t="s">
        <v>302</v>
      </c>
      <c r="Z130" s="217" t="s">
        <v>302</v>
      </c>
      <c r="AA130" s="217" t="s">
        <v>302</v>
      </c>
      <c r="AB130" s="217" t="s">
        <v>302</v>
      </c>
      <c r="AC130" s="217" t="s">
        <v>302</v>
      </c>
      <c r="AD130" s="217" t="s">
        <v>302</v>
      </c>
      <c r="AE130" s="217" t="s">
        <v>302</v>
      </c>
      <c r="AF130" s="217" t="s">
        <v>302</v>
      </c>
      <c r="AG130" s="217" t="s">
        <v>302</v>
      </c>
      <c r="AH130" s="217" t="s">
        <v>302</v>
      </c>
      <c r="AI130" s="217" t="s">
        <v>302</v>
      </c>
      <c r="AJ130" s="217" t="s">
        <v>302</v>
      </c>
      <c r="AK130" s="217" t="s">
        <v>302</v>
      </c>
      <c r="AL130" s="217" t="s">
        <v>302</v>
      </c>
      <c r="AM130" s="217" t="s">
        <v>302</v>
      </c>
    </row>
    <row r="131" spans="1:39" x14ac:dyDescent="0.2">
      <c r="A131" s="59" t="s">
        <v>302</v>
      </c>
      <c r="B131" s="59" t="s">
        <v>302</v>
      </c>
      <c r="C131" s="59" t="s">
        <v>302</v>
      </c>
      <c r="D131" s="217" t="s">
        <v>302</v>
      </c>
      <c r="E131" s="217" t="s">
        <v>302</v>
      </c>
      <c r="F131" s="217" t="s">
        <v>302</v>
      </c>
      <c r="G131" s="217" t="s">
        <v>302</v>
      </c>
      <c r="H131" s="217" t="s">
        <v>302</v>
      </c>
      <c r="I131" s="217" t="s">
        <v>302</v>
      </c>
      <c r="J131" s="217" t="s">
        <v>302</v>
      </c>
      <c r="K131" s="217" t="s">
        <v>302</v>
      </c>
      <c r="L131" s="217" t="s">
        <v>302</v>
      </c>
      <c r="M131" s="217" t="s">
        <v>302</v>
      </c>
      <c r="N131" s="217" t="s">
        <v>302</v>
      </c>
      <c r="O131" s="217" t="s">
        <v>302</v>
      </c>
      <c r="P131" s="217" t="s">
        <v>302</v>
      </c>
      <c r="Q131" s="217" t="s">
        <v>302</v>
      </c>
      <c r="R131" s="217" t="s">
        <v>302</v>
      </c>
      <c r="S131" s="217" t="s">
        <v>302</v>
      </c>
      <c r="T131" s="217" t="s">
        <v>302</v>
      </c>
      <c r="U131" s="217" t="s">
        <v>302</v>
      </c>
      <c r="V131" s="217" t="s">
        <v>302</v>
      </c>
      <c r="W131" s="217" t="s">
        <v>302</v>
      </c>
      <c r="X131" s="217" t="s">
        <v>302</v>
      </c>
      <c r="Y131" s="217" t="s">
        <v>302</v>
      </c>
      <c r="Z131" s="217" t="s">
        <v>302</v>
      </c>
      <c r="AA131" s="217" t="s">
        <v>302</v>
      </c>
      <c r="AB131" s="217" t="s">
        <v>302</v>
      </c>
      <c r="AC131" s="217" t="s">
        <v>302</v>
      </c>
      <c r="AD131" s="217" t="s">
        <v>302</v>
      </c>
      <c r="AE131" s="217" t="s">
        <v>302</v>
      </c>
      <c r="AF131" s="217" t="s">
        <v>302</v>
      </c>
      <c r="AG131" s="217" t="s">
        <v>302</v>
      </c>
      <c r="AH131" s="217" t="s">
        <v>302</v>
      </c>
      <c r="AI131" s="217" t="s">
        <v>302</v>
      </c>
      <c r="AJ131" s="217" t="s">
        <v>302</v>
      </c>
      <c r="AK131" s="217" t="s">
        <v>302</v>
      </c>
      <c r="AL131" s="217" t="s">
        <v>302</v>
      </c>
      <c r="AM131" s="217" t="s">
        <v>302</v>
      </c>
    </row>
    <row r="132" spans="1:39" x14ac:dyDescent="0.2">
      <c r="A132" s="59" t="s">
        <v>302</v>
      </c>
      <c r="B132" s="59" t="s">
        <v>302</v>
      </c>
      <c r="C132" s="59" t="s">
        <v>302</v>
      </c>
      <c r="D132" s="217" t="s">
        <v>302</v>
      </c>
      <c r="E132" s="217" t="s">
        <v>302</v>
      </c>
      <c r="F132" s="217" t="s">
        <v>302</v>
      </c>
      <c r="G132" s="217" t="s">
        <v>302</v>
      </c>
      <c r="H132" s="217" t="s">
        <v>302</v>
      </c>
      <c r="I132" s="217" t="s">
        <v>302</v>
      </c>
      <c r="J132" s="217" t="s">
        <v>302</v>
      </c>
      <c r="K132" s="217" t="s">
        <v>302</v>
      </c>
      <c r="L132" s="217" t="s">
        <v>302</v>
      </c>
      <c r="M132" s="217" t="s">
        <v>302</v>
      </c>
      <c r="N132" s="217" t="s">
        <v>302</v>
      </c>
      <c r="O132" s="217" t="s">
        <v>302</v>
      </c>
      <c r="P132" s="217" t="s">
        <v>302</v>
      </c>
      <c r="Q132" s="217" t="s">
        <v>302</v>
      </c>
      <c r="R132" s="217" t="s">
        <v>302</v>
      </c>
      <c r="S132" s="217" t="s">
        <v>302</v>
      </c>
      <c r="T132" s="217" t="s">
        <v>302</v>
      </c>
      <c r="U132" s="217" t="s">
        <v>302</v>
      </c>
      <c r="V132" s="217" t="s">
        <v>302</v>
      </c>
      <c r="W132" s="217" t="s">
        <v>302</v>
      </c>
      <c r="X132" s="217" t="s">
        <v>302</v>
      </c>
      <c r="Y132" s="217" t="s">
        <v>302</v>
      </c>
      <c r="Z132" s="217" t="s">
        <v>302</v>
      </c>
      <c r="AA132" s="217" t="s">
        <v>302</v>
      </c>
      <c r="AB132" s="217" t="s">
        <v>302</v>
      </c>
      <c r="AC132" s="217" t="s">
        <v>302</v>
      </c>
      <c r="AD132" s="217" t="s">
        <v>302</v>
      </c>
      <c r="AE132" s="217" t="s">
        <v>302</v>
      </c>
      <c r="AF132" s="217" t="s">
        <v>302</v>
      </c>
      <c r="AG132" s="217" t="s">
        <v>302</v>
      </c>
      <c r="AH132" s="217" t="s">
        <v>302</v>
      </c>
      <c r="AI132" s="217" t="s">
        <v>302</v>
      </c>
      <c r="AJ132" s="217" t="s">
        <v>302</v>
      </c>
      <c r="AK132" s="217" t="s">
        <v>302</v>
      </c>
      <c r="AL132" s="217" t="s">
        <v>302</v>
      </c>
      <c r="AM132" s="217" t="s">
        <v>302</v>
      </c>
    </row>
    <row r="133" spans="1:39" x14ac:dyDescent="0.2">
      <c r="A133" s="59" t="s">
        <v>302</v>
      </c>
      <c r="B133" s="59" t="s">
        <v>1854</v>
      </c>
      <c r="C133" s="59" t="s">
        <v>302</v>
      </c>
      <c r="D133" s="217" t="s">
        <v>302</v>
      </c>
      <c r="E133" s="217" t="s">
        <v>302</v>
      </c>
      <c r="F133" s="217" t="s">
        <v>302</v>
      </c>
      <c r="G133" s="217" t="s">
        <v>302</v>
      </c>
      <c r="H133" s="217" t="s">
        <v>302</v>
      </c>
      <c r="I133" s="217" t="s">
        <v>302</v>
      </c>
      <c r="J133" s="217" t="s">
        <v>302</v>
      </c>
      <c r="K133" s="217" t="s">
        <v>302</v>
      </c>
      <c r="L133" s="217" t="s">
        <v>302</v>
      </c>
      <c r="M133" s="217" t="s">
        <v>302</v>
      </c>
      <c r="N133" s="217" t="s">
        <v>302</v>
      </c>
      <c r="O133" s="217" t="s">
        <v>302</v>
      </c>
      <c r="P133" s="217" t="s">
        <v>302</v>
      </c>
      <c r="Q133" s="217" t="s">
        <v>302</v>
      </c>
      <c r="R133" s="217" t="s">
        <v>302</v>
      </c>
      <c r="S133" s="217" t="s">
        <v>302</v>
      </c>
      <c r="T133" s="217" t="s">
        <v>302</v>
      </c>
      <c r="U133" s="217" t="s">
        <v>302</v>
      </c>
      <c r="V133" s="217" t="s">
        <v>302</v>
      </c>
      <c r="W133" s="217" t="s">
        <v>302</v>
      </c>
      <c r="X133" s="217" t="s">
        <v>302</v>
      </c>
      <c r="Y133" s="217" t="s">
        <v>302</v>
      </c>
      <c r="Z133" s="217" t="s">
        <v>302</v>
      </c>
      <c r="AA133" s="217" t="s">
        <v>302</v>
      </c>
      <c r="AB133" s="217" t="s">
        <v>302</v>
      </c>
      <c r="AC133" s="217" t="s">
        <v>302</v>
      </c>
      <c r="AD133" s="217" t="s">
        <v>302</v>
      </c>
      <c r="AE133" s="217" t="s">
        <v>302</v>
      </c>
      <c r="AF133" s="217" t="s">
        <v>302</v>
      </c>
      <c r="AG133" s="217" t="s">
        <v>302</v>
      </c>
      <c r="AH133" s="217" t="s">
        <v>302</v>
      </c>
      <c r="AI133" s="217" t="s">
        <v>302</v>
      </c>
      <c r="AJ133" s="217" t="s">
        <v>302</v>
      </c>
      <c r="AK133" s="217" t="s">
        <v>302</v>
      </c>
      <c r="AL133" s="217" t="s">
        <v>302</v>
      </c>
      <c r="AM133" s="217" t="s">
        <v>302</v>
      </c>
    </row>
    <row r="134" spans="1:39" x14ac:dyDescent="0.2">
      <c r="A134" s="59" t="s">
        <v>1372</v>
      </c>
      <c r="B134" s="59" t="s">
        <v>1382</v>
      </c>
      <c r="C134" s="59" t="s">
        <v>1383</v>
      </c>
      <c r="D134" s="217">
        <v>45978.809999999983</v>
      </c>
      <c r="E134" s="217">
        <v>33235.147586811458</v>
      </c>
      <c r="F134" s="217">
        <v>36692.994329928566</v>
      </c>
      <c r="G134" s="217">
        <v>41034.044023890783</v>
      </c>
      <c r="H134" s="217">
        <v>32478.609189093084</v>
      </c>
      <c r="I134" s="217">
        <v>22865.373066919579</v>
      </c>
      <c r="J134" s="217">
        <v>25121.977967953968</v>
      </c>
      <c r="K134" s="217">
        <v>26560.015937949647</v>
      </c>
      <c r="L134" s="217">
        <v>27850.47581365384</v>
      </c>
      <c r="M134" s="217">
        <v>29769.321983798207</v>
      </c>
      <c r="N134" s="217">
        <v>31455.362190969328</v>
      </c>
      <c r="O134" s="217">
        <v>35946.146984370454</v>
      </c>
      <c r="P134" s="217">
        <v>38215.049083562481</v>
      </c>
      <c r="Q134" s="217">
        <v>38049.185544701635</v>
      </c>
      <c r="R134" s="217">
        <v>38547.941467358069</v>
      </c>
      <c r="S134" s="217">
        <v>42194.397627354978</v>
      </c>
      <c r="T134" s="217">
        <v>45128.039120685229</v>
      </c>
      <c r="U134" s="217">
        <v>47994.379482461314</v>
      </c>
      <c r="V134" s="217">
        <v>51471.703844237403</v>
      </c>
      <c r="W134" s="217">
        <v>54902.563653900987</v>
      </c>
      <c r="X134" s="217">
        <v>58333.423463564563</v>
      </c>
      <c r="Y134" s="217">
        <v>61764.28327322816</v>
      </c>
      <c r="Z134" s="217">
        <v>35334.799887561087</v>
      </c>
      <c r="AA134" s="217">
        <v>8871.1449466079193</v>
      </c>
      <c r="AB134" s="217">
        <v>12073.764355699308</v>
      </c>
      <c r="AC134" s="217">
        <v>15116.486474790698</v>
      </c>
      <c r="AD134" s="217">
        <v>18458.33617721542</v>
      </c>
      <c r="AE134" s="217">
        <v>21976.943087973475</v>
      </c>
      <c r="AF134" s="217">
        <v>22546.998411826764</v>
      </c>
      <c r="AG134" s="217">
        <v>23045.449915441965</v>
      </c>
      <c r="AH134" s="217">
        <v>26298.478810723827</v>
      </c>
      <c r="AI134" s="217">
        <v>29551.50770600569</v>
      </c>
      <c r="AJ134" s="217">
        <v>32804.53660128756</v>
      </c>
      <c r="AK134" s="217">
        <v>36057.565496569419</v>
      </c>
      <c r="AL134" s="217">
        <v>32827.591922590589</v>
      </c>
      <c r="AM134" s="217">
        <v>37841.474815475405</v>
      </c>
    </row>
    <row r="135" spans="1:39" x14ac:dyDescent="0.2">
      <c r="A135" s="59" t="s">
        <v>1372</v>
      </c>
      <c r="B135" s="59" t="s">
        <v>1369</v>
      </c>
      <c r="C135" s="59" t="s">
        <v>1370</v>
      </c>
      <c r="D135" s="217">
        <v>68.430000000000021</v>
      </c>
      <c r="E135" s="217">
        <v>7.183222466450002</v>
      </c>
      <c r="F135" s="217">
        <v>0</v>
      </c>
      <c r="G135" s="217">
        <v>0</v>
      </c>
      <c r="H135" s="217">
        <v>0</v>
      </c>
      <c r="I135" s="217">
        <v>0</v>
      </c>
      <c r="J135" s="217">
        <v>0</v>
      </c>
      <c r="K135" s="217">
        <v>0</v>
      </c>
      <c r="L135" s="217">
        <v>0</v>
      </c>
      <c r="M135" s="217">
        <v>0</v>
      </c>
      <c r="N135" s="217">
        <v>0</v>
      </c>
      <c r="O135" s="217">
        <v>0</v>
      </c>
      <c r="P135" s="217">
        <v>0</v>
      </c>
      <c r="Q135" s="217">
        <v>0</v>
      </c>
      <c r="R135" s="217">
        <v>0</v>
      </c>
      <c r="S135" s="217">
        <v>0</v>
      </c>
      <c r="T135" s="217">
        <v>0</v>
      </c>
      <c r="U135" s="217">
        <v>0</v>
      </c>
      <c r="V135" s="217">
        <v>0</v>
      </c>
      <c r="W135" s="217">
        <v>0</v>
      </c>
      <c r="X135" s="217">
        <v>0</v>
      </c>
      <c r="Y135" s="217">
        <v>0</v>
      </c>
      <c r="Z135" s="217">
        <v>0</v>
      </c>
      <c r="AA135" s="217">
        <v>0</v>
      </c>
      <c r="AB135" s="217">
        <v>0</v>
      </c>
      <c r="AC135" s="217">
        <v>0</v>
      </c>
      <c r="AD135" s="217">
        <v>0</v>
      </c>
      <c r="AE135" s="217">
        <v>0</v>
      </c>
      <c r="AF135" s="217">
        <v>0</v>
      </c>
      <c r="AG135" s="217">
        <v>0</v>
      </c>
      <c r="AH135" s="217">
        <v>0</v>
      </c>
      <c r="AI135" s="217">
        <v>0</v>
      </c>
      <c r="AJ135" s="217">
        <v>0</v>
      </c>
      <c r="AK135" s="217">
        <v>0</v>
      </c>
      <c r="AL135" s="217">
        <v>0</v>
      </c>
      <c r="AM135" s="217">
        <v>0</v>
      </c>
    </row>
    <row r="136" spans="1:39" x14ac:dyDescent="0.2">
      <c r="A136" s="59" t="s">
        <v>302</v>
      </c>
      <c r="B136" s="59" t="s">
        <v>302</v>
      </c>
      <c r="C136" s="59" t="s">
        <v>302</v>
      </c>
      <c r="D136" s="217" t="s">
        <v>302</v>
      </c>
      <c r="E136" s="217" t="s">
        <v>302</v>
      </c>
      <c r="F136" s="217" t="s">
        <v>302</v>
      </c>
      <c r="G136" s="217" t="s">
        <v>302</v>
      </c>
      <c r="H136" s="217" t="s">
        <v>302</v>
      </c>
      <c r="I136" s="217" t="s">
        <v>302</v>
      </c>
      <c r="J136" s="217" t="s">
        <v>302</v>
      </c>
      <c r="K136" s="217" t="s">
        <v>302</v>
      </c>
      <c r="L136" s="217" t="s">
        <v>302</v>
      </c>
      <c r="M136" s="217" t="s">
        <v>302</v>
      </c>
      <c r="N136" s="217" t="s">
        <v>302</v>
      </c>
      <c r="O136" s="217" t="s">
        <v>302</v>
      </c>
      <c r="P136" s="217" t="s">
        <v>302</v>
      </c>
      <c r="Q136" s="217" t="s">
        <v>302</v>
      </c>
      <c r="R136" s="217" t="s">
        <v>302</v>
      </c>
      <c r="S136" s="217" t="s">
        <v>302</v>
      </c>
      <c r="T136" s="217" t="s">
        <v>302</v>
      </c>
      <c r="U136" s="217" t="s">
        <v>302</v>
      </c>
      <c r="V136" s="217" t="s">
        <v>302</v>
      </c>
      <c r="W136" s="217" t="s">
        <v>302</v>
      </c>
      <c r="X136" s="217" t="s">
        <v>302</v>
      </c>
      <c r="Y136" s="217" t="s">
        <v>302</v>
      </c>
      <c r="Z136" s="217" t="s">
        <v>302</v>
      </c>
      <c r="AA136" s="217" t="s">
        <v>302</v>
      </c>
      <c r="AB136" s="217" t="s">
        <v>302</v>
      </c>
      <c r="AC136" s="217" t="s">
        <v>302</v>
      </c>
      <c r="AD136" s="217" t="s">
        <v>302</v>
      </c>
      <c r="AE136" s="217" t="s">
        <v>302</v>
      </c>
      <c r="AF136" s="217" t="s">
        <v>302</v>
      </c>
      <c r="AG136" s="217" t="s">
        <v>302</v>
      </c>
      <c r="AH136" s="217" t="s">
        <v>302</v>
      </c>
      <c r="AI136" s="217" t="s">
        <v>302</v>
      </c>
      <c r="AJ136" s="217" t="s">
        <v>302</v>
      </c>
      <c r="AK136" s="217" t="s">
        <v>302</v>
      </c>
      <c r="AL136" s="217" t="s">
        <v>302</v>
      </c>
      <c r="AM136" s="217" t="s">
        <v>302</v>
      </c>
    </row>
    <row r="137" spans="1:39" x14ac:dyDescent="0.2">
      <c r="A137" s="59" t="s">
        <v>302</v>
      </c>
      <c r="B137" s="59" t="s">
        <v>302</v>
      </c>
      <c r="C137" s="59" t="s">
        <v>302</v>
      </c>
      <c r="D137" s="217" t="s">
        <v>302</v>
      </c>
      <c r="E137" s="217" t="s">
        <v>302</v>
      </c>
      <c r="F137" s="217" t="s">
        <v>302</v>
      </c>
      <c r="G137" s="217" t="s">
        <v>302</v>
      </c>
      <c r="H137" s="217" t="s">
        <v>302</v>
      </c>
      <c r="I137" s="217" t="s">
        <v>302</v>
      </c>
      <c r="J137" s="217" t="s">
        <v>302</v>
      </c>
      <c r="K137" s="217" t="s">
        <v>302</v>
      </c>
      <c r="L137" s="217" t="s">
        <v>302</v>
      </c>
      <c r="M137" s="217" t="s">
        <v>302</v>
      </c>
      <c r="N137" s="217" t="s">
        <v>302</v>
      </c>
      <c r="O137" s="217" t="s">
        <v>302</v>
      </c>
      <c r="P137" s="217" t="s">
        <v>302</v>
      </c>
      <c r="Q137" s="217" t="s">
        <v>302</v>
      </c>
      <c r="R137" s="217" t="s">
        <v>302</v>
      </c>
      <c r="S137" s="217" t="s">
        <v>302</v>
      </c>
      <c r="T137" s="217" t="s">
        <v>302</v>
      </c>
      <c r="U137" s="217" t="s">
        <v>302</v>
      </c>
      <c r="V137" s="217" t="s">
        <v>302</v>
      </c>
      <c r="W137" s="217" t="s">
        <v>302</v>
      </c>
      <c r="X137" s="217" t="s">
        <v>302</v>
      </c>
      <c r="Y137" s="217" t="s">
        <v>302</v>
      </c>
      <c r="Z137" s="217" t="s">
        <v>302</v>
      </c>
      <c r="AA137" s="217" t="s">
        <v>302</v>
      </c>
      <c r="AB137" s="217" t="s">
        <v>302</v>
      </c>
      <c r="AC137" s="217" t="s">
        <v>302</v>
      </c>
      <c r="AD137" s="217" t="s">
        <v>302</v>
      </c>
      <c r="AE137" s="217" t="s">
        <v>302</v>
      </c>
      <c r="AF137" s="217" t="s">
        <v>302</v>
      </c>
      <c r="AG137" s="217" t="s">
        <v>302</v>
      </c>
      <c r="AH137" s="217" t="s">
        <v>302</v>
      </c>
      <c r="AI137" s="217" t="s">
        <v>302</v>
      </c>
      <c r="AJ137" s="217" t="s">
        <v>302</v>
      </c>
      <c r="AK137" s="217" t="s">
        <v>302</v>
      </c>
      <c r="AL137" s="217" t="s">
        <v>302</v>
      </c>
      <c r="AM137" s="217" t="s">
        <v>302</v>
      </c>
    </row>
    <row r="138" spans="1:39" x14ac:dyDescent="0.2">
      <c r="A138" s="59" t="s">
        <v>302</v>
      </c>
      <c r="B138" s="59" t="s">
        <v>302</v>
      </c>
      <c r="C138" s="59" t="s">
        <v>302</v>
      </c>
      <c r="D138" s="217" t="s">
        <v>302</v>
      </c>
      <c r="E138" s="217" t="s">
        <v>302</v>
      </c>
      <c r="F138" s="217" t="s">
        <v>302</v>
      </c>
      <c r="G138" s="217" t="s">
        <v>302</v>
      </c>
      <c r="H138" s="217" t="s">
        <v>302</v>
      </c>
      <c r="I138" s="217" t="s">
        <v>302</v>
      </c>
      <c r="J138" s="217" t="s">
        <v>302</v>
      </c>
      <c r="K138" s="217" t="s">
        <v>302</v>
      </c>
      <c r="L138" s="217" t="s">
        <v>302</v>
      </c>
      <c r="M138" s="217" t="s">
        <v>302</v>
      </c>
      <c r="N138" s="217" t="s">
        <v>302</v>
      </c>
      <c r="O138" s="217" t="s">
        <v>302</v>
      </c>
      <c r="P138" s="217" t="s">
        <v>302</v>
      </c>
      <c r="Q138" s="217" t="s">
        <v>302</v>
      </c>
      <c r="R138" s="217" t="s">
        <v>302</v>
      </c>
      <c r="S138" s="217" t="s">
        <v>302</v>
      </c>
      <c r="T138" s="217" t="s">
        <v>302</v>
      </c>
      <c r="U138" s="217" t="s">
        <v>302</v>
      </c>
      <c r="V138" s="217" t="s">
        <v>302</v>
      </c>
      <c r="W138" s="217" t="s">
        <v>302</v>
      </c>
      <c r="X138" s="217" t="s">
        <v>302</v>
      </c>
      <c r="Y138" s="217" t="s">
        <v>302</v>
      </c>
      <c r="Z138" s="217" t="s">
        <v>302</v>
      </c>
      <c r="AA138" s="217" t="s">
        <v>302</v>
      </c>
      <c r="AB138" s="217" t="s">
        <v>302</v>
      </c>
      <c r="AC138" s="217" t="s">
        <v>302</v>
      </c>
      <c r="AD138" s="217" t="s">
        <v>302</v>
      </c>
      <c r="AE138" s="217" t="s">
        <v>302</v>
      </c>
      <c r="AF138" s="217" t="s">
        <v>302</v>
      </c>
      <c r="AG138" s="217" t="s">
        <v>302</v>
      </c>
      <c r="AH138" s="217" t="s">
        <v>302</v>
      </c>
      <c r="AI138" s="217" t="s">
        <v>302</v>
      </c>
      <c r="AJ138" s="217" t="s">
        <v>302</v>
      </c>
      <c r="AK138" s="217" t="s">
        <v>302</v>
      </c>
      <c r="AL138" s="217" t="s">
        <v>302</v>
      </c>
      <c r="AM138" s="217" t="s">
        <v>302</v>
      </c>
    </row>
    <row r="139" spans="1:39" x14ac:dyDescent="0.2">
      <c r="A139" s="59" t="s">
        <v>302</v>
      </c>
      <c r="B139" s="59" t="s">
        <v>302</v>
      </c>
      <c r="C139" s="59" t="s">
        <v>302</v>
      </c>
      <c r="D139" s="217" t="s">
        <v>302</v>
      </c>
      <c r="E139" s="217" t="s">
        <v>302</v>
      </c>
      <c r="F139" s="217" t="s">
        <v>302</v>
      </c>
      <c r="G139" s="217" t="s">
        <v>302</v>
      </c>
      <c r="H139" s="217" t="s">
        <v>302</v>
      </c>
      <c r="I139" s="217" t="s">
        <v>302</v>
      </c>
      <c r="J139" s="217" t="s">
        <v>302</v>
      </c>
      <c r="K139" s="217" t="s">
        <v>302</v>
      </c>
      <c r="L139" s="217" t="s">
        <v>302</v>
      </c>
      <c r="M139" s="217" t="s">
        <v>302</v>
      </c>
      <c r="N139" s="217" t="s">
        <v>302</v>
      </c>
      <c r="O139" s="217" t="s">
        <v>302</v>
      </c>
      <c r="P139" s="217" t="s">
        <v>302</v>
      </c>
      <c r="Q139" s="217" t="s">
        <v>302</v>
      </c>
      <c r="R139" s="217" t="s">
        <v>302</v>
      </c>
      <c r="S139" s="217" t="s">
        <v>302</v>
      </c>
      <c r="T139" s="217" t="s">
        <v>302</v>
      </c>
      <c r="U139" s="217" t="s">
        <v>302</v>
      </c>
      <c r="V139" s="217" t="s">
        <v>302</v>
      </c>
      <c r="W139" s="217" t="s">
        <v>302</v>
      </c>
      <c r="X139" s="217" t="s">
        <v>302</v>
      </c>
      <c r="Y139" s="217" t="s">
        <v>302</v>
      </c>
      <c r="Z139" s="217" t="s">
        <v>302</v>
      </c>
      <c r="AA139" s="217" t="s">
        <v>302</v>
      </c>
      <c r="AB139" s="217" t="s">
        <v>302</v>
      </c>
      <c r="AC139" s="217" t="s">
        <v>302</v>
      </c>
      <c r="AD139" s="217" t="s">
        <v>302</v>
      </c>
      <c r="AE139" s="217" t="s">
        <v>302</v>
      </c>
      <c r="AF139" s="217" t="s">
        <v>302</v>
      </c>
      <c r="AG139" s="217" t="s">
        <v>302</v>
      </c>
      <c r="AH139" s="217" t="s">
        <v>302</v>
      </c>
      <c r="AI139" s="217" t="s">
        <v>302</v>
      </c>
      <c r="AJ139" s="217" t="s">
        <v>302</v>
      </c>
      <c r="AK139" s="217" t="s">
        <v>302</v>
      </c>
      <c r="AL139" s="217" t="s">
        <v>302</v>
      </c>
      <c r="AM139" s="217" t="s">
        <v>302</v>
      </c>
    </row>
    <row r="140" spans="1:39" x14ac:dyDescent="0.2">
      <c r="A140" s="59" t="s">
        <v>302</v>
      </c>
      <c r="B140" s="59" t="s">
        <v>302</v>
      </c>
      <c r="C140" s="59" t="s">
        <v>302</v>
      </c>
      <c r="D140" s="217" t="s">
        <v>302</v>
      </c>
      <c r="E140" s="217" t="s">
        <v>302</v>
      </c>
      <c r="F140" s="217" t="s">
        <v>302</v>
      </c>
      <c r="G140" s="217" t="s">
        <v>302</v>
      </c>
      <c r="H140" s="217" t="s">
        <v>302</v>
      </c>
      <c r="I140" s="217" t="s">
        <v>302</v>
      </c>
      <c r="J140" s="217" t="s">
        <v>302</v>
      </c>
      <c r="K140" s="217" t="s">
        <v>302</v>
      </c>
      <c r="L140" s="217" t="s">
        <v>302</v>
      </c>
      <c r="M140" s="217" t="s">
        <v>302</v>
      </c>
      <c r="N140" s="217" t="s">
        <v>302</v>
      </c>
      <c r="O140" s="217" t="s">
        <v>302</v>
      </c>
      <c r="P140" s="217" t="s">
        <v>302</v>
      </c>
      <c r="Q140" s="217" t="s">
        <v>302</v>
      </c>
      <c r="R140" s="217" t="s">
        <v>302</v>
      </c>
      <c r="S140" s="217" t="s">
        <v>302</v>
      </c>
      <c r="T140" s="217" t="s">
        <v>302</v>
      </c>
      <c r="U140" s="217" t="s">
        <v>302</v>
      </c>
      <c r="V140" s="217" t="s">
        <v>302</v>
      </c>
      <c r="W140" s="217" t="s">
        <v>302</v>
      </c>
      <c r="X140" s="217" t="s">
        <v>302</v>
      </c>
      <c r="Y140" s="217" t="s">
        <v>302</v>
      </c>
      <c r="Z140" s="217" t="s">
        <v>302</v>
      </c>
      <c r="AA140" s="217" t="s">
        <v>302</v>
      </c>
      <c r="AB140" s="217" t="s">
        <v>302</v>
      </c>
      <c r="AC140" s="217" t="s">
        <v>302</v>
      </c>
      <c r="AD140" s="217" t="s">
        <v>302</v>
      </c>
      <c r="AE140" s="217" t="s">
        <v>302</v>
      </c>
      <c r="AF140" s="217" t="s">
        <v>302</v>
      </c>
      <c r="AG140" s="217" t="s">
        <v>302</v>
      </c>
      <c r="AH140" s="217" t="s">
        <v>302</v>
      </c>
      <c r="AI140" s="217" t="s">
        <v>302</v>
      </c>
      <c r="AJ140" s="217" t="s">
        <v>302</v>
      </c>
      <c r="AK140" s="217" t="s">
        <v>302</v>
      </c>
      <c r="AL140" s="217" t="s">
        <v>302</v>
      </c>
      <c r="AM140" s="217" t="s">
        <v>302</v>
      </c>
    </row>
    <row r="141" spans="1:39" x14ac:dyDescent="0.2">
      <c r="A141" s="59" t="s">
        <v>302</v>
      </c>
      <c r="B141" s="59" t="s">
        <v>302</v>
      </c>
      <c r="C141" s="59" t="s">
        <v>302</v>
      </c>
      <c r="D141" s="217" t="s">
        <v>302</v>
      </c>
      <c r="E141" s="217" t="s">
        <v>302</v>
      </c>
      <c r="F141" s="217" t="s">
        <v>302</v>
      </c>
      <c r="G141" s="217" t="s">
        <v>302</v>
      </c>
      <c r="H141" s="217" t="s">
        <v>302</v>
      </c>
      <c r="I141" s="217" t="s">
        <v>302</v>
      </c>
      <c r="J141" s="217" t="s">
        <v>302</v>
      </c>
      <c r="K141" s="217" t="s">
        <v>302</v>
      </c>
      <c r="L141" s="217" t="s">
        <v>302</v>
      </c>
      <c r="M141" s="217" t="s">
        <v>302</v>
      </c>
      <c r="N141" s="217" t="s">
        <v>302</v>
      </c>
      <c r="O141" s="217" t="s">
        <v>302</v>
      </c>
      <c r="P141" s="217" t="s">
        <v>302</v>
      </c>
      <c r="Q141" s="217" t="s">
        <v>302</v>
      </c>
      <c r="R141" s="217" t="s">
        <v>302</v>
      </c>
      <c r="S141" s="217" t="s">
        <v>302</v>
      </c>
      <c r="T141" s="217" t="s">
        <v>302</v>
      </c>
      <c r="U141" s="217" t="s">
        <v>302</v>
      </c>
      <c r="V141" s="217" t="s">
        <v>302</v>
      </c>
      <c r="W141" s="217" t="s">
        <v>302</v>
      </c>
      <c r="X141" s="217" t="s">
        <v>302</v>
      </c>
      <c r="Y141" s="217" t="s">
        <v>302</v>
      </c>
      <c r="Z141" s="217" t="s">
        <v>302</v>
      </c>
      <c r="AA141" s="217" t="s">
        <v>302</v>
      </c>
      <c r="AB141" s="217" t="s">
        <v>302</v>
      </c>
      <c r="AC141" s="217" t="s">
        <v>302</v>
      </c>
      <c r="AD141" s="217" t="s">
        <v>302</v>
      </c>
      <c r="AE141" s="217" t="s">
        <v>302</v>
      </c>
      <c r="AF141" s="217" t="s">
        <v>302</v>
      </c>
      <c r="AG141" s="217" t="s">
        <v>302</v>
      </c>
      <c r="AH141" s="217" t="s">
        <v>302</v>
      </c>
      <c r="AI141" s="217" t="s">
        <v>302</v>
      </c>
      <c r="AJ141" s="217" t="s">
        <v>302</v>
      </c>
      <c r="AK141" s="217" t="s">
        <v>302</v>
      </c>
      <c r="AL141" s="217" t="s">
        <v>302</v>
      </c>
      <c r="AM141" s="217" t="s">
        <v>302</v>
      </c>
    </row>
    <row r="142" spans="1:39" x14ac:dyDescent="0.2">
      <c r="A142" s="59" t="s">
        <v>302</v>
      </c>
      <c r="B142" s="59" t="s">
        <v>302</v>
      </c>
      <c r="C142" s="59" t="s">
        <v>302</v>
      </c>
      <c r="D142" s="217" t="s">
        <v>302</v>
      </c>
      <c r="E142" s="217" t="s">
        <v>302</v>
      </c>
      <c r="F142" s="217" t="s">
        <v>302</v>
      </c>
      <c r="G142" s="217" t="s">
        <v>302</v>
      </c>
      <c r="H142" s="217" t="s">
        <v>302</v>
      </c>
      <c r="I142" s="217" t="s">
        <v>302</v>
      </c>
      <c r="J142" s="217" t="s">
        <v>302</v>
      </c>
      <c r="K142" s="217" t="s">
        <v>302</v>
      </c>
      <c r="L142" s="217" t="s">
        <v>302</v>
      </c>
      <c r="M142" s="217" t="s">
        <v>302</v>
      </c>
      <c r="N142" s="217" t="s">
        <v>302</v>
      </c>
      <c r="O142" s="217" t="s">
        <v>302</v>
      </c>
      <c r="P142" s="217" t="s">
        <v>302</v>
      </c>
      <c r="Q142" s="217" t="s">
        <v>302</v>
      </c>
      <c r="R142" s="217" t="s">
        <v>302</v>
      </c>
      <c r="S142" s="217" t="s">
        <v>302</v>
      </c>
      <c r="T142" s="217" t="s">
        <v>302</v>
      </c>
      <c r="U142" s="217" t="s">
        <v>302</v>
      </c>
      <c r="V142" s="217" t="s">
        <v>302</v>
      </c>
      <c r="W142" s="217" t="s">
        <v>302</v>
      </c>
      <c r="X142" s="217" t="s">
        <v>302</v>
      </c>
      <c r="Y142" s="217" t="s">
        <v>302</v>
      </c>
      <c r="Z142" s="217" t="s">
        <v>302</v>
      </c>
      <c r="AA142" s="217" t="s">
        <v>302</v>
      </c>
      <c r="AB142" s="217" t="s">
        <v>302</v>
      </c>
      <c r="AC142" s="217" t="s">
        <v>302</v>
      </c>
      <c r="AD142" s="217" t="s">
        <v>302</v>
      </c>
      <c r="AE142" s="217" t="s">
        <v>302</v>
      </c>
      <c r="AF142" s="217" t="s">
        <v>302</v>
      </c>
      <c r="AG142" s="217" t="s">
        <v>302</v>
      </c>
      <c r="AH142" s="217" t="s">
        <v>302</v>
      </c>
      <c r="AI142" s="217" t="s">
        <v>302</v>
      </c>
      <c r="AJ142" s="217" t="s">
        <v>302</v>
      </c>
      <c r="AK142" s="217" t="s">
        <v>302</v>
      </c>
      <c r="AL142" s="217" t="s">
        <v>302</v>
      </c>
      <c r="AM142" s="217" t="s">
        <v>302</v>
      </c>
    </row>
    <row r="143" spans="1:39" x14ac:dyDescent="0.2">
      <c r="A143" s="59" t="s">
        <v>302</v>
      </c>
      <c r="B143" s="59" t="s">
        <v>302</v>
      </c>
      <c r="C143" s="59" t="s">
        <v>302</v>
      </c>
      <c r="D143" s="217" t="s">
        <v>302</v>
      </c>
      <c r="E143" s="217" t="s">
        <v>302</v>
      </c>
      <c r="F143" s="217" t="s">
        <v>302</v>
      </c>
      <c r="G143" s="217" t="s">
        <v>302</v>
      </c>
      <c r="H143" s="217" t="s">
        <v>302</v>
      </c>
      <c r="I143" s="217" t="s">
        <v>302</v>
      </c>
      <c r="J143" s="217" t="s">
        <v>302</v>
      </c>
      <c r="K143" s="217" t="s">
        <v>302</v>
      </c>
      <c r="L143" s="217" t="s">
        <v>302</v>
      </c>
      <c r="M143" s="217" t="s">
        <v>302</v>
      </c>
      <c r="N143" s="217" t="s">
        <v>302</v>
      </c>
      <c r="O143" s="217" t="s">
        <v>302</v>
      </c>
      <c r="P143" s="217" t="s">
        <v>302</v>
      </c>
      <c r="Q143" s="217" t="s">
        <v>302</v>
      </c>
      <c r="R143" s="217" t="s">
        <v>302</v>
      </c>
      <c r="S143" s="217" t="s">
        <v>302</v>
      </c>
      <c r="T143" s="217" t="s">
        <v>302</v>
      </c>
      <c r="U143" s="217" t="s">
        <v>302</v>
      </c>
      <c r="V143" s="217" t="s">
        <v>302</v>
      </c>
      <c r="W143" s="217" t="s">
        <v>302</v>
      </c>
      <c r="X143" s="217" t="s">
        <v>302</v>
      </c>
      <c r="Y143" s="217" t="s">
        <v>302</v>
      </c>
      <c r="Z143" s="217" t="s">
        <v>302</v>
      </c>
      <c r="AA143" s="217" t="s">
        <v>302</v>
      </c>
      <c r="AB143" s="217" t="s">
        <v>302</v>
      </c>
      <c r="AC143" s="217" t="s">
        <v>302</v>
      </c>
      <c r="AD143" s="217" t="s">
        <v>302</v>
      </c>
      <c r="AE143" s="217" t="s">
        <v>302</v>
      </c>
      <c r="AF143" s="217" t="s">
        <v>302</v>
      </c>
      <c r="AG143" s="217" t="s">
        <v>302</v>
      </c>
      <c r="AH143" s="217" t="s">
        <v>302</v>
      </c>
      <c r="AI143" s="217" t="s">
        <v>302</v>
      </c>
      <c r="AJ143" s="217" t="s">
        <v>302</v>
      </c>
      <c r="AK143" s="217" t="s">
        <v>302</v>
      </c>
      <c r="AL143" s="217" t="s">
        <v>302</v>
      </c>
      <c r="AM143" s="217" t="s">
        <v>302</v>
      </c>
    </row>
    <row r="144" spans="1:39" x14ac:dyDescent="0.2">
      <c r="A144" s="59" t="s">
        <v>302</v>
      </c>
      <c r="B144" s="59" t="s">
        <v>1855</v>
      </c>
      <c r="C144" s="59" t="s">
        <v>302</v>
      </c>
      <c r="D144" s="217" t="s">
        <v>302</v>
      </c>
      <c r="E144" s="217" t="s">
        <v>302</v>
      </c>
      <c r="F144" s="217" t="s">
        <v>302</v>
      </c>
      <c r="G144" s="217" t="s">
        <v>302</v>
      </c>
      <c r="H144" s="217" t="s">
        <v>302</v>
      </c>
      <c r="I144" s="217" t="s">
        <v>302</v>
      </c>
      <c r="J144" s="217" t="s">
        <v>302</v>
      </c>
      <c r="K144" s="217" t="s">
        <v>302</v>
      </c>
      <c r="L144" s="217" t="s">
        <v>302</v>
      </c>
      <c r="M144" s="217" t="s">
        <v>302</v>
      </c>
      <c r="N144" s="217" t="s">
        <v>302</v>
      </c>
      <c r="O144" s="217" t="s">
        <v>302</v>
      </c>
      <c r="P144" s="217" t="s">
        <v>302</v>
      </c>
      <c r="Q144" s="217" t="s">
        <v>302</v>
      </c>
      <c r="R144" s="217" t="s">
        <v>302</v>
      </c>
      <c r="S144" s="217" t="s">
        <v>302</v>
      </c>
      <c r="T144" s="217" t="s">
        <v>302</v>
      </c>
      <c r="U144" s="217" t="s">
        <v>302</v>
      </c>
      <c r="V144" s="217" t="s">
        <v>302</v>
      </c>
      <c r="W144" s="217" t="s">
        <v>302</v>
      </c>
      <c r="X144" s="217" t="s">
        <v>302</v>
      </c>
      <c r="Y144" s="217" t="s">
        <v>302</v>
      </c>
      <c r="Z144" s="217" t="s">
        <v>302</v>
      </c>
      <c r="AA144" s="217" t="s">
        <v>302</v>
      </c>
      <c r="AB144" s="217" t="s">
        <v>302</v>
      </c>
      <c r="AC144" s="217" t="s">
        <v>302</v>
      </c>
      <c r="AD144" s="217" t="s">
        <v>302</v>
      </c>
      <c r="AE144" s="217" t="s">
        <v>302</v>
      </c>
      <c r="AF144" s="217" t="s">
        <v>302</v>
      </c>
      <c r="AG144" s="217" t="s">
        <v>302</v>
      </c>
      <c r="AH144" s="217" t="s">
        <v>302</v>
      </c>
      <c r="AI144" s="217" t="s">
        <v>302</v>
      </c>
      <c r="AJ144" s="217" t="s">
        <v>302</v>
      </c>
      <c r="AK144" s="217" t="s">
        <v>302</v>
      </c>
      <c r="AL144" s="217" t="s">
        <v>302</v>
      </c>
      <c r="AM144" s="217" t="s">
        <v>302</v>
      </c>
    </row>
    <row r="145" spans="1:39" x14ac:dyDescent="0.2">
      <c r="A145" s="59" t="s">
        <v>302</v>
      </c>
      <c r="B145" s="59" t="s">
        <v>302</v>
      </c>
      <c r="C145" s="59" t="s">
        <v>302</v>
      </c>
      <c r="D145" s="217" t="s">
        <v>302</v>
      </c>
      <c r="E145" s="217" t="s">
        <v>302</v>
      </c>
      <c r="F145" s="217" t="s">
        <v>302</v>
      </c>
      <c r="G145" s="217" t="s">
        <v>302</v>
      </c>
      <c r="H145" s="217" t="s">
        <v>302</v>
      </c>
      <c r="I145" s="217" t="s">
        <v>302</v>
      </c>
      <c r="J145" s="217" t="s">
        <v>302</v>
      </c>
      <c r="K145" s="217" t="s">
        <v>302</v>
      </c>
      <c r="L145" s="217" t="s">
        <v>302</v>
      </c>
      <c r="M145" s="217" t="s">
        <v>302</v>
      </c>
      <c r="N145" s="217" t="s">
        <v>302</v>
      </c>
      <c r="O145" s="217" t="s">
        <v>302</v>
      </c>
      <c r="P145" s="217" t="s">
        <v>302</v>
      </c>
      <c r="Q145" s="217" t="s">
        <v>302</v>
      </c>
      <c r="R145" s="217" t="s">
        <v>302</v>
      </c>
      <c r="S145" s="217" t="s">
        <v>302</v>
      </c>
      <c r="T145" s="217" t="s">
        <v>302</v>
      </c>
      <c r="U145" s="217" t="s">
        <v>302</v>
      </c>
      <c r="V145" s="217" t="s">
        <v>302</v>
      </c>
      <c r="W145" s="217" t="s">
        <v>302</v>
      </c>
      <c r="X145" s="217" t="s">
        <v>302</v>
      </c>
      <c r="Y145" s="217" t="s">
        <v>302</v>
      </c>
      <c r="Z145" s="217" t="s">
        <v>302</v>
      </c>
      <c r="AA145" s="217" t="s">
        <v>302</v>
      </c>
      <c r="AB145" s="217" t="s">
        <v>302</v>
      </c>
      <c r="AC145" s="217" t="s">
        <v>302</v>
      </c>
      <c r="AD145" s="217" t="s">
        <v>302</v>
      </c>
      <c r="AE145" s="217" t="s">
        <v>302</v>
      </c>
      <c r="AF145" s="217" t="s">
        <v>302</v>
      </c>
      <c r="AG145" s="217" t="s">
        <v>302</v>
      </c>
      <c r="AH145" s="217" t="s">
        <v>302</v>
      </c>
      <c r="AI145" s="217" t="s">
        <v>302</v>
      </c>
      <c r="AJ145" s="217" t="s">
        <v>302</v>
      </c>
      <c r="AK145" s="217" t="s">
        <v>302</v>
      </c>
      <c r="AL145" s="217" t="s">
        <v>302</v>
      </c>
      <c r="AM145" s="217" t="s">
        <v>302</v>
      </c>
    </row>
    <row r="146" spans="1:39" x14ac:dyDescent="0.2">
      <c r="A146" s="59" t="s">
        <v>302</v>
      </c>
      <c r="B146" s="59" t="s">
        <v>302</v>
      </c>
      <c r="C146" s="59" t="s">
        <v>302</v>
      </c>
      <c r="D146" s="217" t="s">
        <v>302</v>
      </c>
      <c r="E146" s="217" t="s">
        <v>302</v>
      </c>
      <c r="F146" s="217" t="s">
        <v>302</v>
      </c>
      <c r="G146" s="217" t="s">
        <v>302</v>
      </c>
      <c r="H146" s="217" t="s">
        <v>302</v>
      </c>
      <c r="I146" s="217" t="s">
        <v>302</v>
      </c>
      <c r="J146" s="217" t="s">
        <v>302</v>
      </c>
      <c r="K146" s="217" t="s">
        <v>302</v>
      </c>
      <c r="L146" s="217" t="s">
        <v>302</v>
      </c>
      <c r="M146" s="217" t="s">
        <v>302</v>
      </c>
      <c r="N146" s="217" t="s">
        <v>302</v>
      </c>
      <c r="O146" s="217" t="s">
        <v>302</v>
      </c>
      <c r="P146" s="217" t="s">
        <v>302</v>
      </c>
      <c r="Q146" s="217" t="s">
        <v>302</v>
      </c>
      <c r="R146" s="217" t="s">
        <v>302</v>
      </c>
      <c r="S146" s="217" t="s">
        <v>302</v>
      </c>
      <c r="T146" s="217" t="s">
        <v>302</v>
      </c>
      <c r="U146" s="217" t="s">
        <v>302</v>
      </c>
      <c r="V146" s="217" t="s">
        <v>302</v>
      </c>
      <c r="W146" s="217" t="s">
        <v>302</v>
      </c>
      <c r="X146" s="217" t="s">
        <v>302</v>
      </c>
      <c r="Y146" s="217" t="s">
        <v>302</v>
      </c>
      <c r="Z146" s="217" t="s">
        <v>302</v>
      </c>
      <c r="AA146" s="217" t="s">
        <v>302</v>
      </c>
      <c r="AB146" s="217" t="s">
        <v>302</v>
      </c>
      <c r="AC146" s="217" t="s">
        <v>302</v>
      </c>
      <c r="AD146" s="217" t="s">
        <v>302</v>
      </c>
      <c r="AE146" s="217" t="s">
        <v>302</v>
      </c>
      <c r="AF146" s="217" t="s">
        <v>302</v>
      </c>
      <c r="AG146" s="217" t="s">
        <v>302</v>
      </c>
      <c r="AH146" s="217" t="s">
        <v>302</v>
      </c>
      <c r="AI146" s="217" t="s">
        <v>302</v>
      </c>
      <c r="AJ146" s="217" t="s">
        <v>302</v>
      </c>
      <c r="AK146" s="217" t="s">
        <v>302</v>
      </c>
      <c r="AL146" s="217" t="s">
        <v>302</v>
      </c>
      <c r="AM146" s="217" t="s">
        <v>302</v>
      </c>
    </row>
    <row r="147" spans="1:39" x14ac:dyDescent="0.2">
      <c r="A147" s="59" t="s">
        <v>302</v>
      </c>
      <c r="B147" s="59" t="s">
        <v>302</v>
      </c>
      <c r="C147" s="59" t="s">
        <v>302</v>
      </c>
      <c r="D147" s="217" t="s">
        <v>302</v>
      </c>
      <c r="E147" s="217" t="s">
        <v>302</v>
      </c>
      <c r="F147" s="217" t="s">
        <v>302</v>
      </c>
      <c r="G147" s="217" t="s">
        <v>302</v>
      </c>
      <c r="H147" s="217" t="s">
        <v>302</v>
      </c>
      <c r="I147" s="217" t="s">
        <v>302</v>
      </c>
      <c r="J147" s="217" t="s">
        <v>302</v>
      </c>
      <c r="K147" s="217" t="s">
        <v>302</v>
      </c>
      <c r="L147" s="217" t="s">
        <v>302</v>
      </c>
      <c r="M147" s="217" t="s">
        <v>302</v>
      </c>
      <c r="N147" s="217" t="s">
        <v>302</v>
      </c>
      <c r="O147" s="217" t="s">
        <v>302</v>
      </c>
      <c r="P147" s="217" t="s">
        <v>302</v>
      </c>
      <c r="Q147" s="217" t="s">
        <v>302</v>
      </c>
      <c r="R147" s="217" t="s">
        <v>302</v>
      </c>
      <c r="S147" s="217" t="s">
        <v>302</v>
      </c>
      <c r="T147" s="217" t="s">
        <v>302</v>
      </c>
      <c r="U147" s="217" t="s">
        <v>302</v>
      </c>
      <c r="V147" s="217" t="s">
        <v>302</v>
      </c>
      <c r="W147" s="217" t="s">
        <v>302</v>
      </c>
      <c r="X147" s="217" t="s">
        <v>302</v>
      </c>
      <c r="Y147" s="217" t="s">
        <v>302</v>
      </c>
      <c r="Z147" s="217" t="s">
        <v>302</v>
      </c>
      <c r="AA147" s="217" t="s">
        <v>302</v>
      </c>
      <c r="AB147" s="217" t="s">
        <v>302</v>
      </c>
      <c r="AC147" s="217" t="s">
        <v>302</v>
      </c>
      <c r="AD147" s="217" t="s">
        <v>302</v>
      </c>
      <c r="AE147" s="217" t="s">
        <v>302</v>
      </c>
      <c r="AF147" s="217" t="s">
        <v>302</v>
      </c>
      <c r="AG147" s="217" t="s">
        <v>302</v>
      </c>
      <c r="AH147" s="217" t="s">
        <v>302</v>
      </c>
      <c r="AI147" s="217" t="s">
        <v>302</v>
      </c>
      <c r="AJ147" s="217" t="s">
        <v>302</v>
      </c>
      <c r="AK147" s="217" t="s">
        <v>302</v>
      </c>
      <c r="AL147" s="217" t="s">
        <v>302</v>
      </c>
      <c r="AM147" s="217" t="s">
        <v>302</v>
      </c>
    </row>
    <row r="148" spans="1:39" x14ac:dyDescent="0.2">
      <c r="A148" s="59" t="s">
        <v>302</v>
      </c>
      <c r="B148" s="59" t="s">
        <v>302</v>
      </c>
      <c r="C148" s="59" t="s">
        <v>302</v>
      </c>
      <c r="D148" s="217" t="s">
        <v>302</v>
      </c>
      <c r="E148" s="217" t="s">
        <v>302</v>
      </c>
      <c r="F148" s="217" t="s">
        <v>302</v>
      </c>
      <c r="G148" s="217" t="s">
        <v>302</v>
      </c>
      <c r="H148" s="217" t="s">
        <v>302</v>
      </c>
      <c r="I148" s="217" t="s">
        <v>302</v>
      </c>
      <c r="J148" s="217" t="s">
        <v>302</v>
      </c>
      <c r="K148" s="217" t="s">
        <v>302</v>
      </c>
      <c r="L148" s="217" t="s">
        <v>302</v>
      </c>
      <c r="M148" s="217" t="s">
        <v>302</v>
      </c>
      <c r="N148" s="217" t="s">
        <v>302</v>
      </c>
      <c r="O148" s="217" t="s">
        <v>302</v>
      </c>
      <c r="P148" s="217" t="s">
        <v>302</v>
      </c>
      <c r="Q148" s="217" t="s">
        <v>302</v>
      </c>
      <c r="R148" s="217" t="s">
        <v>302</v>
      </c>
      <c r="S148" s="217" t="s">
        <v>302</v>
      </c>
      <c r="T148" s="217" t="s">
        <v>302</v>
      </c>
      <c r="U148" s="217" t="s">
        <v>302</v>
      </c>
      <c r="V148" s="217" t="s">
        <v>302</v>
      </c>
      <c r="W148" s="217" t="s">
        <v>302</v>
      </c>
      <c r="X148" s="217" t="s">
        <v>302</v>
      </c>
      <c r="Y148" s="217" t="s">
        <v>302</v>
      </c>
      <c r="Z148" s="217" t="s">
        <v>302</v>
      </c>
      <c r="AA148" s="217" t="s">
        <v>302</v>
      </c>
      <c r="AB148" s="217" t="s">
        <v>302</v>
      </c>
      <c r="AC148" s="217" t="s">
        <v>302</v>
      </c>
      <c r="AD148" s="217" t="s">
        <v>302</v>
      </c>
      <c r="AE148" s="217" t="s">
        <v>302</v>
      </c>
      <c r="AF148" s="217" t="s">
        <v>302</v>
      </c>
      <c r="AG148" s="217" t="s">
        <v>302</v>
      </c>
      <c r="AH148" s="217" t="s">
        <v>302</v>
      </c>
      <c r="AI148" s="217" t="s">
        <v>302</v>
      </c>
      <c r="AJ148" s="217" t="s">
        <v>302</v>
      </c>
      <c r="AK148" s="217" t="s">
        <v>302</v>
      </c>
      <c r="AL148" s="217" t="s">
        <v>302</v>
      </c>
      <c r="AM148" s="217" t="s">
        <v>302</v>
      </c>
    </row>
    <row r="149" spans="1:39" x14ac:dyDescent="0.2">
      <c r="A149" s="59" t="s">
        <v>302</v>
      </c>
      <c r="B149" s="59" t="s">
        <v>302</v>
      </c>
      <c r="C149" s="59" t="s">
        <v>302</v>
      </c>
      <c r="D149" s="217" t="s">
        <v>302</v>
      </c>
      <c r="E149" s="217" t="s">
        <v>302</v>
      </c>
      <c r="F149" s="217" t="s">
        <v>302</v>
      </c>
      <c r="G149" s="217" t="s">
        <v>302</v>
      </c>
      <c r="H149" s="217" t="s">
        <v>302</v>
      </c>
      <c r="I149" s="217" t="s">
        <v>302</v>
      </c>
      <c r="J149" s="217" t="s">
        <v>302</v>
      </c>
      <c r="K149" s="217" t="s">
        <v>302</v>
      </c>
      <c r="L149" s="217" t="s">
        <v>302</v>
      </c>
      <c r="M149" s="217" t="s">
        <v>302</v>
      </c>
      <c r="N149" s="217" t="s">
        <v>302</v>
      </c>
      <c r="O149" s="217" t="s">
        <v>302</v>
      </c>
      <c r="P149" s="217" t="s">
        <v>302</v>
      </c>
      <c r="Q149" s="217" t="s">
        <v>302</v>
      </c>
      <c r="R149" s="217" t="s">
        <v>302</v>
      </c>
      <c r="S149" s="217" t="s">
        <v>302</v>
      </c>
      <c r="T149" s="217" t="s">
        <v>302</v>
      </c>
      <c r="U149" s="217" t="s">
        <v>302</v>
      </c>
      <c r="V149" s="217" t="s">
        <v>302</v>
      </c>
      <c r="W149" s="217" t="s">
        <v>302</v>
      </c>
      <c r="X149" s="217" t="s">
        <v>302</v>
      </c>
      <c r="Y149" s="217" t="s">
        <v>302</v>
      </c>
      <c r="Z149" s="217" t="s">
        <v>302</v>
      </c>
      <c r="AA149" s="217" t="s">
        <v>302</v>
      </c>
      <c r="AB149" s="217" t="s">
        <v>302</v>
      </c>
      <c r="AC149" s="217" t="s">
        <v>302</v>
      </c>
      <c r="AD149" s="217" t="s">
        <v>302</v>
      </c>
      <c r="AE149" s="217" t="s">
        <v>302</v>
      </c>
      <c r="AF149" s="217" t="s">
        <v>302</v>
      </c>
      <c r="AG149" s="217" t="s">
        <v>302</v>
      </c>
      <c r="AH149" s="217" t="s">
        <v>302</v>
      </c>
      <c r="AI149" s="217" t="s">
        <v>302</v>
      </c>
      <c r="AJ149" s="217" t="s">
        <v>302</v>
      </c>
      <c r="AK149" s="217" t="s">
        <v>302</v>
      </c>
      <c r="AL149" s="217" t="s">
        <v>302</v>
      </c>
      <c r="AM149" s="217" t="s">
        <v>302</v>
      </c>
    </row>
    <row r="150" spans="1:39" x14ac:dyDescent="0.2">
      <c r="A150" s="59" t="s">
        <v>302</v>
      </c>
      <c r="B150" s="59" t="s">
        <v>1856</v>
      </c>
      <c r="C150" s="59" t="s">
        <v>302</v>
      </c>
      <c r="D150" s="217" t="s">
        <v>302</v>
      </c>
      <c r="E150" s="217" t="s">
        <v>302</v>
      </c>
      <c r="F150" s="217" t="s">
        <v>302</v>
      </c>
      <c r="G150" s="217" t="s">
        <v>302</v>
      </c>
      <c r="H150" s="217" t="s">
        <v>302</v>
      </c>
      <c r="I150" s="217" t="s">
        <v>302</v>
      </c>
      <c r="J150" s="217" t="s">
        <v>302</v>
      </c>
      <c r="K150" s="217" t="s">
        <v>302</v>
      </c>
      <c r="L150" s="217" t="s">
        <v>302</v>
      </c>
      <c r="M150" s="217" t="s">
        <v>302</v>
      </c>
      <c r="N150" s="217" t="s">
        <v>302</v>
      </c>
      <c r="O150" s="217" t="s">
        <v>302</v>
      </c>
      <c r="P150" s="217" t="s">
        <v>302</v>
      </c>
      <c r="Q150" s="217" t="s">
        <v>302</v>
      </c>
      <c r="R150" s="217" t="s">
        <v>302</v>
      </c>
      <c r="S150" s="217" t="s">
        <v>302</v>
      </c>
      <c r="T150" s="217" t="s">
        <v>302</v>
      </c>
      <c r="U150" s="217" t="s">
        <v>302</v>
      </c>
      <c r="V150" s="217" t="s">
        <v>302</v>
      </c>
      <c r="W150" s="217" t="s">
        <v>302</v>
      </c>
      <c r="X150" s="217" t="s">
        <v>302</v>
      </c>
      <c r="Y150" s="217" t="s">
        <v>302</v>
      </c>
      <c r="Z150" s="217" t="s">
        <v>302</v>
      </c>
      <c r="AA150" s="217" t="s">
        <v>302</v>
      </c>
      <c r="AB150" s="217" t="s">
        <v>302</v>
      </c>
      <c r="AC150" s="217" t="s">
        <v>302</v>
      </c>
      <c r="AD150" s="217" t="s">
        <v>302</v>
      </c>
      <c r="AE150" s="217" t="s">
        <v>302</v>
      </c>
      <c r="AF150" s="217" t="s">
        <v>302</v>
      </c>
      <c r="AG150" s="217" t="s">
        <v>302</v>
      </c>
      <c r="AH150" s="217" t="s">
        <v>302</v>
      </c>
      <c r="AI150" s="217" t="s">
        <v>302</v>
      </c>
      <c r="AJ150" s="217" t="s">
        <v>302</v>
      </c>
      <c r="AK150" s="217" t="s">
        <v>302</v>
      </c>
      <c r="AL150" s="217" t="s">
        <v>302</v>
      </c>
      <c r="AM150" s="217" t="s">
        <v>302</v>
      </c>
    </row>
    <row r="151" spans="1:39" x14ac:dyDescent="0.2">
      <c r="A151" s="59" t="s">
        <v>1311</v>
      </c>
      <c r="B151" s="59" t="s">
        <v>1308</v>
      </c>
      <c r="C151" s="59" t="s">
        <v>1309</v>
      </c>
      <c r="D151" s="217">
        <v>11834.970000000001</v>
      </c>
      <c r="E151" s="217">
        <v>606.56909661825341</v>
      </c>
      <c r="F151" s="217">
        <v>610.89932818540069</v>
      </c>
      <c r="G151" s="217">
        <v>615.25730960852286</v>
      </c>
      <c r="H151" s="217">
        <v>619.64321871979689</v>
      </c>
      <c r="I151" s="217">
        <v>624.0572344910197</v>
      </c>
      <c r="J151" s="217">
        <v>628.49953704091081</v>
      </c>
      <c r="K151" s="217">
        <v>632.97030764246267</v>
      </c>
      <c r="L151" s="217">
        <v>938.07879790109052</v>
      </c>
      <c r="M151" s="217">
        <v>1412.1475838368879</v>
      </c>
      <c r="N151" s="217">
        <v>1729.1600222424388</v>
      </c>
      <c r="O151" s="217">
        <v>2103.6715738603666</v>
      </c>
      <c r="P151" s="217">
        <v>2813.2532656206863</v>
      </c>
      <c r="Q151" s="217">
        <v>4719.8250175431631</v>
      </c>
      <c r="R151" s="217">
        <v>6637.9386782088413</v>
      </c>
      <c r="S151" s="217">
        <v>7438.2112624514739</v>
      </c>
      <c r="T151" s="217">
        <v>0</v>
      </c>
      <c r="U151" s="217">
        <v>0</v>
      </c>
      <c r="V151" s="217">
        <v>0</v>
      </c>
      <c r="W151" s="217">
        <v>0</v>
      </c>
      <c r="X151" s="217">
        <v>0</v>
      </c>
      <c r="Y151" s="217">
        <v>0</v>
      </c>
      <c r="Z151" s="217">
        <v>0</v>
      </c>
      <c r="AA151" s="217">
        <v>0</v>
      </c>
      <c r="AB151" s="217">
        <v>0</v>
      </c>
      <c r="AC151" s="217">
        <v>0</v>
      </c>
      <c r="AD151" s="217">
        <v>0</v>
      </c>
      <c r="AE151" s="217">
        <v>0</v>
      </c>
      <c r="AF151" s="217">
        <v>0</v>
      </c>
      <c r="AG151" s="217">
        <v>0</v>
      </c>
      <c r="AH151" s="217">
        <v>0</v>
      </c>
      <c r="AI151" s="217">
        <v>0</v>
      </c>
      <c r="AJ151" s="217">
        <v>0</v>
      </c>
      <c r="AK151" s="217">
        <v>0</v>
      </c>
      <c r="AL151" s="217">
        <v>0</v>
      </c>
      <c r="AM151" s="217">
        <v>0</v>
      </c>
    </row>
    <row r="152" spans="1:39" x14ac:dyDescent="0.2">
      <c r="A152" s="59" t="s">
        <v>302</v>
      </c>
      <c r="B152" s="59" t="s">
        <v>302</v>
      </c>
      <c r="C152" s="59" t="s">
        <v>302</v>
      </c>
      <c r="D152" s="217" t="s">
        <v>302</v>
      </c>
      <c r="E152" s="217" t="s">
        <v>302</v>
      </c>
      <c r="F152" s="217" t="s">
        <v>302</v>
      </c>
      <c r="G152" s="217" t="s">
        <v>302</v>
      </c>
      <c r="H152" s="217" t="s">
        <v>302</v>
      </c>
      <c r="I152" s="217" t="s">
        <v>302</v>
      </c>
      <c r="J152" s="217" t="s">
        <v>302</v>
      </c>
      <c r="K152" s="217" t="s">
        <v>302</v>
      </c>
      <c r="L152" s="217" t="s">
        <v>302</v>
      </c>
      <c r="M152" s="217" t="s">
        <v>302</v>
      </c>
      <c r="N152" s="217" t="s">
        <v>302</v>
      </c>
      <c r="O152" s="217" t="s">
        <v>302</v>
      </c>
      <c r="P152" s="217" t="s">
        <v>302</v>
      </c>
      <c r="Q152" s="217" t="s">
        <v>302</v>
      </c>
      <c r="R152" s="217" t="s">
        <v>302</v>
      </c>
      <c r="S152" s="217" t="s">
        <v>302</v>
      </c>
      <c r="T152" s="217" t="s">
        <v>302</v>
      </c>
      <c r="U152" s="217" t="s">
        <v>302</v>
      </c>
      <c r="V152" s="217" t="s">
        <v>302</v>
      </c>
      <c r="W152" s="217" t="s">
        <v>302</v>
      </c>
      <c r="X152" s="217" t="s">
        <v>302</v>
      </c>
      <c r="Y152" s="217" t="s">
        <v>302</v>
      </c>
      <c r="Z152" s="217" t="s">
        <v>302</v>
      </c>
      <c r="AA152" s="217" t="s">
        <v>302</v>
      </c>
      <c r="AB152" s="217" t="s">
        <v>302</v>
      </c>
      <c r="AC152" s="217" t="s">
        <v>302</v>
      </c>
      <c r="AD152" s="217" t="s">
        <v>302</v>
      </c>
      <c r="AE152" s="217" t="s">
        <v>302</v>
      </c>
      <c r="AF152" s="217" t="s">
        <v>302</v>
      </c>
      <c r="AG152" s="217" t="s">
        <v>302</v>
      </c>
      <c r="AH152" s="217" t="s">
        <v>302</v>
      </c>
      <c r="AI152" s="217" t="s">
        <v>302</v>
      </c>
      <c r="AJ152" s="217" t="s">
        <v>302</v>
      </c>
      <c r="AK152" s="217" t="s">
        <v>302</v>
      </c>
      <c r="AL152" s="217" t="s">
        <v>302</v>
      </c>
      <c r="AM152" s="217" t="s">
        <v>302</v>
      </c>
    </row>
    <row r="153" spans="1:39" x14ac:dyDescent="0.2">
      <c r="A153" s="59" t="s">
        <v>302</v>
      </c>
      <c r="B153" s="59" t="s">
        <v>302</v>
      </c>
      <c r="C153" s="59" t="s">
        <v>302</v>
      </c>
      <c r="D153" s="217" t="s">
        <v>302</v>
      </c>
      <c r="E153" s="217" t="s">
        <v>302</v>
      </c>
      <c r="F153" s="217" t="s">
        <v>302</v>
      </c>
      <c r="G153" s="217" t="s">
        <v>302</v>
      </c>
      <c r="H153" s="217" t="s">
        <v>302</v>
      </c>
      <c r="I153" s="217" t="s">
        <v>302</v>
      </c>
      <c r="J153" s="217" t="s">
        <v>302</v>
      </c>
      <c r="K153" s="217" t="s">
        <v>302</v>
      </c>
      <c r="L153" s="217" t="s">
        <v>302</v>
      </c>
      <c r="M153" s="217" t="s">
        <v>302</v>
      </c>
      <c r="N153" s="217" t="s">
        <v>302</v>
      </c>
      <c r="O153" s="217" t="s">
        <v>302</v>
      </c>
      <c r="P153" s="217" t="s">
        <v>302</v>
      </c>
      <c r="Q153" s="217" t="s">
        <v>302</v>
      </c>
      <c r="R153" s="217" t="s">
        <v>302</v>
      </c>
      <c r="S153" s="217" t="s">
        <v>302</v>
      </c>
      <c r="T153" s="217" t="s">
        <v>302</v>
      </c>
      <c r="U153" s="217" t="s">
        <v>302</v>
      </c>
      <c r="V153" s="217" t="s">
        <v>302</v>
      </c>
      <c r="W153" s="217" t="s">
        <v>302</v>
      </c>
      <c r="X153" s="217" t="s">
        <v>302</v>
      </c>
      <c r="Y153" s="217" t="s">
        <v>302</v>
      </c>
      <c r="Z153" s="217" t="s">
        <v>302</v>
      </c>
      <c r="AA153" s="217" t="s">
        <v>302</v>
      </c>
      <c r="AB153" s="217" t="s">
        <v>302</v>
      </c>
      <c r="AC153" s="217" t="s">
        <v>302</v>
      </c>
      <c r="AD153" s="217" t="s">
        <v>302</v>
      </c>
      <c r="AE153" s="217" t="s">
        <v>302</v>
      </c>
      <c r="AF153" s="217" t="s">
        <v>302</v>
      </c>
      <c r="AG153" s="217" t="s">
        <v>302</v>
      </c>
      <c r="AH153" s="217" t="s">
        <v>302</v>
      </c>
      <c r="AI153" s="217" t="s">
        <v>302</v>
      </c>
      <c r="AJ153" s="217" t="s">
        <v>302</v>
      </c>
      <c r="AK153" s="217" t="s">
        <v>302</v>
      </c>
      <c r="AL153" s="217" t="s">
        <v>302</v>
      </c>
      <c r="AM153" s="217" t="s">
        <v>302</v>
      </c>
    </row>
    <row r="154" spans="1:39" x14ac:dyDescent="0.2">
      <c r="A154" s="59" t="s">
        <v>302</v>
      </c>
      <c r="B154" s="59" t="s">
        <v>302</v>
      </c>
      <c r="C154" s="59" t="s">
        <v>302</v>
      </c>
      <c r="D154" s="217" t="s">
        <v>302</v>
      </c>
      <c r="E154" s="217" t="s">
        <v>302</v>
      </c>
      <c r="F154" s="217" t="s">
        <v>302</v>
      </c>
      <c r="G154" s="217" t="s">
        <v>302</v>
      </c>
      <c r="H154" s="217" t="s">
        <v>302</v>
      </c>
      <c r="I154" s="217" t="s">
        <v>302</v>
      </c>
      <c r="J154" s="217" t="s">
        <v>302</v>
      </c>
      <c r="K154" s="217" t="s">
        <v>302</v>
      </c>
      <c r="L154" s="217" t="s">
        <v>302</v>
      </c>
      <c r="M154" s="217" t="s">
        <v>302</v>
      </c>
      <c r="N154" s="217" t="s">
        <v>302</v>
      </c>
      <c r="O154" s="217" t="s">
        <v>302</v>
      </c>
      <c r="P154" s="217" t="s">
        <v>302</v>
      </c>
      <c r="Q154" s="217" t="s">
        <v>302</v>
      </c>
      <c r="R154" s="217" t="s">
        <v>302</v>
      </c>
      <c r="S154" s="217" t="s">
        <v>302</v>
      </c>
      <c r="T154" s="217" t="s">
        <v>302</v>
      </c>
      <c r="U154" s="217" t="s">
        <v>302</v>
      </c>
      <c r="V154" s="217" t="s">
        <v>302</v>
      </c>
      <c r="W154" s="217" t="s">
        <v>302</v>
      </c>
      <c r="X154" s="217" t="s">
        <v>302</v>
      </c>
      <c r="Y154" s="217" t="s">
        <v>302</v>
      </c>
      <c r="Z154" s="217" t="s">
        <v>302</v>
      </c>
      <c r="AA154" s="217" t="s">
        <v>302</v>
      </c>
      <c r="AB154" s="217" t="s">
        <v>302</v>
      </c>
      <c r="AC154" s="217" t="s">
        <v>302</v>
      </c>
      <c r="AD154" s="217" t="s">
        <v>302</v>
      </c>
      <c r="AE154" s="217" t="s">
        <v>302</v>
      </c>
      <c r="AF154" s="217" t="s">
        <v>302</v>
      </c>
      <c r="AG154" s="217" t="s">
        <v>302</v>
      </c>
      <c r="AH154" s="217" t="s">
        <v>302</v>
      </c>
      <c r="AI154" s="217" t="s">
        <v>302</v>
      </c>
      <c r="AJ154" s="217" t="s">
        <v>302</v>
      </c>
      <c r="AK154" s="217" t="s">
        <v>302</v>
      </c>
      <c r="AL154" s="217" t="s">
        <v>302</v>
      </c>
      <c r="AM154" s="217" t="s">
        <v>302</v>
      </c>
    </row>
    <row r="155" spans="1:39" x14ac:dyDescent="0.2">
      <c r="A155" s="59" t="s">
        <v>302</v>
      </c>
      <c r="B155" s="59" t="s">
        <v>302</v>
      </c>
      <c r="C155" s="59" t="s">
        <v>302</v>
      </c>
      <c r="D155" s="217" t="s">
        <v>302</v>
      </c>
      <c r="E155" s="217" t="s">
        <v>302</v>
      </c>
      <c r="F155" s="217" t="s">
        <v>302</v>
      </c>
      <c r="G155" s="217" t="s">
        <v>302</v>
      </c>
      <c r="H155" s="217" t="s">
        <v>302</v>
      </c>
      <c r="I155" s="217" t="s">
        <v>302</v>
      </c>
      <c r="J155" s="217" t="s">
        <v>302</v>
      </c>
      <c r="K155" s="217" t="s">
        <v>302</v>
      </c>
      <c r="L155" s="217" t="s">
        <v>302</v>
      </c>
      <c r="M155" s="217" t="s">
        <v>302</v>
      </c>
      <c r="N155" s="217" t="s">
        <v>302</v>
      </c>
      <c r="O155" s="217" t="s">
        <v>302</v>
      </c>
      <c r="P155" s="217" t="s">
        <v>302</v>
      </c>
      <c r="Q155" s="217" t="s">
        <v>302</v>
      </c>
      <c r="R155" s="217" t="s">
        <v>302</v>
      </c>
      <c r="S155" s="217" t="s">
        <v>302</v>
      </c>
      <c r="T155" s="217" t="s">
        <v>302</v>
      </c>
      <c r="U155" s="217" t="s">
        <v>302</v>
      </c>
      <c r="V155" s="217" t="s">
        <v>302</v>
      </c>
      <c r="W155" s="217" t="s">
        <v>302</v>
      </c>
      <c r="X155" s="217" t="s">
        <v>302</v>
      </c>
      <c r="Y155" s="217" t="s">
        <v>302</v>
      </c>
      <c r="Z155" s="217" t="s">
        <v>302</v>
      </c>
      <c r="AA155" s="217" t="s">
        <v>302</v>
      </c>
      <c r="AB155" s="217" t="s">
        <v>302</v>
      </c>
      <c r="AC155" s="217" t="s">
        <v>302</v>
      </c>
      <c r="AD155" s="217" t="s">
        <v>302</v>
      </c>
      <c r="AE155" s="217" t="s">
        <v>302</v>
      </c>
      <c r="AF155" s="217" t="s">
        <v>302</v>
      </c>
      <c r="AG155" s="217" t="s">
        <v>302</v>
      </c>
      <c r="AH155" s="217" t="s">
        <v>302</v>
      </c>
      <c r="AI155" s="217" t="s">
        <v>302</v>
      </c>
      <c r="AJ155" s="217" t="s">
        <v>302</v>
      </c>
      <c r="AK155" s="217" t="s">
        <v>302</v>
      </c>
      <c r="AL155" s="217" t="s">
        <v>302</v>
      </c>
      <c r="AM155" s="217" t="s">
        <v>302</v>
      </c>
    </row>
    <row r="156" spans="1:39" x14ac:dyDescent="0.2">
      <c r="A156" s="59" t="s">
        <v>302</v>
      </c>
      <c r="B156" s="59" t="s">
        <v>1857</v>
      </c>
      <c r="C156" s="59" t="s">
        <v>302</v>
      </c>
      <c r="D156" s="217" t="s">
        <v>302</v>
      </c>
      <c r="E156" s="217" t="s">
        <v>302</v>
      </c>
      <c r="F156" s="217" t="s">
        <v>302</v>
      </c>
      <c r="G156" s="217" t="s">
        <v>302</v>
      </c>
      <c r="H156" s="217" t="s">
        <v>302</v>
      </c>
      <c r="I156" s="217" t="s">
        <v>302</v>
      </c>
      <c r="J156" s="217" t="s">
        <v>302</v>
      </c>
      <c r="K156" s="217" t="s">
        <v>302</v>
      </c>
      <c r="L156" s="217" t="s">
        <v>302</v>
      </c>
      <c r="M156" s="217" t="s">
        <v>302</v>
      </c>
      <c r="N156" s="217" t="s">
        <v>302</v>
      </c>
      <c r="O156" s="217" t="s">
        <v>302</v>
      </c>
      <c r="P156" s="217" t="s">
        <v>302</v>
      </c>
      <c r="Q156" s="217" t="s">
        <v>302</v>
      </c>
      <c r="R156" s="217" t="s">
        <v>302</v>
      </c>
      <c r="S156" s="217" t="s">
        <v>302</v>
      </c>
      <c r="T156" s="217" t="s">
        <v>302</v>
      </c>
      <c r="U156" s="217" t="s">
        <v>302</v>
      </c>
      <c r="V156" s="217" t="s">
        <v>302</v>
      </c>
      <c r="W156" s="217" t="s">
        <v>302</v>
      </c>
      <c r="X156" s="217" t="s">
        <v>302</v>
      </c>
      <c r="Y156" s="217" t="s">
        <v>302</v>
      </c>
      <c r="Z156" s="217" t="s">
        <v>302</v>
      </c>
      <c r="AA156" s="217" t="s">
        <v>302</v>
      </c>
      <c r="AB156" s="217" t="s">
        <v>302</v>
      </c>
      <c r="AC156" s="217" t="s">
        <v>302</v>
      </c>
      <c r="AD156" s="217" t="s">
        <v>302</v>
      </c>
      <c r="AE156" s="217" t="s">
        <v>302</v>
      </c>
      <c r="AF156" s="217" t="s">
        <v>302</v>
      </c>
      <c r="AG156" s="217" t="s">
        <v>302</v>
      </c>
      <c r="AH156" s="217" t="s">
        <v>302</v>
      </c>
      <c r="AI156" s="217" t="s">
        <v>302</v>
      </c>
      <c r="AJ156" s="217" t="s">
        <v>302</v>
      </c>
      <c r="AK156" s="217" t="s">
        <v>302</v>
      </c>
      <c r="AL156" s="217" t="s">
        <v>302</v>
      </c>
      <c r="AM156" s="217" t="s">
        <v>302</v>
      </c>
    </row>
    <row r="157" spans="1:39" x14ac:dyDescent="0.2">
      <c r="A157" s="59" t="s">
        <v>1288</v>
      </c>
      <c r="B157" s="59" t="s">
        <v>1285</v>
      </c>
      <c r="C157" s="59" t="s">
        <v>1286</v>
      </c>
      <c r="D157" s="217">
        <v>0</v>
      </c>
      <c r="E157" s="217">
        <v>468.79246432771561</v>
      </c>
      <c r="F157" s="217">
        <v>1084.5356428911402</v>
      </c>
      <c r="G157" s="217">
        <v>1700.2788214545646</v>
      </c>
      <c r="H157" s="217">
        <v>2316.0220000179893</v>
      </c>
      <c r="I157" s="217">
        <v>2686.2677720919655</v>
      </c>
      <c r="J157" s="217">
        <v>2811.0161376764931</v>
      </c>
      <c r="K157" s="217">
        <v>2935.7645032610217</v>
      </c>
      <c r="L157" s="217">
        <v>3130.6549849853914</v>
      </c>
      <c r="M157" s="217">
        <v>3395.6875828496036</v>
      </c>
      <c r="N157" s="217">
        <v>3660.7201807138172</v>
      </c>
      <c r="O157" s="217">
        <v>4611.5252898796125</v>
      </c>
      <c r="P157" s="217">
        <v>5371.0278523926308</v>
      </c>
      <c r="Q157" s="217">
        <v>6383.5262030865497</v>
      </c>
      <c r="R157" s="217">
        <v>7902.016130142264</v>
      </c>
      <c r="S157" s="217">
        <v>11823.966044916515</v>
      </c>
      <c r="T157" s="217">
        <v>18149.375947409299</v>
      </c>
      <c r="U157" s="217">
        <v>24474.785849902084</v>
      </c>
      <c r="V157" s="217">
        <v>13818.745400574242</v>
      </c>
      <c r="W157" s="217">
        <v>6.1001628637313845E-12</v>
      </c>
      <c r="X157" s="217">
        <v>6.1001628637313845E-12</v>
      </c>
      <c r="Y157" s="217">
        <v>6.1001628637313845E-12</v>
      </c>
      <c r="Z157" s="217">
        <v>6.1001628637313845E-12</v>
      </c>
      <c r="AA157" s="217">
        <v>6.1001628637313845E-12</v>
      </c>
      <c r="AB157" s="217">
        <v>6.1001628637313845E-12</v>
      </c>
      <c r="AC157" s="217">
        <v>6.1001628637313845E-12</v>
      </c>
      <c r="AD157" s="217">
        <v>6.1001628637313845E-12</v>
      </c>
      <c r="AE157" s="217">
        <v>6.1001628637313845E-12</v>
      </c>
      <c r="AF157" s="217">
        <v>6.1001628637313845E-12</v>
      </c>
      <c r="AG157" s="217">
        <v>6.1001628637313845E-12</v>
      </c>
      <c r="AH157" s="217">
        <v>6.1001628637313845E-12</v>
      </c>
      <c r="AI157" s="217">
        <v>6.1001628637313845E-12</v>
      </c>
      <c r="AJ157" s="217">
        <v>6.1001628637313845E-12</v>
      </c>
      <c r="AK157" s="217">
        <v>6.1001628637313845E-12</v>
      </c>
      <c r="AL157" s="217">
        <v>6.1001628637313845E-12</v>
      </c>
      <c r="AM157" s="217">
        <v>6.1001628637313845E-12</v>
      </c>
    </row>
    <row r="158" spans="1:39" x14ac:dyDescent="0.2">
      <c r="A158" s="59" t="s">
        <v>1307</v>
      </c>
      <c r="B158" s="59" t="s">
        <v>1304</v>
      </c>
      <c r="C158" s="59" t="s">
        <v>1305</v>
      </c>
      <c r="D158" s="217">
        <v>0</v>
      </c>
      <c r="E158" s="217">
        <v>200.91105614044955</v>
      </c>
      <c r="F158" s="217">
        <v>464.80098981048872</v>
      </c>
      <c r="G158" s="217">
        <v>728.69092348052766</v>
      </c>
      <c r="H158" s="217">
        <v>992.58085715056689</v>
      </c>
      <c r="I158" s="217">
        <v>1151.2576166108422</v>
      </c>
      <c r="J158" s="217">
        <v>1204.7212018613543</v>
      </c>
      <c r="K158" s="217">
        <v>1258.1847871118659</v>
      </c>
      <c r="L158" s="217">
        <v>1341.7092792794535</v>
      </c>
      <c r="M158" s="217">
        <v>1455.2946783641157</v>
      </c>
      <c r="N158" s="217">
        <v>1568.8800774487784</v>
      </c>
      <c r="O158" s="217">
        <v>1976.3679813769766</v>
      </c>
      <c r="P158" s="217">
        <v>2301.8690795968419</v>
      </c>
      <c r="Q158" s="217">
        <v>2735.7969441799501</v>
      </c>
      <c r="R158" s="217">
        <v>3386.5783414895418</v>
      </c>
      <c r="S158" s="217">
        <v>5067.4140192499353</v>
      </c>
      <c r="T158" s="217">
        <v>7778.3039774611289</v>
      </c>
      <c r="U158" s="217">
        <v>10489.193935672325</v>
      </c>
      <c r="V158" s="217">
        <v>12441.041329558286</v>
      </c>
      <c r="W158" s="217">
        <v>0</v>
      </c>
      <c r="X158" s="217">
        <v>0</v>
      </c>
      <c r="Y158" s="217">
        <v>0</v>
      </c>
      <c r="Z158" s="217">
        <v>0</v>
      </c>
      <c r="AA158" s="217">
        <v>0</v>
      </c>
      <c r="AB158" s="217">
        <v>0</v>
      </c>
      <c r="AC158" s="217">
        <v>0</v>
      </c>
      <c r="AD158" s="217">
        <v>0</v>
      </c>
      <c r="AE158" s="217">
        <v>0</v>
      </c>
      <c r="AF158" s="217">
        <v>0</v>
      </c>
      <c r="AG158" s="217">
        <v>0</v>
      </c>
      <c r="AH158" s="217">
        <v>0</v>
      </c>
      <c r="AI158" s="217">
        <v>0</v>
      </c>
      <c r="AJ158" s="217">
        <v>0</v>
      </c>
      <c r="AK158" s="217">
        <v>0</v>
      </c>
      <c r="AL158" s="217">
        <v>0</v>
      </c>
      <c r="AM158" s="217">
        <v>0</v>
      </c>
    </row>
    <row r="159" spans="1:39" x14ac:dyDescent="0.2">
      <c r="A159" s="59" t="s">
        <v>302</v>
      </c>
      <c r="B159" s="59" t="s">
        <v>302</v>
      </c>
      <c r="C159" s="59" t="s">
        <v>302</v>
      </c>
      <c r="D159" s="217" t="s">
        <v>302</v>
      </c>
      <c r="E159" s="217" t="s">
        <v>302</v>
      </c>
      <c r="F159" s="217" t="s">
        <v>302</v>
      </c>
      <c r="G159" s="217" t="s">
        <v>302</v>
      </c>
      <c r="H159" s="217" t="s">
        <v>302</v>
      </c>
      <c r="I159" s="217" t="s">
        <v>302</v>
      </c>
      <c r="J159" s="217" t="s">
        <v>302</v>
      </c>
      <c r="K159" s="217" t="s">
        <v>302</v>
      </c>
      <c r="L159" s="217" t="s">
        <v>302</v>
      </c>
      <c r="M159" s="217" t="s">
        <v>302</v>
      </c>
      <c r="N159" s="217" t="s">
        <v>302</v>
      </c>
      <c r="O159" s="217" t="s">
        <v>302</v>
      </c>
      <c r="P159" s="217" t="s">
        <v>302</v>
      </c>
      <c r="Q159" s="217" t="s">
        <v>302</v>
      </c>
      <c r="R159" s="217" t="s">
        <v>302</v>
      </c>
      <c r="S159" s="217" t="s">
        <v>302</v>
      </c>
      <c r="T159" s="217" t="s">
        <v>302</v>
      </c>
      <c r="U159" s="217" t="s">
        <v>302</v>
      </c>
      <c r="V159" s="217" t="s">
        <v>302</v>
      </c>
      <c r="W159" s="217" t="s">
        <v>302</v>
      </c>
      <c r="X159" s="217" t="s">
        <v>302</v>
      </c>
      <c r="Y159" s="217" t="s">
        <v>302</v>
      </c>
      <c r="Z159" s="217" t="s">
        <v>302</v>
      </c>
      <c r="AA159" s="217" t="s">
        <v>302</v>
      </c>
      <c r="AB159" s="217" t="s">
        <v>302</v>
      </c>
      <c r="AC159" s="217" t="s">
        <v>302</v>
      </c>
      <c r="AD159" s="217" t="s">
        <v>302</v>
      </c>
      <c r="AE159" s="217" t="s">
        <v>302</v>
      </c>
      <c r="AF159" s="217" t="s">
        <v>302</v>
      </c>
      <c r="AG159" s="217" t="s">
        <v>302</v>
      </c>
      <c r="AH159" s="217" t="s">
        <v>302</v>
      </c>
      <c r="AI159" s="217" t="s">
        <v>302</v>
      </c>
      <c r="AJ159" s="217" t="s">
        <v>302</v>
      </c>
      <c r="AK159" s="217" t="s">
        <v>302</v>
      </c>
      <c r="AL159" s="217" t="s">
        <v>302</v>
      </c>
      <c r="AM159" s="217" t="s">
        <v>302</v>
      </c>
    </row>
    <row r="160" spans="1:39" x14ac:dyDescent="0.2">
      <c r="A160" s="59" t="s">
        <v>302</v>
      </c>
      <c r="B160" s="59" t="s">
        <v>302</v>
      </c>
      <c r="C160" s="59" t="s">
        <v>302</v>
      </c>
      <c r="D160" s="217" t="s">
        <v>302</v>
      </c>
      <c r="E160" s="217" t="s">
        <v>302</v>
      </c>
      <c r="F160" s="217" t="s">
        <v>302</v>
      </c>
      <c r="G160" s="217" t="s">
        <v>302</v>
      </c>
      <c r="H160" s="217" t="s">
        <v>302</v>
      </c>
      <c r="I160" s="217" t="s">
        <v>302</v>
      </c>
      <c r="J160" s="217" t="s">
        <v>302</v>
      </c>
      <c r="K160" s="217" t="s">
        <v>302</v>
      </c>
      <c r="L160" s="217" t="s">
        <v>302</v>
      </c>
      <c r="M160" s="217" t="s">
        <v>302</v>
      </c>
      <c r="N160" s="217" t="s">
        <v>302</v>
      </c>
      <c r="O160" s="217" t="s">
        <v>302</v>
      </c>
      <c r="P160" s="217" t="s">
        <v>302</v>
      </c>
      <c r="Q160" s="217" t="s">
        <v>302</v>
      </c>
      <c r="R160" s="217" t="s">
        <v>302</v>
      </c>
      <c r="S160" s="217" t="s">
        <v>302</v>
      </c>
      <c r="T160" s="217" t="s">
        <v>302</v>
      </c>
      <c r="U160" s="217" t="s">
        <v>302</v>
      </c>
      <c r="V160" s="217" t="s">
        <v>302</v>
      </c>
      <c r="W160" s="217" t="s">
        <v>302</v>
      </c>
      <c r="X160" s="217" t="s">
        <v>302</v>
      </c>
      <c r="Y160" s="217" t="s">
        <v>302</v>
      </c>
      <c r="Z160" s="217" t="s">
        <v>302</v>
      </c>
      <c r="AA160" s="217" t="s">
        <v>302</v>
      </c>
      <c r="AB160" s="217" t="s">
        <v>302</v>
      </c>
      <c r="AC160" s="217" t="s">
        <v>302</v>
      </c>
      <c r="AD160" s="217" t="s">
        <v>302</v>
      </c>
      <c r="AE160" s="217" t="s">
        <v>302</v>
      </c>
      <c r="AF160" s="217" t="s">
        <v>302</v>
      </c>
      <c r="AG160" s="217" t="s">
        <v>302</v>
      </c>
      <c r="AH160" s="217" t="s">
        <v>302</v>
      </c>
      <c r="AI160" s="217" t="s">
        <v>302</v>
      </c>
      <c r="AJ160" s="217" t="s">
        <v>302</v>
      </c>
      <c r="AK160" s="217" t="s">
        <v>302</v>
      </c>
      <c r="AL160" s="217" t="s">
        <v>302</v>
      </c>
      <c r="AM160" s="217" t="s">
        <v>302</v>
      </c>
    </row>
    <row r="161" spans="1:39" x14ac:dyDescent="0.2">
      <c r="A161" s="59" t="s">
        <v>302</v>
      </c>
      <c r="B161" s="59" t="s">
        <v>302</v>
      </c>
      <c r="C161" s="59" t="s">
        <v>302</v>
      </c>
      <c r="D161" s="217" t="s">
        <v>302</v>
      </c>
      <c r="E161" s="217" t="s">
        <v>302</v>
      </c>
      <c r="F161" s="217" t="s">
        <v>302</v>
      </c>
      <c r="G161" s="217" t="s">
        <v>302</v>
      </c>
      <c r="H161" s="217" t="s">
        <v>302</v>
      </c>
      <c r="I161" s="217" t="s">
        <v>302</v>
      </c>
      <c r="J161" s="217" t="s">
        <v>302</v>
      </c>
      <c r="K161" s="217" t="s">
        <v>302</v>
      </c>
      <c r="L161" s="217" t="s">
        <v>302</v>
      </c>
      <c r="M161" s="217" t="s">
        <v>302</v>
      </c>
      <c r="N161" s="217" t="s">
        <v>302</v>
      </c>
      <c r="O161" s="217" t="s">
        <v>302</v>
      </c>
      <c r="P161" s="217" t="s">
        <v>302</v>
      </c>
      <c r="Q161" s="217" t="s">
        <v>302</v>
      </c>
      <c r="R161" s="217" t="s">
        <v>302</v>
      </c>
      <c r="S161" s="217" t="s">
        <v>302</v>
      </c>
      <c r="T161" s="217" t="s">
        <v>302</v>
      </c>
      <c r="U161" s="217" t="s">
        <v>302</v>
      </c>
      <c r="V161" s="217" t="s">
        <v>302</v>
      </c>
      <c r="W161" s="217" t="s">
        <v>302</v>
      </c>
      <c r="X161" s="217" t="s">
        <v>302</v>
      </c>
      <c r="Y161" s="217" t="s">
        <v>302</v>
      </c>
      <c r="Z161" s="217" t="s">
        <v>302</v>
      </c>
      <c r="AA161" s="217" t="s">
        <v>302</v>
      </c>
      <c r="AB161" s="217" t="s">
        <v>302</v>
      </c>
      <c r="AC161" s="217" t="s">
        <v>302</v>
      </c>
      <c r="AD161" s="217" t="s">
        <v>302</v>
      </c>
      <c r="AE161" s="217" t="s">
        <v>302</v>
      </c>
      <c r="AF161" s="217" t="s">
        <v>302</v>
      </c>
      <c r="AG161" s="217" t="s">
        <v>302</v>
      </c>
      <c r="AH161" s="217" t="s">
        <v>302</v>
      </c>
      <c r="AI161" s="217" t="s">
        <v>302</v>
      </c>
      <c r="AJ161" s="217" t="s">
        <v>302</v>
      </c>
      <c r="AK161" s="217" t="s">
        <v>302</v>
      </c>
      <c r="AL161" s="217" t="s">
        <v>302</v>
      </c>
      <c r="AM161" s="217" t="s">
        <v>302</v>
      </c>
    </row>
    <row r="162" spans="1:39" x14ac:dyDescent="0.2">
      <c r="A162" s="59" t="s">
        <v>302</v>
      </c>
      <c r="B162" s="59" t="s">
        <v>1858</v>
      </c>
      <c r="C162" s="59" t="s">
        <v>302</v>
      </c>
      <c r="D162" s="217" t="s">
        <v>302</v>
      </c>
      <c r="E162" s="217" t="s">
        <v>302</v>
      </c>
      <c r="F162" s="217" t="s">
        <v>302</v>
      </c>
      <c r="G162" s="217" t="s">
        <v>302</v>
      </c>
      <c r="H162" s="217" t="s">
        <v>302</v>
      </c>
      <c r="I162" s="217" t="s">
        <v>302</v>
      </c>
      <c r="J162" s="217" t="s">
        <v>302</v>
      </c>
      <c r="K162" s="217" t="s">
        <v>302</v>
      </c>
      <c r="L162" s="217" t="s">
        <v>302</v>
      </c>
      <c r="M162" s="217" t="s">
        <v>302</v>
      </c>
      <c r="N162" s="217" t="s">
        <v>302</v>
      </c>
      <c r="O162" s="217" t="s">
        <v>302</v>
      </c>
      <c r="P162" s="217" t="s">
        <v>302</v>
      </c>
      <c r="Q162" s="217" t="s">
        <v>302</v>
      </c>
      <c r="R162" s="217" t="s">
        <v>302</v>
      </c>
      <c r="S162" s="217" t="s">
        <v>302</v>
      </c>
      <c r="T162" s="217" t="s">
        <v>302</v>
      </c>
      <c r="U162" s="217" t="s">
        <v>302</v>
      </c>
      <c r="V162" s="217" t="s">
        <v>302</v>
      </c>
      <c r="W162" s="217" t="s">
        <v>302</v>
      </c>
      <c r="X162" s="217" t="s">
        <v>302</v>
      </c>
      <c r="Y162" s="217" t="s">
        <v>302</v>
      </c>
      <c r="Z162" s="217" t="s">
        <v>302</v>
      </c>
      <c r="AA162" s="217" t="s">
        <v>302</v>
      </c>
      <c r="AB162" s="217" t="s">
        <v>302</v>
      </c>
      <c r="AC162" s="217" t="s">
        <v>302</v>
      </c>
      <c r="AD162" s="217" t="s">
        <v>302</v>
      </c>
      <c r="AE162" s="217" t="s">
        <v>302</v>
      </c>
      <c r="AF162" s="217" t="s">
        <v>302</v>
      </c>
      <c r="AG162" s="217" t="s">
        <v>302</v>
      </c>
      <c r="AH162" s="217" t="s">
        <v>302</v>
      </c>
      <c r="AI162" s="217" t="s">
        <v>302</v>
      </c>
      <c r="AJ162" s="217" t="s">
        <v>302</v>
      </c>
      <c r="AK162" s="217" t="s">
        <v>302</v>
      </c>
      <c r="AL162" s="217" t="s">
        <v>302</v>
      </c>
      <c r="AM162" s="217" t="s">
        <v>302</v>
      </c>
    </row>
    <row r="163" spans="1:39" x14ac:dyDescent="0.2">
      <c r="A163" s="59" t="s">
        <v>1327</v>
      </c>
      <c r="B163" s="59" t="s">
        <v>1324</v>
      </c>
      <c r="C163" s="59" t="s">
        <v>1325</v>
      </c>
      <c r="D163" s="217">
        <v>0</v>
      </c>
      <c r="E163" s="217">
        <v>0</v>
      </c>
      <c r="F163" s="217">
        <v>0</v>
      </c>
      <c r="G163" s="217">
        <v>0</v>
      </c>
      <c r="H163" s="217">
        <v>0</v>
      </c>
      <c r="I163" s="217">
        <v>0</v>
      </c>
      <c r="J163" s="217">
        <v>0</v>
      </c>
      <c r="K163" s="217">
        <v>0</v>
      </c>
      <c r="L163" s="217">
        <v>0</v>
      </c>
      <c r="M163" s="217">
        <v>0</v>
      </c>
      <c r="N163" s="217">
        <v>0</v>
      </c>
      <c r="O163" s="217">
        <v>34.089375344603347</v>
      </c>
      <c r="P163" s="217">
        <v>389.76602667129663</v>
      </c>
      <c r="Q163" s="217">
        <v>898.11714911705485</v>
      </c>
      <c r="R163" s="217">
        <v>1354.0040911007484</v>
      </c>
      <c r="S163" s="217">
        <v>1562.354896961022</v>
      </c>
      <c r="T163" s="217">
        <v>1574.5128294009446</v>
      </c>
      <c r="U163" s="217">
        <v>1584.0445364419302</v>
      </c>
      <c r="V163" s="217">
        <v>1593.6339460544159</v>
      </c>
      <c r="W163" s="217">
        <v>1603.2814075553426</v>
      </c>
      <c r="X163" s="217">
        <v>1612.987272376331</v>
      </c>
      <c r="Y163" s="217">
        <v>1622.7518940764792</v>
      </c>
      <c r="Z163" s="217">
        <v>1632.5756283552446</v>
      </c>
      <c r="AA163" s="217">
        <v>2264.1056268813222</v>
      </c>
      <c r="AB163" s="217">
        <v>3521.1055439518982</v>
      </c>
      <c r="AC163" s="217">
        <v>4785.7150242704411</v>
      </c>
      <c r="AD163" s="217">
        <v>6057.9801342304627</v>
      </c>
      <c r="AE163" s="217">
        <v>7337.9472190999031</v>
      </c>
      <c r="AF163" s="217">
        <v>8625.6629047093738</v>
      </c>
      <c r="AG163" s="217">
        <v>9758.5339496057368</v>
      </c>
      <c r="AH163" s="217">
        <v>10381.328414440082</v>
      </c>
      <c r="AI163" s="217">
        <v>0</v>
      </c>
      <c r="AJ163" s="217">
        <v>0</v>
      </c>
      <c r="AK163" s="217">
        <v>0</v>
      </c>
      <c r="AL163" s="217">
        <v>0</v>
      </c>
      <c r="AM163" s="217">
        <v>0</v>
      </c>
    </row>
    <row r="164" spans="1:39" x14ac:dyDescent="0.2">
      <c r="A164" s="59" t="s">
        <v>302</v>
      </c>
      <c r="B164" s="59" t="s">
        <v>302</v>
      </c>
      <c r="C164" s="59" t="s">
        <v>302</v>
      </c>
      <c r="D164" s="217" t="s">
        <v>302</v>
      </c>
      <c r="E164" s="217" t="s">
        <v>302</v>
      </c>
      <c r="F164" s="217" t="s">
        <v>302</v>
      </c>
      <c r="G164" s="217" t="s">
        <v>302</v>
      </c>
      <c r="H164" s="217" t="s">
        <v>302</v>
      </c>
      <c r="I164" s="217" t="s">
        <v>302</v>
      </c>
      <c r="J164" s="217" t="s">
        <v>302</v>
      </c>
      <c r="K164" s="217" t="s">
        <v>302</v>
      </c>
      <c r="L164" s="217" t="s">
        <v>302</v>
      </c>
      <c r="M164" s="217" t="s">
        <v>302</v>
      </c>
      <c r="N164" s="217" t="s">
        <v>302</v>
      </c>
      <c r="O164" s="217" t="s">
        <v>302</v>
      </c>
      <c r="P164" s="217" t="s">
        <v>302</v>
      </c>
      <c r="Q164" s="217" t="s">
        <v>302</v>
      </c>
      <c r="R164" s="217" t="s">
        <v>302</v>
      </c>
      <c r="S164" s="217" t="s">
        <v>302</v>
      </c>
      <c r="T164" s="217" t="s">
        <v>302</v>
      </c>
      <c r="U164" s="217" t="s">
        <v>302</v>
      </c>
      <c r="V164" s="217" t="s">
        <v>302</v>
      </c>
      <c r="W164" s="217" t="s">
        <v>302</v>
      </c>
      <c r="X164" s="217" t="s">
        <v>302</v>
      </c>
      <c r="Y164" s="217" t="s">
        <v>302</v>
      </c>
      <c r="Z164" s="217" t="s">
        <v>302</v>
      </c>
      <c r="AA164" s="217" t="s">
        <v>302</v>
      </c>
      <c r="AB164" s="217" t="s">
        <v>302</v>
      </c>
      <c r="AC164" s="217" t="s">
        <v>302</v>
      </c>
      <c r="AD164" s="217" t="s">
        <v>302</v>
      </c>
      <c r="AE164" s="217" t="s">
        <v>302</v>
      </c>
      <c r="AF164" s="217" t="s">
        <v>302</v>
      </c>
      <c r="AG164" s="217" t="s">
        <v>302</v>
      </c>
      <c r="AH164" s="217" t="s">
        <v>302</v>
      </c>
      <c r="AI164" s="217" t="s">
        <v>302</v>
      </c>
      <c r="AJ164" s="217" t="s">
        <v>302</v>
      </c>
      <c r="AK164" s="217" t="s">
        <v>302</v>
      </c>
      <c r="AL164" s="217" t="s">
        <v>302</v>
      </c>
      <c r="AM164" s="217" t="s">
        <v>302</v>
      </c>
    </row>
    <row r="165" spans="1:39" x14ac:dyDescent="0.2">
      <c r="A165" s="59" t="s">
        <v>302</v>
      </c>
      <c r="B165" s="59" t="s">
        <v>302</v>
      </c>
      <c r="C165" s="59" t="s">
        <v>302</v>
      </c>
      <c r="D165" s="217" t="s">
        <v>302</v>
      </c>
      <c r="E165" s="217" t="s">
        <v>302</v>
      </c>
      <c r="F165" s="217" t="s">
        <v>302</v>
      </c>
      <c r="G165" s="217" t="s">
        <v>302</v>
      </c>
      <c r="H165" s="217" t="s">
        <v>302</v>
      </c>
      <c r="I165" s="217" t="s">
        <v>302</v>
      </c>
      <c r="J165" s="217" t="s">
        <v>302</v>
      </c>
      <c r="K165" s="217" t="s">
        <v>302</v>
      </c>
      <c r="L165" s="217" t="s">
        <v>302</v>
      </c>
      <c r="M165" s="217" t="s">
        <v>302</v>
      </c>
      <c r="N165" s="217" t="s">
        <v>302</v>
      </c>
      <c r="O165" s="217" t="s">
        <v>302</v>
      </c>
      <c r="P165" s="217" t="s">
        <v>302</v>
      </c>
      <c r="Q165" s="217" t="s">
        <v>302</v>
      </c>
      <c r="R165" s="217" t="s">
        <v>302</v>
      </c>
      <c r="S165" s="217" t="s">
        <v>302</v>
      </c>
      <c r="T165" s="217" t="s">
        <v>302</v>
      </c>
      <c r="U165" s="217" t="s">
        <v>302</v>
      </c>
      <c r="V165" s="217" t="s">
        <v>302</v>
      </c>
      <c r="W165" s="217" t="s">
        <v>302</v>
      </c>
      <c r="X165" s="217" t="s">
        <v>302</v>
      </c>
      <c r="Y165" s="217" t="s">
        <v>302</v>
      </c>
      <c r="Z165" s="217" t="s">
        <v>302</v>
      </c>
      <c r="AA165" s="217" t="s">
        <v>302</v>
      </c>
      <c r="AB165" s="217" t="s">
        <v>302</v>
      </c>
      <c r="AC165" s="217" t="s">
        <v>302</v>
      </c>
      <c r="AD165" s="217" t="s">
        <v>302</v>
      </c>
      <c r="AE165" s="217" t="s">
        <v>302</v>
      </c>
      <c r="AF165" s="217" t="s">
        <v>302</v>
      </c>
      <c r="AG165" s="217" t="s">
        <v>302</v>
      </c>
      <c r="AH165" s="217" t="s">
        <v>302</v>
      </c>
      <c r="AI165" s="217" t="s">
        <v>302</v>
      </c>
      <c r="AJ165" s="217" t="s">
        <v>302</v>
      </c>
      <c r="AK165" s="217" t="s">
        <v>302</v>
      </c>
      <c r="AL165" s="217" t="s">
        <v>302</v>
      </c>
      <c r="AM165" s="217" t="s">
        <v>302</v>
      </c>
    </row>
    <row r="166" spans="1:39" x14ac:dyDescent="0.2">
      <c r="A166" s="59" t="s">
        <v>302</v>
      </c>
      <c r="B166" s="59" t="s">
        <v>302</v>
      </c>
      <c r="C166" s="59" t="s">
        <v>302</v>
      </c>
      <c r="D166" s="217" t="s">
        <v>302</v>
      </c>
      <c r="E166" s="217" t="s">
        <v>302</v>
      </c>
      <c r="F166" s="217" t="s">
        <v>302</v>
      </c>
      <c r="G166" s="217" t="s">
        <v>302</v>
      </c>
      <c r="H166" s="217" t="s">
        <v>302</v>
      </c>
      <c r="I166" s="217" t="s">
        <v>302</v>
      </c>
      <c r="J166" s="217" t="s">
        <v>302</v>
      </c>
      <c r="K166" s="217" t="s">
        <v>302</v>
      </c>
      <c r="L166" s="217" t="s">
        <v>302</v>
      </c>
      <c r="M166" s="217" t="s">
        <v>302</v>
      </c>
      <c r="N166" s="217" t="s">
        <v>302</v>
      </c>
      <c r="O166" s="217" t="s">
        <v>302</v>
      </c>
      <c r="P166" s="217" t="s">
        <v>302</v>
      </c>
      <c r="Q166" s="217" t="s">
        <v>302</v>
      </c>
      <c r="R166" s="217" t="s">
        <v>302</v>
      </c>
      <c r="S166" s="217" t="s">
        <v>302</v>
      </c>
      <c r="T166" s="217" t="s">
        <v>302</v>
      </c>
      <c r="U166" s="217" t="s">
        <v>302</v>
      </c>
      <c r="V166" s="217" t="s">
        <v>302</v>
      </c>
      <c r="W166" s="217" t="s">
        <v>302</v>
      </c>
      <c r="X166" s="217" t="s">
        <v>302</v>
      </c>
      <c r="Y166" s="217" t="s">
        <v>302</v>
      </c>
      <c r="Z166" s="217" t="s">
        <v>302</v>
      </c>
      <c r="AA166" s="217" t="s">
        <v>302</v>
      </c>
      <c r="AB166" s="217" t="s">
        <v>302</v>
      </c>
      <c r="AC166" s="217" t="s">
        <v>302</v>
      </c>
      <c r="AD166" s="217" t="s">
        <v>302</v>
      </c>
      <c r="AE166" s="217" t="s">
        <v>302</v>
      </c>
      <c r="AF166" s="217" t="s">
        <v>302</v>
      </c>
      <c r="AG166" s="217" t="s">
        <v>302</v>
      </c>
      <c r="AH166" s="217" t="s">
        <v>302</v>
      </c>
      <c r="AI166" s="217" t="s">
        <v>302</v>
      </c>
      <c r="AJ166" s="217" t="s">
        <v>302</v>
      </c>
      <c r="AK166" s="217" t="s">
        <v>302</v>
      </c>
      <c r="AL166" s="217" t="s">
        <v>302</v>
      </c>
      <c r="AM166" s="217" t="s">
        <v>302</v>
      </c>
    </row>
    <row r="167" spans="1:39" x14ac:dyDescent="0.2">
      <c r="A167" s="59" t="s">
        <v>302</v>
      </c>
      <c r="B167" s="59" t="s">
        <v>302</v>
      </c>
      <c r="C167" s="59" t="s">
        <v>302</v>
      </c>
      <c r="D167" s="217" t="s">
        <v>302</v>
      </c>
      <c r="E167" s="217" t="s">
        <v>302</v>
      </c>
      <c r="F167" s="217" t="s">
        <v>302</v>
      </c>
      <c r="G167" s="217" t="s">
        <v>302</v>
      </c>
      <c r="H167" s="217" t="s">
        <v>302</v>
      </c>
      <c r="I167" s="217" t="s">
        <v>302</v>
      </c>
      <c r="J167" s="217" t="s">
        <v>302</v>
      </c>
      <c r="K167" s="217" t="s">
        <v>302</v>
      </c>
      <c r="L167" s="217" t="s">
        <v>302</v>
      </c>
      <c r="M167" s="217" t="s">
        <v>302</v>
      </c>
      <c r="N167" s="217" t="s">
        <v>302</v>
      </c>
      <c r="O167" s="217" t="s">
        <v>302</v>
      </c>
      <c r="P167" s="217" t="s">
        <v>302</v>
      </c>
      <c r="Q167" s="217" t="s">
        <v>302</v>
      </c>
      <c r="R167" s="217" t="s">
        <v>302</v>
      </c>
      <c r="S167" s="217" t="s">
        <v>302</v>
      </c>
      <c r="T167" s="217" t="s">
        <v>302</v>
      </c>
      <c r="U167" s="217" t="s">
        <v>302</v>
      </c>
      <c r="V167" s="217" t="s">
        <v>302</v>
      </c>
      <c r="W167" s="217" t="s">
        <v>302</v>
      </c>
      <c r="X167" s="217" t="s">
        <v>302</v>
      </c>
      <c r="Y167" s="217" t="s">
        <v>302</v>
      </c>
      <c r="Z167" s="217" t="s">
        <v>302</v>
      </c>
      <c r="AA167" s="217" t="s">
        <v>302</v>
      </c>
      <c r="AB167" s="217" t="s">
        <v>302</v>
      </c>
      <c r="AC167" s="217" t="s">
        <v>302</v>
      </c>
      <c r="AD167" s="217" t="s">
        <v>302</v>
      </c>
      <c r="AE167" s="217" t="s">
        <v>302</v>
      </c>
      <c r="AF167" s="217" t="s">
        <v>302</v>
      </c>
      <c r="AG167" s="217" t="s">
        <v>302</v>
      </c>
      <c r="AH167" s="217" t="s">
        <v>302</v>
      </c>
      <c r="AI167" s="217" t="s">
        <v>302</v>
      </c>
      <c r="AJ167" s="217" t="s">
        <v>302</v>
      </c>
      <c r="AK167" s="217" t="s">
        <v>302</v>
      </c>
      <c r="AL167" s="217" t="s">
        <v>302</v>
      </c>
      <c r="AM167" s="217" t="s">
        <v>302</v>
      </c>
    </row>
    <row r="168" spans="1:39" x14ac:dyDescent="0.2">
      <c r="A168" s="59" t="s">
        <v>302</v>
      </c>
      <c r="B168" s="59" t="s">
        <v>1859</v>
      </c>
      <c r="C168" s="59" t="s">
        <v>302</v>
      </c>
      <c r="D168" s="217" t="s">
        <v>302</v>
      </c>
      <c r="E168" s="217" t="s">
        <v>302</v>
      </c>
      <c r="F168" s="217" t="s">
        <v>302</v>
      </c>
      <c r="G168" s="217" t="s">
        <v>302</v>
      </c>
      <c r="H168" s="217" t="s">
        <v>302</v>
      </c>
      <c r="I168" s="217" t="s">
        <v>302</v>
      </c>
      <c r="J168" s="217" t="s">
        <v>302</v>
      </c>
      <c r="K168" s="217" t="s">
        <v>302</v>
      </c>
      <c r="L168" s="217" t="s">
        <v>302</v>
      </c>
      <c r="M168" s="217" t="s">
        <v>302</v>
      </c>
      <c r="N168" s="217" t="s">
        <v>302</v>
      </c>
      <c r="O168" s="217" t="s">
        <v>302</v>
      </c>
      <c r="P168" s="217" t="s">
        <v>302</v>
      </c>
      <c r="Q168" s="217" t="s">
        <v>302</v>
      </c>
      <c r="R168" s="217" t="s">
        <v>302</v>
      </c>
      <c r="S168" s="217" t="s">
        <v>302</v>
      </c>
      <c r="T168" s="217" t="s">
        <v>302</v>
      </c>
      <c r="U168" s="217" t="s">
        <v>302</v>
      </c>
      <c r="V168" s="217" t="s">
        <v>302</v>
      </c>
      <c r="W168" s="217" t="s">
        <v>302</v>
      </c>
      <c r="X168" s="217" t="s">
        <v>302</v>
      </c>
      <c r="Y168" s="217" t="s">
        <v>302</v>
      </c>
      <c r="Z168" s="217" t="s">
        <v>302</v>
      </c>
      <c r="AA168" s="217" t="s">
        <v>302</v>
      </c>
      <c r="AB168" s="217" t="s">
        <v>302</v>
      </c>
      <c r="AC168" s="217" t="s">
        <v>302</v>
      </c>
      <c r="AD168" s="217" t="s">
        <v>302</v>
      </c>
      <c r="AE168" s="217" t="s">
        <v>302</v>
      </c>
      <c r="AF168" s="217" t="s">
        <v>302</v>
      </c>
      <c r="AG168" s="217" t="s">
        <v>302</v>
      </c>
      <c r="AH168" s="217" t="s">
        <v>302</v>
      </c>
      <c r="AI168" s="217" t="s">
        <v>302</v>
      </c>
      <c r="AJ168" s="217" t="s">
        <v>302</v>
      </c>
      <c r="AK168" s="217" t="s">
        <v>302</v>
      </c>
      <c r="AL168" s="217" t="s">
        <v>302</v>
      </c>
      <c r="AM168" s="217" t="s">
        <v>302</v>
      </c>
    </row>
    <row r="169" spans="1:39" x14ac:dyDescent="0.2">
      <c r="A169" s="59" t="s">
        <v>1282</v>
      </c>
      <c r="B169" s="59" t="s">
        <v>1279</v>
      </c>
      <c r="C169" s="59" t="s">
        <v>1280</v>
      </c>
      <c r="D169" s="217">
        <v>0</v>
      </c>
      <c r="E169" s="217">
        <v>0</v>
      </c>
      <c r="F169" s="217">
        <v>0</v>
      </c>
      <c r="G169" s="217">
        <v>0</v>
      </c>
      <c r="H169" s="217">
        <v>0</v>
      </c>
      <c r="I169" s="217">
        <v>0</v>
      </c>
      <c r="J169" s="217">
        <v>0</v>
      </c>
      <c r="K169" s="217">
        <v>0</v>
      </c>
      <c r="L169" s="217">
        <v>0</v>
      </c>
      <c r="M169" s="217">
        <v>0</v>
      </c>
      <c r="N169" s="217">
        <v>0</v>
      </c>
      <c r="O169" s="217">
        <v>0</v>
      </c>
      <c r="P169" s="217">
        <v>0</v>
      </c>
      <c r="Q169" s="217">
        <v>0</v>
      </c>
      <c r="R169" s="217">
        <v>0</v>
      </c>
      <c r="S169" s="217">
        <v>0</v>
      </c>
      <c r="T169" s="217">
        <v>0</v>
      </c>
      <c r="U169" s="217">
        <v>0</v>
      </c>
      <c r="V169" s="217">
        <v>0</v>
      </c>
      <c r="W169" s="217">
        <v>0</v>
      </c>
      <c r="X169" s="217">
        <v>153.52326560648734</v>
      </c>
      <c r="Y169" s="217">
        <v>922.99837657725459</v>
      </c>
      <c r="Z169" s="217">
        <v>1543.1705750995886</v>
      </c>
      <c r="AA169" s="217">
        <v>2183.1804447459413</v>
      </c>
      <c r="AB169" s="217">
        <v>2842.6565431436998</v>
      </c>
      <c r="AC169" s="217">
        <v>3506.124944972134</v>
      </c>
      <c r="AD169" s="217">
        <v>4173.6098186381369</v>
      </c>
      <c r="AE169" s="217">
        <v>4676.747441228119</v>
      </c>
      <c r="AF169" s="217">
        <v>0</v>
      </c>
      <c r="AG169" s="217">
        <v>0</v>
      </c>
      <c r="AH169" s="217">
        <v>0</v>
      </c>
      <c r="AI169" s="217">
        <v>0</v>
      </c>
      <c r="AJ169" s="217">
        <v>0</v>
      </c>
      <c r="AK169" s="217">
        <v>0</v>
      </c>
      <c r="AL169" s="217">
        <v>0</v>
      </c>
      <c r="AM169" s="217">
        <v>0</v>
      </c>
    </row>
    <row r="170" spans="1:39" x14ac:dyDescent="0.2">
      <c r="A170" s="59" t="s">
        <v>302</v>
      </c>
      <c r="B170" s="59" t="s">
        <v>302</v>
      </c>
      <c r="C170" s="59" t="s">
        <v>302</v>
      </c>
      <c r="D170" s="217" t="s">
        <v>302</v>
      </c>
      <c r="E170" s="217" t="s">
        <v>302</v>
      </c>
      <c r="F170" s="217" t="s">
        <v>302</v>
      </c>
      <c r="G170" s="217" t="s">
        <v>302</v>
      </c>
      <c r="H170" s="217" t="s">
        <v>302</v>
      </c>
      <c r="I170" s="217" t="s">
        <v>302</v>
      </c>
      <c r="J170" s="217" t="s">
        <v>302</v>
      </c>
      <c r="K170" s="217" t="s">
        <v>302</v>
      </c>
      <c r="L170" s="217" t="s">
        <v>302</v>
      </c>
      <c r="M170" s="217" t="s">
        <v>302</v>
      </c>
      <c r="N170" s="217" t="s">
        <v>302</v>
      </c>
      <c r="O170" s="217" t="s">
        <v>302</v>
      </c>
      <c r="P170" s="217" t="s">
        <v>302</v>
      </c>
      <c r="Q170" s="217" t="s">
        <v>302</v>
      </c>
      <c r="R170" s="217" t="s">
        <v>302</v>
      </c>
      <c r="S170" s="217" t="s">
        <v>302</v>
      </c>
      <c r="T170" s="217" t="s">
        <v>302</v>
      </c>
      <c r="U170" s="217" t="s">
        <v>302</v>
      </c>
      <c r="V170" s="217" t="s">
        <v>302</v>
      </c>
      <c r="W170" s="217" t="s">
        <v>302</v>
      </c>
      <c r="X170" s="217" t="s">
        <v>302</v>
      </c>
      <c r="Y170" s="217" t="s">
        <v>302</v>
      </c>
      <c r="Z170" s="217" t="s">
        <v>302</v>
      </c>
      <c r="AA170" s="217" t="s">
        <v>302</v>
      </c>
      <c r="AB170" s="217" t="s">
        <v>302</v>
      </c>
      <c r="AC170" s="217" t="s">
        <v>302</v>
      </c>
      <c r="AD170" s="217" t="s">
        <v>302</v>
      </c>
      <c r="AE170" s="217" t="s">
        <v>302</v>
      </c>
      <c r="AF170" s="217" t="s">
        <v>302</v>
      </c>
      <c r="AG170" s="217" t="s">
        <v>302</v>
      </c>
      <c r="AH170" s="217" t="s">
        <v>302</v>
      </c>
      <c r="AI170" s="217" t="s">
        <v>302</v>
      </c>
      <c r="AJ170" s="217" t="s">
        <v>302</v>
      </c>
      <c r="AK170" s="217" t="s">
        <v>302</v>
      </c>
      <c r="AL170" s="217" t="s">
        <v>302</v>
      </c>
      <c r="AM170" s="217" t="s">
        <v>302</v>
      </c>
    </row>
    <row r="171" spans="1:39" x14ac:dyDescent="0.2">
      <c r="A171" s="59" t="s">
        <v>302</v>
      </c>
      <c r="B171" s="59" t="s">
        <v>302</v>
      </c>
      <c r="C171" s="59" t="s">
        <v>302</v>
      </c>
      <c r="D171" s="217" t="s">
        <v>302</v>
      </c>
      <c r="E171" s="217" t="s">
        <v>302</v>
      </c>
      <c r="F171" s="217" t="s">
        <v>302</v>
      </c>
      <c r="G171" s="217" t="s">
        <v>302</v>
      </c>
      <c r="H171" s="217" t="s">
        <v>302</v>
      </c>
      <c r="I171" s="217" t="s">
        <v>302</v>
      </c>
      <c r="J171" s="217" t="s">
        <v>302</v>
      </c>
      <c r="K171" s="217" t="s">
        <v>302</v>
      </c>
      <c r="L171" s="217" t="s">
        <v>302</v>
      </c>
      <c r="M171" s="217" t="s">
        <v>302</v>
      </c>
      <c r="N171" s="217" t="s">
        <v>302</v>
      </c>
      <c r="O171" s="217" t="s">
        <v>302</v>
      </c>
      <c r="P171" s="217" t="s">
        <v>302</v>
      </c>
      <c r="Q171" s="217" t="s">
        <v>302</v>
      </c>
      <c r="R171" s="217" t="s">
        <v>302</v>
      </c>
      <c r="S171" s="217" t="s">
        <v>302</v>
      </c>
      <c r="T171" s="217" t="s">
        <v>302</v>
      </c>
      <c r="U171" s="217" t="s">
        <v>302</v>
      </c>
      <c r="V171" s="217" t="s">
        <v>302</v>
      </c>
      <c r="W171" s="217" t="s">
        <v>302</v>
      </c>
      <c r="X171" s="217" t="s">
        <v>302</v>
      </c>
      <c r="Y171" s="217" t="s">
        <v>302</v>
      </c>
      <c r="Z171" s="217" t="s">
        <v>302</v>
      </c>
      <c r="AA171" s="217" t="s">
        <v>302</v>
      </c>
      <c r="AB171" s="217" t="s">
        <v>302</v>
      </c>
      <c r="AC171" s="217" t="s">
        <v>302</v>
      </c>
      <c r="AD171" s="217" t="s">
        <v>302</v>
      </c>
      <c r="AE171" s="217" t="s">
        <v>302</v>
      </c>
      <c r="AF171" s="217" t="s">
        <v>302</v>
      </c>
      <c r="AG171" s="217" t="s">
        <v>302</v>
      </c>
      <c r="AH171" s="217" t="s">
        <v>302</v>
      </c>
      <c r="AI171" s="217" t="s">
        <v>302</v>
      </c>
      <c r="AJ171" s="217" t="s">
        <v>302</v>
      </c>
      <c r="AK171" s="217" t="s">
        <v>302</v>
      </c>
      <c r="AL171" s="217" t="s">
        <v>302</v>
      </c>
      <c r="AM171" s="217" t="s">
        <v>302</v>
      </c>
    </row>
    <row r="172" spans="1:39" x14ac:dyDescent="0.2">
      <c r="A172" s="59" t="s">
        <v>302</v>
      </c>
      <c r="B172" s="59" t="s">
        <v>302</v>
      </c>
      <c r="C172" s="59" t="s">
        <v>302</v>
      </c>
      <c r="D172" s="217" t="s">
        <v>302</v>
      </c>
      <c r="E172" s="217" t="s">
        <v>302</v>
      </c>
      <c r="F172" s="217" t="s">
        <v>302</v>
      </c>
      <c r="G172" s="217" t="s">
        <v>302</v>
      </c>
      <c r="H172" s="217" t="s">
        <v>302</v>
      </c>
      <c r="I172" s="217" t="s">
        <v>302</v>
      </c>
      <c r="J172" s="217" t="s">
        <v>302</v>
      </c>
      <c r="K172" s="217" t="s">
        <v>302</v>
      </c>
      <c r="L172" s="217" t="s">
        <v>302</v>
      </c>
      <c r="M172" s="217" t="s">
        <v>302</v>
      </c>
      <c r="N172" s="217" t="s">
        <v>302</v>
      </c>
      <c r="O172" s="217" t="s">
        <v>302</v>
      </c>
      <c r="P172" s="217" t="s">
        <v>302</v>
      </c>
      <c r="Q172" s="217" t="s">
        <v>302</v>
      </c>
      <c r="R172" s="217" t="s">
        <v>302</v>
      </c>
      <c r="S172" s="217" t="s">
        <v>302</v>
      </c>
      <c r="T172" s="217" t="s">
        <v>302</v>
      </c>
      <c r="U172" s="217" t="s">
        <v>302</v>
      </c>
      <c r="V172" s="217" t="s">
        <v>302</v>
      </c>
      <c r="W172" s="217" t="s">
        <v>302</v>
      </c>
      <c r="X172" s="217" t="s">
        <v>302</v>
      </c>
      <c r="Y172" s="217" t="s">
        <v>302</v>
      </c>
      <c r="Z172" s="217" t="s">
        <v>302</v>
      </c>
      <c r="AA172" s="217" t="s">
        <v>302</v>
      </c>
      <c r="AB172" s="217" t="s">
        <v>302</v>
      </c>
      <c r="AC172" s="217" t="s">
        <v>302</v>
      </c>
      <c r="AD172" s="217" t="s">
        <v>302</v>
      </c>
      <c r="AE172" s="217" t="s">
        <v>302</v>
      </c>
      <c r="AF172" s="217" t="s">
        <v>302</v>
      </c>
      <c r="AG172" s="217" t="s">
        <v>302</v>
      </c>
      <c r="AH172" s="217" t="s">
        <v>302</v>
      </c>
      <c r="AI172" s="217" t="s">
        <v>302</v>
      </c>
      <c r="AJ172" s="217" t="s">
        <v>302</v>
      </c>
      <c r="AK172" s="217" t="s">
        <v>302</v>
      </c>
      <c r="AL172" s="217" t="s">
        <v>302</v>
      </c>
      <c r="AM172" s="217" t="s">
        <v>302</v>
      </c>
    </row>
    <row r="173" spans="1:39" x14ac:dyDescent="0.2">
      <c r="A173" s="59" t="s">
        <v>302</v>
      </c>
      <c r="B173" s="59" t="s">
        <v>302</v>
      </c>
      <c r="C173" s="59" t="s">
        <v>302</v>
      </c>
      <c r="D173" s="217" t="s">
        <v>302</v>
      </c>
      <c r="E173" s="217" t="s">
        <v>302</v>
      </c>
      <c r="F173" s="217" t="s">
        <v>302</v>
      </c>
      <c r="G173" s="217" t="s">
        <v>302</v>
      </c>
      <c r="H173" s="217" t="s">
        <v>302</v>
      </c>
      <c r="I173" s="217" t="s">
        <v>302</v>
      </c>
      <c r="J173" s="217" t="s">
        <v>302</v>
      </c>
      <c r="K173" s="217" t="s">
        <v>302</v>
      </c>
      <c r="L173" s="217" t="s">
        <v>302</v>
      </c>
      <c r="M173" s="217" t="s">
        <v>302</v>
      </c>
      <c r="N173" s="217" t="s">
        <v>302</v>
      </c>
      <c r="O173" s="217" t="s">
        <v>302</v>
      </c>
      <c r="P173" s="217" t="s">
        <v>302</v>
      </c>
      <c r="Q173" s="217" t="s">
        <v>302</v>
      </c>
      <c r="R173" s="217" t="s">
        <v>302</v>
      </c>
      <c r="S173" s="217" t="s">
        <v>302</v>
      </c>
      <c r="T173" s="217" t="s">
        <v>302</v>
      </c>
      <c r="U173" s="217" t="s">
        <v>302</v>
      </c>
      <c r="V173" s="217" t="s">
        <v>302</v>
      </c>
      <c r="W173" s="217" t="s">
        <v>302</v>
      </c>
      <c r="X173" s="217" t="s">
        <v>302</v>
      </c>
      <c r="Y173" s="217" t="s">
        <v>302</v>
      </c>
      <c r="Z173" s="217" t="s">
        <v>302</v>
      </c>
      <c r="AA173" s="217" t="s">
        <v>302</v>
      </c>
      <c r="AB173" s="217" t="s">
        <v>302</v>
      </c>
      <c r="AC173" s="217" t="s">
        <v>302</v>
      </c>
      <c r="AD173" s="217" t="s">
        <v>302</v>
      </c>
      <c r="AE173" s="217" t="s">
        <v>302</v>
      </c>
      <c r="AF173" s="217" t="s">
        <v>302</v>
      </c>
      <c r="AG173" s="217" t="s">
        <v>302</v>
      </c>
      <c r="AH173" s="217" t="s">
        <v>302</v>
      </c>
      <c r="AI173" s="217" t="s">
        <v>302</v>
      </c>
      <c r="AJ173" s="217" t="s">
        <v>302</v>
      </c>
      <c r="AK173" s="217" t="s">
        <v>302</v>
      </c>
      <c r="AL173" s="217" t="s">
        <v>302</v>
      </c>
      <c r="AM173" s="217" t="s">
        <v>302</v>
      </c>
    </row>
    <row r="174" spans="1:39" x14ac:dyDescent="0.2">
      <c r="A174" s="59" t="s">
        <v>302</v>
      </c>
      <c r="B174" s="59" t="s">
        <v>1860</v>
      </c>
      <c r="C174" s="59" t="s">
        <v>302</v>
      </c>
      <c r="D174" s="217" t="s">
        <v>302</v>
      </c>
      <c r="E174" s="217" t="s">
        <v>302</v>
      </c>
      <c r="F174" s="217" t="s">
        <v>302</v>
      </c>
      <c r="G174" s="217" t="s">
        <v>302</v>
      </c>
      <c r="H174" s="217" t="s">
        <v>302</v>
      </c>
      <c r="I174" s="217" t="s">
        <v>302</v>
      </c>
      <c r="J174" s="217" t="s">
        <v>302</v>
      </c>
      <c r="K174" s="217" t="s">
        <v>302</v>
      </c>
      <c r="L174" s="217" t="s">
        <v>302</v>
      </c>
      <c r="M174" s="217" t="s">
        <v>302</v>
      </c>
      <c r="N174" s="217" t="s">
        <v>302</v>
      </c>
      <c r="O174" s="217" t="s">
        <v>302</v>
      </c>
      <c r="P174" s="217" t="s">
        <v>302</v>
      </c>
      <c r="Q174" s="217" t="s">
        <v>302</v>
      </c>
      <c r="R174" s="217" t="s">
        <v>302</v>
      </c>
      <c r="S174" s="217" t="s">
        <v>302</v>
      </c>
      <c r="T174" s="217" t="s">
        <v>302</v>
      </c>
      <c r="U174" s="217" t="s">
        <v>302</v>
      </c>
      <c r="V174" s="217" t="s">
        <v>302</v>
      </c>
      <c r="W174" s="217" t="s">
        <v>302</v>
      </c>
      <c r="X174" s="217" t="s">
        <v>302</v>
      </c>
      <c r="Y174" s="217" t="s">
        <v>302</v>
      </c>
      <c r="Z174" s="217" t="s">
        <v>302</v>
      </c>
      <c r="AA174" s="217" t="s">
        <v>302</v>
      </c>
      <c r="AB174" s="217" t="s">
        <v>302</v>
      </c>
      <c r="AC174" s="217" t="s">
        <v>302</v>
      </c>
      <c r="AD174" s="217" t="s">
        <v>302</v>
      </c>
      <c r="AE174" s="217" t="s">
        <v>302</v>
      </c>
      <c r="AF174" s="217" t="s">
        <v>302</v>
      </c>
      <c r="AG174" s="217" t="s">
        <v>302</v>
      </c>
      <c r="AH174" s="217" t="s">
        <v>302</v>
      </c>
      <c r="AI174" s="217" t="s">
        <v>302</v>
      </c>
      <c r="AJ174" s="217" t="s">
        <v>302</v>
      </c>
      <c r="AK174" s="217" t="s">
        <v>302</v>
      </c>
      <c r="AL174" s="217" t="s">
        <v>302</v>
      </c>
      <c r="AM174" s="217" t="s">
        <v>302</v>
      </c>
    </row>
    <row r="175" spans="1:39" x14ac:dyDescent="0.2">
      <c r="A175" s="59" t="s">
        <v>1250</v>
      </c>
      <c r="B175" s="59" t="s">
        <v>1247</v>
      </c>
      <c r="C175" s="59" t="s">
        <v>1248</v>
      </c>
      <c r="D175" s="217">
        <v>14476.272000000001</v>
      </c>
      <c r="E175" s="217">
        <v>873.57566937441345</v>
      </c>
      <c r="F175" s="217">
        <v>873.57566937441345</v>
      </c>
      <c r="G175" s="217">
        <v>873.57566937441345</v>
      </c>
      <c r="H175" s="217">
        <v>873.57566937441345</v>
      </c>
      <c r="I175" s="217">
        <v>873.57566937441345</v>
      </c>
      <c r="J175" s="217">
        <v>873.57566937441345</v>
      </c>
      <c r="K175" s="217">
        <v>873.57566937441345</v>
      </c>
      <c r="L175" s="217">
        <v>873.57566937441345</v>
      </c>
      <c r="M175" s="217">
        <v>1478.7895027077468</v>
      </c>
      <c r="N175" s="217">
        <v>2689.2171693744135</v>
      </c>
      <c r="O175" s="217">
        <v>5012.6609915171739</v>
      </c>
      <c r="P175" s="217">
        <v>0</v>
      </c>
      <c r="Q175" s="217">
        <v>0</v>
      </c>
      <c r="R175" s="217">
        <v>0</v>
      </c>
      <c r="S175" s="217">
        <v>0</v>
      </c>
      <c r="T175" s="217">
        <v>0</v>
      </c>
      <c r="U175" s="217">
        <v>0</v>
      </c>
      <c r="V175" s="217">
        <v>0</v>
      </c>
      <c r="W175" s="217">
        <v>0</v>
      </c>
      <c r="X175" s="217">
        <v>0</v>
      </c>
      <c r="Y175" s="217">
        <v>0</v>
      </c>
      <c r="Z175" s="217">
        <v>0</v>
      </c>
      <c r="AA175" s="217">
        <v>0</v>
      </c>
      <c r="AB175" s="217">
        <v>0</v>
      </c>
      <c r="AC175" s="217">
        <v>0</v>
      </c>
      <c r="AD175" s="217">
        <v>0</v>
      </c>
      <c r="AE175" s="217">
        <v>0</v>
      </c>
      <c r="AF175" s="217">
        <v>0</v>
      </c>
      <c r="AG175" s="217">
        <v>0</v>
      </c>
      <c r="AH175" s="217">
        <v>0</v>
      </c>
      <c r="AI175" s="217">
        <v>0</v>
      </c>
      <c r="AJ175" s="217">
        <v>0</v>
      </c>
      <c r="AK175" s="217">
        <v>0</v>
      </c>
      <c r="AL175" s="217">
        <v>0</v>
      </c>
      <c r="AM175" s="217">
        <v>0</v>
      </c>
    </row>
    <row r="176" spans="1:39" x14ac:dyDescent="0.2">
      <c r="A176" s="59" t="s">
        <v>1311</v>
      </c>
      <c r="B176" s="59" t="s">
        <v>1308</v>
      </c>
      <c r="C176" s="59" t="s">
        <v>1309</v>
      </c>
      <c r="D176" s="217">
        <v>19904.874000000003</v>
      </c>
      <c r="E176" s="217">
        <v>1201.1665453898188</v>
      </c>
      <c r="F176" s="217">
        <v>1201.1665453898188</v>
      </c>
      <c r="G176" s="217">
        <v>1201.1665453898188</v>
      </c>
      <c r="H176" s="217">
        <v>1201.1665453898188</v>
      </c>
      <c r="I176" s="217">
        <v>1201.1665453898188</v>
      </c>
      <c r="J176" s="217">
        <v>1201.1665453898188</v>
      </c>
      <c r="K176" s="217">
        <v>1201.1665453898188</v>
      </c>
      <c r="L176" s="217">
        <v>1201.1665453898188</v>
      </c>
      <c r="M176" s="217">
        <v>2033.3355662231518</v>
      </c>
      <c r="N176" s="217">
        <v>3697.6736078898189</v>
      </c>
      <c r="O176" s="217">
        <v>6892.4088633361143</v>
      </c>
      <c r="P176" s="217">
        <v>0</v>
      </c>
      <c r="Q176" s="217">
        <v>0</v>
      </c>
      <c r="R176" s="217">
        <v>0</v>
      </c>
      <c r="S176" s="217">
        <v>0</v>
      </c>
      <c r="T176" s="217">
        <v>0</v>
      </c>
      <c r="U176" s="217">
        <v>0</v>
      </c>
      <c r="V176" s="217">
        <v>0</v>
      </c>
      <c r="W176" s="217">
        <v>0</v>
      </c>
      <c r="X176" s="217">
        <v>0</v>
      </c>
      <c r="Y176" s="217">
        <v>0</v>
      </c>
      <c r="Z176" s="217">
        <v>0</v>
      </c>
      <c r="AA176" s="217">
        <v>0</v>
      </c>
      <c r="AB176" s="217">
        <v>0</v>
      </c>
      <c r="AC176" s="217">
        <v>0</v>
      </c>
      <c r="AD176" s="217">
        <v>0</v>
      </c>
      <c r="AE176" s="217">
        <v>0</v>
      </c>
      <c r="AF176" s="217">
        <v>0</v>
      </c>
      <c r="AG176" s="217">
        <v>0</v>
      </c>
      <c r="AH176" s="217">
        <v>0</v>
      </c>
      <c r="AI176" s="217">
        <v>0</v>
      </c>
      <c r="AJ176" s="217">
        <v>0</v>
      </c>
      <c r="AK176" s="217">
        <v>0</v>
      </c>
      <c r="AL176" s="217">
        <v>0</v>
      </c>
      <c r="AM176" s="217">
        <v>0</v>
      </c>
    </row>
    <row r="177" spans="1:39" x14ac:dyDescent="0.2">
      <c r="A177" s="59" t="s">
        <v>1432</v>
      </c>
      <c r="B177" s="59" t="s">
        <v>1429</v>
      </c>
      <c r="C177" s="59" t="s">
        <v>1430</v>
      </c>
      <c r="D177" s="217">
        <v>1809.5340000000001</v>
      </c>
      <c r="E177" s="217">
        <v>109.19695867180168</v>
      </c>
      <c r="F177" s="217">
        <v>109.19695867180168</v>
      </c>
      <c r="G177" s="217">
        <v>109.19695867180168</v>
      </c>
      <c r="H177" s="217">
        <v>109.19695867180168</v>
      </c>
      <c r="I177" s="217">
        <v>109.19695867180168</v>
      </c>
      <c r="J177" s="217">
        <v>109.19695867180168</v>
      </c>
      <c r="K177" s="217">
        <v>109.19695867180168</v>
      </c>
      <c r="L177" s="217">
        <v>109.19695867180168</v>
      </c>
      <c r="M177" s="217">
        <v>184.84868783846835</v>
      </c>
      <c r="N177" s="217">
        <v>336.15214617180169</v>
      </c>
      <c r="O177" s="217">
        <v>626.58262393964674</v>
      </c>
      <c r="P177" s="217">
        <v>0</v>
      </c>
      <c r="Q177" s="217">
        <v>0</v>
      </c>
      <c r="R177" s="217">
        <v>0</v>
      </c>
      <c r="S177" s="217">
        <v>0</v>
      </c>
      <c r="T177" s="217">
        <v>0</v>
      </c>
      <c r="U177" s="217">
        <v>0</v>
      </c>
      <c r="V177" s="217">
        <v>0</v>
      </c>
      <c r="W177" s="217">
        <v>0</v>
      </c>
      <c r="X177" s="217">
        <v>0</v>
      </c>
      <c r="Y177" s="217">
        <v>0</v>
      </c>
      <c r="Z177" s="217">
        <v>0</v>
      </c>
      <c r="AA177" s="217">
        <v>0</v>
      </c>
      <c r="AB177" s="217">
        <v>0</v>
      </c>
      <c r="AC177" s="217">
        <v>0</v>
      </c>
      <c r="AD177" s="217">
        <v>0</v>
      </c>
      <c r="AE177" s="217">
        <v>0</v>
      </c>
      <c r="AF177" s="217">
        <v>0</v>
      </c>
      <c r="AG177" s="217">
        <v>0</v>
      </c>
      <c r="AH177" s="217">
        <v>0</v>
      </c>
      <c r="AI177" s="217">
        <v>0</v>
      </c>
      <c r="AJ177" s="217">
        <v>0</v>
      </c>
      <c r="AK177" s="217">
        <v>0</v>
      </c>
      <c r="AL177" s="217">
        <v>0</v>
      </c>
      <c r="AM177" s="217">
        <v>0</v>
      </c>
    </row>
    <row r="178" spans="1:39" x14ac:dyDescent="0.2">
      <c r="A178" s="59" t="s">
        <v>302</v>
      </c>
      <c r="B178" s="59" t="s">
        <v>302</v>
      </c>
      <c r="C178" s="59" t="s">
        <v>302</v>
      </c>
      <c r="D178" s="217" t="s">
        <v>302</v>
      </c>
      <c r="E178" s="217" t="s">
        <v>302</v>
      </c>
      <c r="F178" s="217" t="s">
        <v>302</v>
      </c>
      <c r="G178" s="217" t="s">
        <v>302</v>
      </c>
      <c r="H178" s="217" t="s">
        <v>302</v>
      </c>
      <c r="I178" s="217" t="s">
        <v>302</v>
      </c>
      <c r="J178" s="217" t="s">
        <v>302</v>
      </c>
      <c r="K178" s="217" t="s">
        <v>302</v>
      </c>
      <c r="L178" s="217" t="s">
        <v>302</v>
      </c>
      <c r="M178" s="217" t="s">
        <v>302</v>
      </c>
      <c r="N178" s="217" t="s">
        <v>302</v>
      </c>
      <c r="O178" s="217" t="s">
        <v>302</v>
      </c>
      <c r="P178" s="217" t="s">
        <v>302</v>
      </c>
      <c r="Q178" s="217" t="s">
        <v>302</v>
      </c>
      <c r="R178" s="217" t="s">
        <v>302</v>
      </c>
      <c r="S178" s="217" t="s">
        <v>302</v>
      </c>
      <c r="T178" s="217" t="s">
        <v>302</v>
      </c>
      <c r="U178" s="217" t="s">
        <v>302</v>
      </c>
      <c r="V178" s="217" t="s">
        <v>302</v>
      </c>
      <c r="W178" s="217" t="s">
        <v>302</v>
      </c>
      <c r="X178" s="217" t="s">
        <v>302</v>
      </c>
      <c r="Y178" s="217" t="s">
        <v>302</v>
      </c>
      <c r="Z178" s="217" t="s">
        <v>302</v>
      </c>
      <c r="AA178" s="217">
        <v>0</v>
      </c>
      <c r="AB178" s="217">
        <v>0</v>
      </c>
      <c r="AC178" s="217">
        <v>0</v>
      </c>
      <c r="AD178" s="217">
        <v>0</v>
      </c>
      <c r="AE178" s="217">
        <v>0</v>
      </c>
      <c r="AF178" s="217">
        <v>0</v>
      </c>
      <c r="AG178" s="217">
        <v>0</v>
      </c>
      <c r="AH178" s="217">
        <v>0</v>
      </c>
      <c r="AI178" s="217">
        <v>0</v>
      </c>
      <c r="AJ178" s="217">
        <v>0</v>
      </c>
      <c r="AK178" s="217">
        <v>0</v>
      </c>
      <c r="AL178" s="217">
        <v>0</v>
      </c>
      <c r="AM178" s="217">
        <v>0</v>
      </c>
    </row>
    <row r="179" spans="1:39" x14ac:dyDescent="0.2">
      <c r="A179" s="59" t="s">
        <v>302</v>
      </c>
      <c r="B179" s="59" t="s">
        <v>302</v>
      </c>
      <c r="C179" s="59" t="s">
        <v>302</v>
      </c>
      <c r="D179" s="217" t="s">
        <v>302</v>
      </c>
      <c r="E179" s="217" t="s">
        <v>302</v>
      </c>
      <c r="F179" s="217" t="s">
        <v>302</v>
      </c>
      <c r="G179" s="217" t="s">
        <v>302</v>
      </c>
      <c r="H179" s="217" t="s">
        <v>302</v>
      </c>
      <c r="I179" s="217" t="s">
        <v>302</v>
      </c>
      <c r="J179" s="217" t="s">
        <v>302</v>
      </c>
      <c r="K179" s="217" t="s">
        <v>302</v>
      </c>
      <c r="L179" s="217" t="s">
        <v>302</v>
      </c>
      <c r="M179" s="217" t="s">
        <v>302</v>
      </c>
      <c r="N179" s="217" t="s">
        <v>302</v>
      </c>
      <c r="O179" s="217" t="s">
        <v>302</v>
      </c>
      <c r="P179" s="217" t="s">
        <v>302</v>
      </c>
      <c r="Q179" s="217" t="s">
        <v>302</v>
      </c>
      <c r="R179" s="217" t="s">
        <v>302</v>
      </c>
      <c r="S179" s="217" t="s">
        <v>302</v>
      </c>
      <c r="T179" s="217" t="s">
        <v>302</v>
      </c>
      <c r="U179" s="217" t="s">
        <v>302</v>
      </c>
      <c r="V179" s="217" t="s">
        <v>302</v>
      </c>
      <c r="W179" s="217" t="s">
        <v>302</v>
      </c>
      <c r="X179" s="217" t="s">
        <v>302</v>
      </c>
      <c r="Y179" s="217" t="s">
        <v>302</v>
      </c>
      <c r="Z179" s="217" t="s">
        <v>302</v>
      </c>
      <c r="AA179" s="217" t="s">
        <v>302</v>
      </c>
      <c r="AB179" s="217" t="s">
        <v>302</v>
      </c>
      <c r="AC179" s="217" t="s">
        <v>302</v>
      </c>
      <c r="AD179" s="217" t="s">
        <v>302</v>
      </c>
      <c r="AE179" s="217" t="s">
        <v>302</v>
      </c>
      <c r="AF179" s="217" t="s">
        <v>302</v>
      </c>
      <c r="AG179" s="217" t="s">
        <v>302</v>
      </c>
      <c r="AH179" s="217" t="s">
        <v>302</v>
      </c>
      <c r="AI179" s="217" t="s">
        <v>302</v>
      </c>
      <c r="AJ179" s="217" t="s">
        <v>302</v>
      </c>
      <c r="AK179" s="217" t="s">
        <v>302</v>
      </c>
      <c r="AL179" s="217" t="s">
        <v>302</v>
      </c>
      <c r="AM179" s="217" t="s">
        <v>302</v>
      </c>
    </row>
    <row r="180" spans="1:39" x14ac:dyDescent="0.2">
      <c r="A180" s="59" t="s">
        <v>302</v>
      </c>
      <c r="B180" s="59" t="s">
        <v>1861</v>
      </c>
      <c r="C180" s="59" t="s">
        <v>302</v>
      </c>
      <c r="D180" s="217" t="s">
        <v>302</v>
      </c>
      <c r="E180" s="217" t="s">
        <v>302</v>
      </c>
      <c r="F180" s="217" t="s">
        <v>302</v>
      </c>
      <c r="G180" s="217" t="s">
        <v>302</v>
      </c>
      <c r="H180" s="217" t="s">
        <v>302</v>
      </c>
      <c r="I180" s="217" t="s">
        <v>302</v>
      </c>
      <c r="J180" s="217" t="s">
        <v>302</v>
      </c>
      <c r="K180" s="217" t="s">
        <v>302</v>
      </c>
      <c r="L180" s="217" t="s">
        <v>302</v>
      </c>
      <c r="M180" s="217" t="s">
        <v>302</v>
      </c>
      <c r="N180" s="217" t="s">
        <v>302</v>
      </c>
      <c r="O180" s="217" t="s">
        <v>302</v>
      </c>
      <c r="P180" s="217" t="s">
        <v>302</v>
      </c>
      <c r="Q180" s="217" t="s">
        <v>302</v>
      </c>
      <c r="R180" s="217" t="s">
        <v>302</v>
      </c>
      <c r="S180" s="217" t="s">
        <v>302</v>
      </c>
      <c r="T180" s="217" t="s">
        <v>302</v>
      </c>
      <c r="U180" s="217" t="s">
        <v>302</v>
      </c>
      <c r="V180" s="217" t="s">
        <v>302</v>
      </c>
      <c r="W180" s="217" t="s">
        <v>302</v>
      </c>
      <c r="X180" s="217" t="s">
        <v>302</v>
      </c>
      <c r="Y180" s="217" t="s">
        <v>302</v>
      </c>
      <c r="Z180" s="217" t="s">
        <v>302</v>
      </c>
      <c r="AA180" s="217" t="s">
        <v>302</v>
      </c>
      <c r="AB180" s="217" t="s">
        <v>302</v>
      </c>
      <c r="AC180" s="217" t="s">
        <v>302</v>
      </c>
      <c r="AD180" s="217" t="s">
        <v>302</v>
      </c>
      <c r="AE180" s="217" t="s">
        <v>302</v>
      </c>
      <c r="AF180" s="217" t="s">
        <v>302</v>
      </c>
      <c r="AG180" s="217" t="s">
        <v>302</v>
      </c>
      <c r="AH180" s="217" t="s">
        <v>302</v>
      </c>
      <c r="AI180" s="217" t="s">
        <v>302</v>
      </c>
      <c r="AJ180" s="217" t="s">
        <v>302</v>
      </c>
      <c r="AK180" s="217" t="s">
        <v>302</v>
      </c>
      <c r="AL180" s="217" t="s">
        <v>302</v>
      </c>
      <c r="AM180" s="217" t="s">
        <v>302</v>
      </c>
    </row>
    <row r="181" spans="1:39" x14ac:dyDescent="0.2">
      <c r="A181" s="59" t="s">
        <v>1288</v>
      </c>
      <c r="B181" s="59" t="s">
        <v>1285</v>
      </c>
      <c r="C181" s="59" t="s">
        <v>1286</v>
      </c>
      <c r="D181" s="217">
        <v>0</v>
      </c>
      <c r="E181" s="217">
        <v>75.635421090599266</v>
      </c>
      <c r="F181" s="217">
        <v>504.38242702180395</v>
      </c>
      <c r="G181" s="217">
        <v>1010.0614267280785</v>
      </c>
      <c r="H181" s="217">
        <v>1619.6850579082729</v>
      </c>
      <c r="I181" s="217">
        <v>2233.2154011665225</v>
      </c>
      <c r="J181" s="217">
        <v>2580.1293300228303</v>
      </c>
      <c r="K181" s="217">
        <v>2658.7182598471431</v>
      </c>
      <c r="L181" s="217">
        <v>2737.8108189693426</v>
      </c>
      <c r="M181" s="217">
        <v>2817.4102348474203</v>
      </c>
      <c r="N181" s="217">
        <v>2897.5197556222106</v>
      </c>
      <c r="O181" s="217">
        <v>3585.9660505798661</v>
      </c>
      <c r="P181" s="217">
        <v>4401.6315179662688</v>
      </c>
      <c r="Q181" s="217">
        <v>5628.833567636525</v>
      </c>
      <c r="R181" s="217">
        <v>7323.7347885254421</v>
      </c>
      <c r="S181" s="217">
        <v>9842.0972654046291</v>
      </c>
      <c r="T181" s="217">
        <v>12159.393880233556</v>
      </c>
      <c r="U181" s="217">
        <v>13514.877932175325</v>
      </c>
      <c r="V181" s="217">
        <v>14878.567745696537</v>
      </c>
      <c r="W181" s="217">
        <v>16250.512996426352</v>
      </c>
      <c r="X181" s="217">
        <v>17284.659685001676</v>
      </c>
      <c r="Y181" s="217">
        <v>0</v>
      </c>
      <c r="Z181" s="217">
        <v>0</v>
      </c>
      <c r="AA181" s="217">
        <v>0</v>
      </c>
      <c r="AB181" s="217">
        <v>0</v>
      </c>
      <c r="AC181" s="217">
        <v>0</v>
      </c>
      <c r="AD181" s="217">
        <v>0</v>
      </c>
      <c r="AE181" s="217">
        <v>0</v>
      </c>
      <c r="AF181" s="217">
        <v>0</v>
      </c>
      <c r="AG181" s="217">
        <v>0</v>
      </c>
      <c r="AH181" s="217">
        <v>0</v>
      </c>
      <c r="AI181" s="217">
        <v>0</v>
      </c>
      <c r="AJ181" s="217">
        <v>0</v>
      </c>
      <c r="AK181" s="217">
        <v>0</v>
      </c>
      <c r="AL181" s="217">
        <v>0</v>
      </c>
      <c r="AM181" s="217">
        <v>0</v>
      </c>
    </row>
    <row r="182" spans="1:39" x14ac:dyDescent="0.2">
      <c r="A182" s="59" t="s">
        <v>1311</v>
      </c>
      <c r="B182" s="59" t="s">
        <v>1308</v>
      </c>
      <c r="C182" s="59" t="s">
        <v>1309</v>
      </c>
      <c r="D182" s="217">
        <v>0</v>
      </c>
      <c r="E182" s="217">
        <v>50.423614060399501</v>
      </c>
      <c r="F182" s="217">
        <v>336.25495134786917</v>
      </c>
      <c r="G182" s="217">
        <v>673.37428448538537</v>
      </c>
      <c r="H182" s="217">
        <v>1079.7900386055151</v>
      </c>
      <c r="I182" s="217">
        <v>1488.8102674443478</v>
      </c>
      <c r="J182" s="217">
        <v>1720.0862200152199</v>
      </c>
      <c r="K182" s="217">
        <v>1772.4788398980952</v>
      </c>
      <c r="L182" s="217">
        <v>1825.2072126462274</v>
      </c>
      <c r="M182" s="217">
        <v>1878.2734898982792</v>
      </c>
      <c r="N182" s="217">
        <v>1931.6798370814734</v>
      </c>
      <c r="O182" s="217">
        <v>2390.6440337199097</v>
      </c>
      <c r="P182" s="217">
        <v>2934.4210119775125</v>
      </c>
      <c r="Q182" s="217">
        <v>3752.5557117576832</v>
      </c>
      <c r="R182" s="217">
        <v>4882.4898590169605</v>
      </c>
      <c r="S182" s="217">
        <v>6561.3981769364191</v>
      </c>
      <c r="T182" s="217">
        <v>8106.2625868223722</v>
      </c>
      <c r="U182" s="217">
        <v>9009.918621450217</v>
      </c>
      <c r="V182" s="217">
        <v>9919.0451637976912</v>
      </c>
      <c r="W182" s="217">
        <v>10833.675330950902</v>
      </c>
      <c r="X182" s="217">
        <v>11523.106456667783</v>
      </c>
      <c r="Y182" s="217">
        <v>0</v>
      </c>
      <c r="Z182" s="217">
        <v>0</v>
      </c>
      <c r="AA182" s="217">
        <v>0</v>
      </c>
      <c r="AB182" s="217">
        <v>0</v>
      </c>
      <c r="AC182" s="217">
        <v>0</v>
      </c>
      <c r="AD182" s="217">
        <v>0</v>
      </c>
      <c r="AE182" s="217">
        <v>0</v>
      </c>
      <c r="AF182" s="217">
        <v>0</v>
      </c>
      <c r="AG182" s="217">
        <v>0</v>
      </c>
      <c r="AH182" s="217">
        <v>0</v>
      </c>
      <c r="AI182" s="217">
        <v>0</v>
      </c>
      <c r="AJ182" s="217">
        <v>0</v>
      </c>
      <c r="AK182" s="217">
        <v>0</v>
      </c>
      <c r="AL182" s="217">
        <v>0</v>
      </c>
      <c r="AM182" s="217">
        <v>0</v>
      </c>
    </row>
    <row r="183" spans="1:39" x14ac:dyDescent="0.2">
      <c r="A183" s="59" t="s">
        <v>1432</v>
      </c>
      <c r="B183" s="59" t="s">
        <v>1429</v>
      </c>
      <c r="C183" s="59" t="s">
        <v>1430</v>
      </c>
      <c r="D183" s="217">
        <v>0</v>
      </c>
      <c r="E183" s="217">
        <v>25.211807030199751</v>
      </c>
      <c r="F183" s="217">
        <v>168.12747567393458</v>
      </c>
      <c r="G183" s="217">
        <v>336.68714224269269</v>
      </c>
      <c r="H183" s="217">
        <v>539.89501930275753</v>
      </c>
      <c r="I183" s="217">
        <v>744.4051337221739</v>
      </c>
      <c r="J183" s="217">
        <v>860.04311000760993</v>
      </c>
      <c r="K183" s="217">
        <v>886.2394199490476</v>
      </c>
      <c r="L183" s="217">
        <v>912.60360632311369</v>
      </c>
      <c r="M183" s="217">
        <v>939.1367449491396</v>
      </c>
      <c r="N183" s="217">
        <v>965.83991854073668</v>
      </c>
      <c r="O183" s="217">
        <v>1195.3220168599548</v>
      </c>
      <c r="P183" s="217">
        <v>1467.2105059887563</v>
      </c>
      <c r="Q183" s="217">
        <v>1876.2778558788416</v>
      </c>
      <c r="R183" s="217">
        <v>2441.2449295084803</v>
      </c>
      <c r="S183" s="217">
        <v>3280.6990884682095</v>
      </c>
      <c r="T183" s="217">
        <v>4053.1312934111861</v>
      </c>
      <c r="U183" s="217">
        <v>4504.9593107251085</v>
      </c>
      <c r="V183" s="217">
        <v>4959.5225818988456</v>
      </c>
      <c r="W183" s="217">
        <v>5416.8376654754511</v>
      </c>
      <c r="X183" s="217">
        <v>5761.5532283338916</v>
      </c>
      <c r="Y183" s="217">
        <v>0</v>
      </c>
      <c r="Z183" s="217">
        <v>0</v>
      </c>
      <c r="AA183" s="217">
        <v>0</v>
      </c>
      <c r="AB183" s="217">
        <v>0</v>
      </c>
      <c r="AC183" s="217">
        <v>0</v>
      </c>
      <c r="AD183" s="217">
        <v>0</v>
      </c>
      <c r="AE183" s="217">
        <v>0</v>
      </c>
      <c r="AF183" s="217">
        <v>0</v>
      </c>
      <c r="AG183" s="217">
        <v>0</v>
      </c>
      <c r="AH183" s="217">
        <v>0</v>
      </c>
      <c r="AI183" s="217">
        <v>0</v>
      </c>
      <c r="AJ183" s="217">
        <v>0</v>
      </c>
      <c r="AK183" s="217">
        <v>0</v>
      </c>
      <c r="AL183" s="217">
        <v>0</v>
      </c>
      <c r="AM183" s="217">
        <v>0</v>
      </c>
    </row>
    <row r="184" spans="1:39" x14ac:dyDescent="0.2">
      <c r="A184" s="59" t="s">
        <v>1250</v>
      </c>
      <c r="B184" s="59" t="s">
        <v>1247</v>
      </c>
      <c r="C184" s="59" t="s">
        <v>1248</v>
      </c>
      <c r="D184" s="217">
        <v>0</v>
      </c>
      <c r="E184" s="217">
        <v>16.807871353466503</v>
      </c>
      <c r="F184" s="217">
        <v>112.08498378262307</v>
      </c>
      <c r="G184" s="217">
        <v>224.45809482846184</v>
      </c>
      <c r="H184" s="217">
        <v>359.930012868505</v>
      </c>
      <c r="I184" s="217">
        <v>496.27008914811603</v>
      </c>
      <c r="J184" s="217">
        <v>573.36207333840673</v>
      </c>
      <c r="K184" s="217">
        <v>590.82627996603185</v>
      </c>
      <c r="L184" s="217">
        <v>608.40240421540943</v>
      </c>
      <c r="M184" s="217">
        <v>626.09116329942663</v>
      </c>
      <c r="N184" s="217">
        <v>643.89327902715797</v>
      </c>
      <c r="O184" s="217">
        <v>796.88134457330352</v>
      </c>
      <c r="P184" s="217">
        <v>978.14033732583755</v>
      </c>
      <c r="Q184" s="217">
        <v>1250.8519039192279</v>
      </c>
      <c r="R184" s="217">
        <v>1627.4966196723201</v>
      </c>
      <c r="S184" s="217">
        <v>2187.1327256454733</v>
      </c>
      <c r="T184" s="217">
        <v>2702.0875289407904</v>
      </c>
      <c r="U184" s="217">
        <v>3003.3062071500722</v>
      </c>
      <c r="V184" s="217">
        <v>3306.3483879325636</v>
      </c>
      <c r="W184" s="217">
        <v>3611.2251103169669</v>
      </c>
      <c r="X184" s="217">
        <v>3841.0354855559281</v>
      </c>
      <c r="Y184" s="217">
        <v>0</v>
      </c>
      <c r="Z184" s="217">
        <v>0</v>
      </c>
      <c r="AA184" s="217">
        <v>0</v>
      </c>
      <c r="AB184" s="217">
        <v>0</v>
      </c>
      <c r="AC184" s="217">
        <v>0</v>
      </c>
      <c r="AD184" s="217">
        <v>0</v>
      </c>
      <c r="AE184" s="217">
        <v>0</v>
      </c>
      <c r="AF184" s="217">
        <v>0</v>
      </c>
      <c r="AG184" s="217">
        <v>0</v>
      </c>
      <c r="AH184" s="217">
        <v>0</v>
      </c>
      <c r="AI184" s="217">
        <v>0</v>
      </c>
      <c r="AJ184" s="217">
        <v>0</v>
      </c>
      <c r="AK184" s="217">
        <v>0</v>
      </c>
      <c r="AL184" s="217">
        <v>0</v>
      </c>
      <c r="AM184" s="217">
        <v>0</v>
      </c>
    </row>
    <row r="185" spans="1:39" x14ac:dyDescent="0.2">
      <c r="A185" s="59" t="s">
        <v>302</v>
      </c>
      <c r="B185" s="59" t="s">
        <v>302</v>
      </c>
      <c r="C185" s="59" t="s">
        <v>302</v>
      </c>
      <c r="D185" s="217" t="s">
        <v>302</v>
      </c>
      <c r="E185" s="217" t="s">
        <v>302</v>
      </c>
      <c r="F185" s="217" t="s">
        <v>302</v>
      </c>
      <c r="G185" s="217" t="s">
        <v>302</v>
      </c>
      <c r="H185" s="217" t="s">
        <v>302</v>
      </c>
      <c r="I185" s="217" t="s">
        <v>302</v>
      </c>
      <c r="J185" s="217" t="s">
        <v>302</v>
      </c>
      <c r="K185" s="217" t="s">
        <v>302</v>
      </c>
      <c r="L185" s="217" t="s">
        <v>302</v>
      </c>
      <c r="M185" s="217" t="s">
        <v>302</v>
      </c>
      <c r="N185" s="217" t="s">
        <v>302</v>
      </c>
      <c r="O185" s="217" t="s">
        <v>302</v>
      </c>
      <c r="P185" s="217" t="s">
        <v>302</v>
      </c>
      <c r="Q185" s="217" t="s">
        <v>302</v>
      </c>
      <c r="R185" s="217" t="s">
        <v>302</v>
      </c>
      <c r="S185" s="217" t="s">
        <v>302</v>
      </c>
      <c r="T185" s="217" t="s">
        <v>302</v>
      </c>
      <c r="U185" s="217" t="s">
        <v>302</v>
      </c>
      <c r="V185" s="217" t="s">
        <v>302</v>
      </c>
      <c r="W185" s="217" t="s">
        <v>302</v>
      </c>
      <c r="X185" s="217" t="s">
        <v>302</v>
      </c>
      <c r="Y185" s="217" t="s">
        <v>302</v>
      </c>
      <c r="Z185" s="217" t="s">
        <v>302</v>
      </c>
      <c r="AA185" s="217" t="s">
        <v>302</v>
      </c>
      <c r="AB185" s="217" t="s">
        <v>302</v>
      </c>
      <c r="AC185" s="217" t="s">
        <v>302</v>
      </c>
      <c r="AD185" s="217" t="s">
        <v>302</v>
      </c>
      <c r="AE185" s="217" t="s">
        <v>302</v>
      </c>
      <c r="AF185" s="217" t="s">
        <v>302</v>
      </c>
      <c r="AG185" s="217" t="s">
        <v>302</v>
      </c>
      <c r="AH185" s="217" t="s">
        <v>302</v>
      </c>
      <c r="AI185" s="217" t="s">
        <v>302</v>
      </c>
      <c r="AJ185" s="217" t="s">
        <v>302</v>
      </c>
      <c r="AK185" s="217" t="s">
        <v>302</v>
      </c>
      <c r="AL185" s="217" t="s">
        <v>302</v>
      </c>
      <c r="AM185" s="217" t="s">
        <v>302</v>
      </c>
    </row>
    <row r="186" spans="1:39" x14ac:dyDescent="0.2">
      <c r="A186" s="59" t="s">
        <v>302</v>
      </c>
      <c r="B186" s="59" t="s">
        <v>1862</v>
      </c>
      <c r="C186" s="59" t="s">
        <v>302</v>
      </c>
      <c r="D186" s="217" t="s">
        <v>302</v>
      </c>
      <c r="E186" s="217" t="s">
        <v>302</v>
      </c>
      <c r="F186" s="217" t="s">
        <v>302</v>
      </c>
      <c r="G186" s="217" t="s">
        <v>302</v>
      </c>
      <c r="H186" s="217" t="s">
        <v>302</v>
      </c>
      <c r="I186" s="217" t="s">
        <v>302</v>
      </c>
      <c r="J186" s="217" t="s">
        <v>302</v>
      </c>
      <c r="K186" s="217" t="s">
        <v>302</v>
      </c>
      <c r="L186" s="217" t="s">
        <v>302</v>
      </c>
      <c r="M186" s="217" t="s">
        <v>302</v>
      </c>
      <c r="N186" s="217" t="s">
        <v>302</v>
      </c>
      <c r="O186" s="217" t="s">
        <v>302</v>
      </c>
      <c r="P186" s="217" t="s">
        <v>302</v>
      </c>
      <c r="Q186" s="217" t="s">
        <v>302</v>
      </c>
      <c r="R186" s="217" t="s">
        <v>302</v>
      </c>
      <c r="S186" s="217" t="s">
        <v>302</v>
      </c>
      <c r="T186" s="217" t="s">
        <v>302</v>
      </c>
      <c r="U186" s="217" t="s">
        <v>302</v>
      </c>
      <c r="V186" s="217" t="s">
        <v>302</v>
      </c>
      <c r="W186" s="217" t="s">
        <v>302</v>
      </c>
      <c r="X186" s="217" t="s">
        <v>302</v>
      </c>
      <c r="Y186" s="217" t="s">
        <v>302</v>
      </c>
      <c r="Z186" s="217" t="s">
        <v>302</v>
      </c>
      <c r="AA186" s="217" t="s">
        <v>302</v>
      </c>
      <c r="AB186" s="217" t="s">
        <v>302</v>
      </c>
      <c r="AC186" s="217" t="s">
        <v>302</v>
      </c>
      <c r="AD186" s="217" t="s">
        <v>302</v>
      </c>
      <c r="AE186" s="217" t="s">
        <v>302</v>
      </c>
      <c r="AF186" s="217" t="s">
        <v>302</v>
      </c>
      <c r="AG186" s="217" t="s">
        <v>302</v>
      </c>
      <c r="AH186" s="217" t="s">
        <v>302</v>
      </c>
      <c r="AI186" s="217" t="s">
        <v>302</v>
      </c>
      <c r="AJ186" s="217" t="s">
        <v>302</v>
      </c>
      <c r="AK186" s="217" t="s">
        <v>302</v>
      </c>
      <c r="AL186" s="217" t="s">
        <v>302</v>
      </c>
      <c r="AM186" s="217" t="s">
        <v>302</v>
      </c>
    </row>
    <row r="187" spans="1:39" x14ac:dyDescent="0.2">
      <c r="A187" s="59" t="s">
        <v>1327</v>
      </c>
      <c r="B187" s="59" t="s">
        <v>1324</v>
      </c>
      <c r="C187" s="59" t="s">
        <v>1325</v>
      </c>
      <c r="D187" s="217">
        <v>0</v>
      </c>
      <c r="E187" s="217">
        <v>0</v>
      </c>
      <c r="F187" s="217">
        <v>0</v>
      </c>
      <c r="G187" s="217">
        <v>0</v>
      </c>
      <c r="H187" s="217">
        <v>0</v>
      </c>
      <c r="I187" s="217">
        <v>0</v>
      </c>
      <c r="J187" s="217">
        <v>0</v>
      </c>
      <c r="K187" s="217">
        <v>0</v>
      </c>
      <c r="L187" s="217">
        <v>0</v>
      </c>
      <c r="M187" s="217">
        <v>0</v>
      </c>
      <c r="N187" s="217">
        <v>0</v>
      </c>
      <c r="O187" s="217">
        <v>0</v>
      </c>
      <c r="P187" s="217">
        <v>0</v>
      </c>
      <c r="Q187" s="217">
        <v>0</v>
      </c>
      <c r="R187" s="217">
        <v>0</v>
      </c>
      <c r="S187" s="217">
        <v>0</v>
      </c>
      <c r="T187" s="217">
        <v>0</v>
      </c>
      <c r="U187" s="217">
        <v>0</v>
      </c>
      <c r="V187" s="217">
        <v>0</v>
      </c>
      <c r="W187" s="217">
        <v>0</v>
      </c>
      <c r="X187" s="217">
        <v>0</v>
      </c>
      <c r="Y187" s="217">
        <v>0</v>
      </c>
      <c r="Z187" s="217">
        <v>0</v>
      </c>
      <c r="AA187" s="217">
        <v>0</v>
      </c>
      <c r="AB187" s="217">
        <v>0</v>
      </c>
      <c r="AC187" s="217">
        <v>0</v>
      </c>
      <c r="AD187" s="217">
        <v>0</v>
      </c>
      <c r="AE187" s="217">
        <v>0</v>
      </c>
      <c r="AF187" s="217">
        <v>0</v>
      </c>
      <c r="AG187" s="217">
        <v>0</v>
      </c>
      <c r="AH187" s="217">
        <v>0</v>
      </c>
      <c r="AI187" s="217">
        <v>0</v>
      </c>
      <c r="AJ187" s="217">
        <v>0</v>
      </c>
      <c r="AK187" s="217">
        <v>0</v>
      </c>
      <c r="AL187" s="217">
        <v>0</v>
      </c>
      <c r="AM187" s="217">
        <v>3275.0005010927939</v>
      </c>
    </row>
    <row r="188" spans="1:39" x14ac:dyDescent="0.2">
      <c r="A188" s="59" t="s">
        <v>302</v>
      </c>
      <c r="B188" s="59" t="s">
        <v>302</v>
      </c>
      <c r="C188" s="59" t="s">
        <v>302</v>
      </c>
      <c r="D188" s="217" t="s">
        <v>302</v>
      </c>
      <c r="E188" s="217" t="s">
        <v>302</v>
      </c>
      <c r="F188" s="217" t="s">
        <v>302</v>
      </c>
      <c r="G188" s="217" t="s">
        <v>302</v>
      </c>
      <c r="H188" s="217" t="s">
        <v>302</v>
      </c>
      <c r="I188" s="217" t="s">
        <v>302</v>
      </c>
      <c r="J188" s="217" t="s">
        <v>302</v>
      </c>
      <c r="K188" s="217" t="s">
        <v>302</v>
      </c>
      <c r="L188" s="217" t="s">
        <v>302</v>
      </c>
      <c r="M188" s="217" t="s">
        <v>302</v>
      </c>
      <c r="N188" s="217" t="s">
        <v>302</v>
      </c>
      <c r="O188" s="217" t="s">
        <v>302</v>
      </c>
      <c r="P188" s="217" t="s">
        <v>302</v>
      </c>
      <c r="Q188" s="217" t="s">
        <v>302</v>
      </c>
      <c r="R188" s="217" t="s">
        <v>302</v>
      </c>
      <c r="S188" s="217" t="s">
        <v>302</v>
      </c>
      <c r="T188" s="217" t="s">
        <v>302</v>
      </c>
      <c r="U188" s="217" t="s">
        <v>302</v>
      </c>
      <c r="V188" s="217" t="s">
        <v>302</v>
      </c>
      <c r="W188" s="217" t="s">
        <v>302</v>
      </c>
      <c r="X188" s="217" t="s">
        <v>302</v>
      </c>
      <c r="Y188" s="217" t="s">
        <v>302</v>
      </c>
      <c r="Z188" s="217" t="s">
        <v>302</v>
      </c>
      <c r="AA188" s="217" t="s">
        <v>302</v>
      </c>
      <c r="AB188" s="217" t="s">
        <v>302</v>
      </c>
      <c r="AC188" s="217" t="s">
        <v>302</v>
      </c>
      <c r="AD188" s="217" t="s">
        <v>302</v>
      </c>
      <c r="AE188" s="217" t="s">
        <v>302</v>
      </c>
      <c r="AF188" s="217" t="s">
        <v>302</v>
      </c>
      <c r="AG188" s="217" t="s">
        <v>302</v>
      </c>
      <c r="AH188" s="217" t="s">
        <v>302</v>
      </c>
      <c r="AI188" s="217" t="s">
        <v>302</v>
      </c>
      <c r="AJ188" s="217" t="s">
        <v>302</v>
      </c>
      <c r="AK188" s="217" t="s">
        <v>302</v>
      </c>
      <c r="AL188" s="217" t="s">
        <v>302</v>
      </c>
      <c r="AM188" s="217" t="s">
        <v>302</v>
      </c>
    </row>
    <row r="189" spans="1:39" x14ac:dyDescent="0.2">
      <c r="A189" s="59" t="s">
        <v>302</v>
      </c>
      <c r="B189" s="59" t="s">
        <v>302</v>
      </c>
      <c r="C189" s="59" t="s">
        <v>302</v>
      </c>
      <c r="D189" s="217" t="s">
        <v>302</v>
      </c>
      <c r="E189" s="217" t="s">
        <v>302</v>
      </c>
      <c r="F189" s="217" t="s">
        <v>302</v>
      </c>
      <c r="G189" s="217" t="s">
        <v>302</v>
      </c>
      <c r="H189" s="217" t="s">
        <v>302</v>
      </c>
      <c r="I189" s="217" t="s">
        <v>302</v>
      </c>
      <c r="J189" s="217" t="s">
        <v>302</v>
      </c>
      <c r="K189" s="217" t="s">
        <v>302</v>
      </c>
      <c r="L189" s="217" t="s">
        <v>302</v>
      </c>
      <c r="M189" s="217" t="s">
        <v>302</v>
      </c>
      <c r="N189" s="217" t="s">
        <v>302</v>
      </c>
      <c r="O189" s="217" t="s">
        <v>302</v>
      </c>
      <c r="P189" s="217" t="s">
        <v>302</v>
      </c>
      <c r="Q189" s="217" t="s">
        <v>302</v>
      </c>
      <c r="R189" s="217" t="s">
        <v>302</v>
      </c>
      <c r="S189" s="217" t="s">
        <v>302</v>
      </c>
      <c r="T189" s="217" t="s">
        <v>302</v>
      </c>
      <c r="U189" s="217" t="s">
        <v>302</v>
      </c>
      <c r="V189" s="217" t="s">
        <v>302</v>
      </c>
      <c r="W189" s="217" t="s">
        <v>302</v>
      </c>
      <c r="X189" s="217" t="s">
        <v>302</v>
      </c>
      <c r="Y189" s="217" t="s">
        <v>302</v>
      </c>
      <c r="Z189" s="217" t="s">
        <v>302</v>
      </c>
      <c r="AA189" s="217" t="s">
        <v>302</v>
      </c>
      <c r="AB189" s="217" t="s">
        <v>302</v>
      </c>
      <c r="AC189" s="217" t="s">
        <v>302</v>
      </c>
      <c r="AD189" s="217" t="s">
        <v>302</v>
      </c>
      <c r="AE189" s="217" t="s">
        <v>302</v>
      </c>
      <c r="AF189" s="217" t="s">
        <v>302</v>
      </c>
      <c r="AG189" s="217" t="s">
        <v>302</v>
      </c>
      <c r="AH189" s="217" t="s">
        <v>302</v>
      </c>
      <c r="AI189" s="217" t="s">
        <v>302</v>
      </c>
      <c r="AJ189" s="217" t="s">
        <v>302</v>
      </c>
      <c r="AK189" s="217" t="s">
        <v>302</v>
      </c>
      <c r="AL189" s="217" t="s">
        <v>302</v>
      </c>
      <c r="AM189" s="217" t="s">
        <v>302</v>
      </c>
    </row>
    <row r="190" spans="1:39" x14ac:dyDescent="0.2">
      <c r="A190" s="59" t="s">
        <v>302</v>
      </c>
      <c r="B190" s="59" t="s">
        <v>302</v>
      </c>
      <c r="C190" s="59" t="s">
        <v>302</v>
      </c>
      <c r="D190" s="217" t="s">
        <v>302</v>
      </c>
      <c r="E190" s="217" t="s">
        <v>302</v>
      </c>
      <c r="F190" s="217" t="s">
        <v>302</v>
      </c>
      <c r="G190" s="217" t="s">
        <v>302</v>
      </c>
      <c r="H190" s="217" t="s">
        <v>302</v>
      </c>
      <c r="I190" s="217" t="s">
        <v>302</v>
      </c>
      <c r="J190" s="217" t="s">
        <v>302</v>
      </c>
      <c r="K190" s="217" t="s">
        <v>302</v>
      </c>
      <c r="L190" s="217" t="s">
        <v>302</v>
      </c>
      <c r="M190" s="217" t="s">
        <v>302</v>
      </c>
      <c r="N190" s="217" t="s">
        <v>302</v>
      </c>
      <c r="O190" s="217" t="s">
        <v>302</v>
      </c>
      <c r="P190" s="217" t="s">
        <v>302</v>
      </c>
      <c r="Q190" s="217" t="s">
        <v>302</v>
      </c>
      <c r="R190" s="217" t="s">
        <v>302</v>
      </c>
      <c r="S190" s="217" t="s">
        <v>302</v>
      </c>
      <c r="T190" s="217" t="s">
        <v>302</v>
      </c>
      <c r="U190" s="217" t="s">
        <v>302</v>
      </c>
      <c r="V190" s="217" t="s">
        <v>302</v>
      </c>
      <c r="W190" s="217" t="s">
        <v>302</v>
      </c>
      <c r="X190" s="217" t="s">
        <v>302</v>
      </c>
      <c r="Y190" s="217" t="s">
        <v>302</v>
      </c>
      <c r="Z190" s="217" t="s">
        <v>302</v>
      </c>
      <c r="AA190" s="217" t="s">
        <v>302</v>
      </c>
      <c r="AB190" s="217" t="s">
        <v>302</v>
      </c>
      <c r="AC190" s="217" t="s">
        <v>302</v>
      </c>
      <c r="AD190" s="217" t="s">
        <v>302</v>
      </c>
      <c r="AE190" s="217" t="s">
        <v>302</v>
      </c>
      <c r="AF190" s="217" t="s">
        <v>302</v>
      </c>
      <c r="AG190" s="217" t="s">
        <v>302</v>
      </c>
      <c r="AH190" s="217" t="s">
        <v>302</v>
      </c>
      <c r="AI190" s="217" t="s">
        <v>302</v>
      </c>
      <c r="AJ190" s="217" t="s">
        <v>302</v>
      </c>
      <c r="AK190" s="217" t="s">
        <v>302</v>
      </c>
      <c r="AL190" s="217" t="s">
        <v>302</v>
      </c>
      <c r="AM190" s="217" t="s">
        <v>302</v>
      </c>
    </row>
    <row r="191" spans="1:39" x14ac:dyDescent="0.2">
      <c r="A191" s="59" t="s">
        <v>302</v>
      </c>
      <c r="B191" s="59" t="s">
        <v>302</v>
      </c>
      <c r="C191" s="59" t="s">
        <v>302</v>
      </c>
      <c r="D191" s="217" t="s">
        <v>302</v>
      </c>
      <c r="E191" s="217" t="s">
        <v>302</v>
      </c>
      <c r="F191" s="217" t="s">
        <v>302</v>
      </c>
      <c r="G191" s="217" t="s">
        <v>302</v>
      </c>
      <c r="H191" s="217" t="s">
        <v>302</v>
      </c>
      <c r="I191" s="217" t="s">
        <v>302</v>
      </c>
      <c r="J191" s="217" t="s">
        <v>302</v>
      </c>
      <c r="K191" s="217" t="s">
        <v>302</v>
      </c>
      <c r="L191" s="217" t="s">
        <v>302</v>
      </c>
      <c r="M191" s="217" t="s">
        <v>302</v>
      </c>
      <c r="N191" s="217" t="s">
        <v>302</v>
      </c>
      <c r="O191" s="217" t="s">
        <v>302</v>
      </c>
      <c r="P191" s="217" t="s">
        <v>302</v>
      </c>
      <c r="Q191" s="217" t="s">
        <v>302</v>
      </c>
      <c r="R191" s="217" t="s">
        <v>302</v>
      </c>
      <c r="S191" s="217" t="s">
        <v>302</v>
      </c>
      <c r="T191" s="217" t="s">
        <v>302</v>
      </c>
      <c r="U191" s="217" t="s">
        <v>302</v>
      </c>
      <c r="V191" s="217" t="s">
        <v>302</v>
      </c>
      <c r="W191" s="217" t="s">
        <v>302</v>
      </c>
      <c r="X191" s="217" t="s">
        <v>302</v>
      </c>
      <c r="Y191" s="217" t="s">
        <v>302</v>
      </c>
      <c r="Z191" s="217" t="s">
        <v>302</v>
      </c>
      <c r="AA191" s="217" t="s">
        <v>302</v>
      </c>
      <c r="AB191" s="217" t="s">
        <v>302</v>
      </c>
      <c r="AC191" s="217" t="s">
        <v>302</v>
      </c>
      <c r="AD191" s="217" t="s">
        <v>302</v>
      </c>
      <c r="AE191" s="217" t="s">
        <v>302</v>
      </c>
      <c r="AF191" s="217" t="s">
        <v>302</v>
      </c>
      <c r="AG191" s="217" t="s">
        <v>302</v>
      </c>
      <c r="AH191" s="217" t="s">
        <v>302</v>
      </c>
      <c r="AI191" s="217" t="s">
        <v>302</v>
      </c>
      <c r="AJ191" s="217" t="s">
        <v>302</v>
      </c>
      <c r="AK191" s="217" t="s">
        <v>302</v>
      </c>
      <c r="AL191" s="217" t="s">
        <v>302</v>
      </c>
      <c r="AM191" s="217" t="s">
        <v>302</v>
      </c>
    </row>
    <row r="192" spans="1:39" x14ac:dyDescent="0.2">
      <c r="A192" s="59" t="s">
        <v>302</v>
      </c>
      <c r="B192" s="59" t="s">
        <v>1863</v>
      </c>
      <c r="C192" s="59" t="s">
        <v>302</v>
      </c>
      <c r="D192" s="217" t="s">
        <v>302</v>
      </c>
      <c r="E192" s="217" t="s">
        <v>302</v>
      </c>
      <c r="F192" s="217" t="s">
        <v>302</v>
      </c>
      <c r="G192" s="217" t="s">
        <v>302</v>
      </c>
      <c r="H192" s="217" t="s">
        <v>302</v>
      </c>
      <c r="I192" s="217" t="s">
        <v>302</v>
      </c>
      <c r="J192" s="217" t="s">
        <v>302</v>
      </c>
      <c r="K192" s="217" t="s">
        <v>302</v>
      </c>
      <c r="L192" s="217" t="s">
        <v>302</v>
      </c>
      <c r="M192" s="217" t="s">
        <v>302</v>
      </c>
      <c r="N192" s="217" t="s">
        <v>302</v>
      </c>
      <c r="O192" s="217" t="s">
        <v>302</v>
      </c>
      <c r="P192" s="217" t="s">
        <v>302</v>
      </c>
      <c r="Q192" s="217" t="s">
        <v>302</v>
      </c>
      <c r="R192" s="217" t="s">
        <v>302</v>
      </c>
      <c r="S192" s="217" t="s">
        <v>302</v>
      </c>
      <c r="T192" s="217" t="s">
        <v>302</v>
      </c>
      <c r="U192" s="217" t="s">
        <v>302</v>
      </c>
      <c r="V192" s="217" t="s">
        <v>302</v>
      </c>
      <c r="W192" s="217" t="s">
        <v>302</v>
      </c>
      <c r="X192" s="217" t="s">
        <v>302</v>
      </c>
      <c r="Y192" s="217" t="s">
        <v>302</v>
      </c>
      <c r="Z192" s="217" t="s">
        <v>302</v>
      </c>
      <c r="AA192" s="217" t="s">
        <v>302</v>
      </c>
      <c r="AB192" s="217" t="s">
        <v>302</v>
      </c>
      <c r="AC192" s="217" t="s">
        <v>302</v>
      </c>
      <c r="AD192" s="217" t="s">
        <v>302</v>
      </c>
      <c r="AE192" s="217" t="s">
        <v>302</v>
      </c>
      <c r="AF192" s="217" t="s">
        <v>302</v>
      </c>
      <c r="AG192" s="217" t="s">
        <v>302</v>
      </c>
      <c r="AH192" s="217" t="s">
        <v>302</v>
      </c>
      <c r="AI192" s="217" t="s">
        <v>302</v>
      </c>
      <c r="AJ192" s="217" t="s">
        <v>302</v>
      </c>
      <c r="AK192" s="217" t="s">
        <v>302</v>
      </c>
      <c r="AL192" s="217" t="s">
        <v>302</v>
      </c>
      <c r="AM192" s="217" t="s">
        <v>302</v>
      </c>
    </row>
    <row r="193" spans="1:39" x14ac:dyDescent="0.2">
      <c r="A193" s="59" t="s">
        <v>1432</v>
      </c>
      <c r="B193" s="59" t="s">
        <v>1429</v>
      </c>
      <c r="C193" s="59" t="s">
        <v>1430</v>
      </c>
      <c r="D193" s="217">
        <v>35181.880000000005</v>
      </c>
      <c r="E193" s="217">
        <v>4117.5562474786839</v>
      </c>
      <c r="F193" s="217">
        <v>4548.498220861512</v>
      </c>
      <c r="G193" s="217">
        <v>4564.6892467160769</v>
      </c>
      <c r="H193" s="217">
        <v>4580.984031140727</v>
      </c>
      <c r="I193" s="217">
        <v>5265.4033927746705</v>
      </c>
      <c r="J193" s="217">
        <v>6956.2390180148841</v>
      </c>
      <c r="K193" s="217">
        <v>8991.9202711322796</v>
      </c>
      <c r="L193" s="217">
        <v>11040.646983992154</v>
      </c>
      <c r="M193" s="217">
        <v>12734.168642171084</v>
      </c>
      <c r="N193" s="217">
        <v>13581.602463142963</v>
      </c>
      <c r="O193" s="217">
        <v>0</v>
      </c>
      <c r="P193" s="217">
        <v>0</v>
      </c>
      <c r="Q193" s="217">
        <v>0</v>
      </c>
      <c r="R193" s="217">
        <v>0</v>
      </c>
      <c r="S193" s="217">
        <v>0</v>
      </c>
      <c r="T193" s="217">
        <v>0</v>
      </c>
      <c r="U193" s="217">
        <v>0</v>
      </c>
      <c r="V193" s="217">
        <v>0</v>
      </c>
      <c r="W193" s="217">
        <v>0</v>
      </c>
      <c r="X193" s="217">
        <v>0</v>
      </c>
      <c r="Y193" s="217">
        <v>0</v>
      </c>
      <c r="Z193" s="217">
        <v>0</v>
      </c>
      <c r="AA193" s="217">
        <v>0</v>
      </c>
      <c r="AB193" s="217">
        <v>0</v>
      </c>
      <c r="AC193" s="217">
        <v>0</v>
      </c>
      <c r="AD193" s="217">
        <v>0</v>
      </c>
      <c r="AE193" s="217">
        <v>0</v>
      </c>
      <c r="AF193" s="217">
        <v>0</v>
      </c>
      <c r="AG193" s="217">
        <v>0</v>
      </c>
      <c r="AH193" s="217">
        <v>0</v>
      </c>
      <c r="AI193" s="217">
        <v>0</v>
      </c>
      <c r="AJ193" s="217">
        <v>0</v>
      </c>
      <c r="AK193" s="217">
        <v>0</v>
      </c>
      <c r="AL193" s="217">
        <v>0</v>
      </c>
      <c r="AM193" s="217">
        <v>0</v>
      </c>
    </row>
    <row r="194" spans="1:39" x14ac:dyDescent="0.2">
      <c r="A194" s="59" t="s">
        <v>302</v>
      </c>
      <c r="B194" s="59" t="s">
        <v>302</v>
      </c>
      <c r="C194" s="59" t="s">
        <v>302</v>
      </c>
      <c r="D194" s="217" t="s">
        <v>302</v>
      </c>
      <c r="E194" s="217" t="s">
        <v>302</v>
      </c>
      <c r="F194" s="217" t="s">
        <v>302</v>
      </c>
      <c r="G194" s="217" t="s">
        <v>302</v>
      </c>
      <c r="H194" s="217" t="s">
        <v>302</v>
      </c>
      <c r="I194" s="217" t="s">
        <v>302</v>
      </c>
      <c r="J194" s="217" t="s">
        <v>302</v>
      </c>
      <c r="K194" s="217" t="s">
        <v>302</v>
      </c>
      <c r="L194" s="217" t="s">
        <v>302</v>
      </c>
      <c r="M194" s="217" t="s">
        <v>302</v>
      </c>
      <c r="N194" s="217" t="s">
        <v>302</v>
      </c>
      <c r="O194" s="217" t="s">
        <v>302</v>
      </c>
      <c r="P194" s="217" t="s">
        <v>302</v>
      </c>
      <c r="Q194" s="217" t="s">
        <v>302</v>
      </c>
      <c r="R194" s="217" t="s">
        <v>302</v>
      </c>
      <c r="S194" s="217" t="s">
        <v>302</v>
      </c>
      <c r="T194" s="217" t="s">
        <v>302</v>
      </c>
      <c r="U194" s="217" t="s">
        <v>302</v>
      </c>
      <c r="V194" s="217" t="s">
        <v>302</v>
      </c>
      <c r="W194" s="217" t="s">
        <v>302</v>
      </c>
      <c r="X194" s="217" t="s">
        <v>302</v>
      </c>
      <c r="Y194" s="217" t="s">
        <v>302</v>
      </c>
      <c r="Z194" s="217" t="s">
        <v>302</v>
      </c>
      <c r="AA194" s="217" t="s">
        <v>302</v>
      </c>
      <c r="AB194" s="217" t="s">
        <v>302</v>
      </c>
      <c r="AC194" s="217" t="s">
        <v>302</v>
      </c>
      <c r="AD194" s="217" t="s">
        <v>302</v>
      </c>
      <c r="AE194" s="217" t="s">
        <v>302</v>
      </c>
      <c r="AF194" s="217" t="s">
        <v>302</v>
      </c>
      <c r="AG194" s="217" t="s">
        <v>302</v>
      </c>
      <c r="AH194" s="217" t="s">
        <v>302</v>
      </c>
      <c r="AI194" s="217" t="s">
        <v>302</v>
      </c>
      <c r="AJ194" s="217" t="s">
        <v>302</v>
      </c>
      <c r="AK194" s="217" t="s">
        <v>302</v>
      </c>
      <c r="AL194" s="217" t="s">
        <v>302</v>
      </c>
      <c r="AM194" s="217" t="s">
        <v>302</v>
      </c>
    </row>
    <row r="195" spans="1:39" x14ac:dyDescent="0.2">
      <c r="A195" s="59" t="s">
        <v>302</v>
      </c>
      <c r="B195" s="59" t="s">
        <v>302</v>
      </c>
      <c r="C195" s="59" t="s">
        <v>302</v>
      </c>
      <c r="D195" s="217" t="s">
        <v>302</v>
      </c>
      <c r="E195" s="217" t="s">
        <v>302</v>
      </c>
      <c r="F195" s="217" t="s">
        <v>302</v>
      </c>
      <c r="G195" s="217" t="s">
        <v>302</v>
      </c>
      <c r="H195" s="217" t="s">
        <v>302</v>
      </c>
      <c r="I195" s="217" t="s">
        <v>302</v>
      </c>
      <c r="J195" s="217" t="s">
        <v>302</v>
      </c>
      <c r="K195" s="217" t="s">
        <v>302</v>
      </c>
      <c r="L195" s="217" t="s">
        <v>302</v>
      </c>
      <c r="M195" s="217" t="s">
        <v>302</v>
      </c>
      <c r="N195" s="217" t="s">
        <v>302</v>
      </c>
      <c r="O195" s="217" t="s">
        <v>302</v>
      </c>
      <c r="P195" s="217" t="s">
        <v>302</v>
      </c>
      <c r="Q195" s="217" t="s">
        <v>302</v>
      </c>
      <c r="R195" s="217" t="s">
        <v>302</v>
      </c>
      <c r="S195" s="217" t="s">
        <v>302</v>
      </c>
      <c r="T195" s="217" t="s">
        <v>302</v>
      </c>
      <c r="U195" s="217" t="s">
        <v>302</v>
      </c>
      <c r="V195" s="217" t="s">
        <v>302</v>
      </c>
      <c r="W195" s="217" t="s">
        <v>302</v>
      </c>
      <c r="X195" s="217" t="s">
        <v>302</v>
      </c>
      <c r="Y195" s="217" t="s">
        <v>302</v>
      </c>
      <c r="Z195" s="217" t="s">
        <v>302</v>
      </c>
      <c r="AA195" s="217" t="s">
        <v>302</v>
      </c>
      <c r="AB195" s="217" t="s">
        <v>302</v>
      </c>
      <c r="AC195" s="217" t="s">
        <v>302</v>
      </c>
      <c r="AD195" s="217" t="s">
        <v>302</v>
      </c>
      <c r="AE195" s="217" t="s">
        <v>302</v>
      </c>
      <c r="AF195" s="217" t="s">
        <v>302</v>
      </c>
      <c r="AG195" s="217" t="s">
        <v>302</v>
      </c>
      <c r="AH195" s="217" t="s">
        <v>302</v>
      </c>
      <c r="AI195" s="217" t="s">
        <v>302</v>
      </c>
      <c r="AJ195" s="217" t="s">
        <v>302</v>
      </c>
      <c r="AK195" s="217" t="s">
        <v>302</v>
      </c>
      <c r="AL195" s="217" t="s">
        <v>302</v>
      </c>
      <c r="AM195" s="217" t="s">
        <v>302</v>
      </c>
    </row>
    <row r="196" spans="1:39" x14ac:dyDescent="0.2">
      <c r="A196" s="59" t="s">
        <v>302</v>
      </c>
      <c r="B196" s="59" t="s">
        <v>302</v>
      </c>
      <c r="C196" s="59" t="s">
        <v>302</v>
      </c>
      <c r="D196" s="217" t="s">
        <v>302</v>
      </c>
      <c r="E196" s="217" t="s">
        <v>302</v>
      </c>
      <c r="F196" s="217" t="s">
        <v>302</v>
      </c>
      <c r="G196" s="217" t="s">
        <v>302</v>
      </c>
      <c r="H196" s="217" t="s">
        <v>302</v>
      </c>
      <c r="I196" s="217" t="s">
        <v>302</v>
      </c>
      <c r="J196" s="217" t="s">
        <v>302</v>
      </c>
      <c r="K196" s="217" t="s">
        <v>302</v>
      </c>
      <c r="L196" s="217" t="s">
        <v>302</v>
      </c>
      <c r="M196" s="217" t="s">
        <v>302</v>
      </c>
      <c r="N196" s="217" t="s">
        <v>302</v>
      </c>
      <c r="O196" s="217" t="s">
        <v>302</v>
      </c>
      <c r="P196" s="217" t="s">
        <v>302</v>
      </c>
      <c r="Q196" s="217" t="s">
        <v>302</v>
      </c>
      <c r="R196" s="217" t="s">
        <v>302</v>
      </c>
      <c r="S196" s="217" t="s">
        <v>302</v>
      </c>
      <c r="T196" s="217" t="s">
        <v>302</v>
      </c>
      <c r="U196" s="217" t="s">
        <v>302</v>
      </c>
      <c r="V196" s="217" t="s">
        <v>302</v>
      </c>
      <c r="W196" s="217" t="s">
        <v>302</v>
      </c>
      <c r="X196" s="217" t="s">
        <v>302</v>
      </c>
      <c r="Y196" s="217" t="s">
        <v>302</v>
      </c>
      <c r="Z196" s="217" t="s">
        <v>302</v>
      </c>
      <c r="AA196" s="217" t="s">
        <v>302</v>
      </c>
      <c r="AB196" s="217" t="s">
        <v>302</v>
      </c>
      <c r="AC196" s="217" t="s">
        <v>302</v>
      </c>
      <c r="AD196" s="217" t="s">
        <v>302</v>
      </c>
      <c r="AE196" s="217" t="s">
        <v>302</v>
      </c>
      <c r="AF196" s="217" t="s">
        <v>302</v>
      </c>
      <c r="AG196" s="217" t="s">
        <v>302</v>
      </c>
      <c r="AH196" s="217" t="s">
        <v>302</v>
      </c>
      <c r="AI196" s="217" t="s">
        <v>302</v>
      </c>
      <c r="AJ196" s="217" t="s">
        <v>302</v>
      </c>
      <c r="AK196" s="217" t="s">
        <v>302</v>
      </c>
      <c r="AL196" s="217" t="s">
        <v>302</v>
      </c>
      <c r="AM196" s="217" t="s">
        <v>302</v>
      </c>
    </row>
    <row r="197" spans="1:39" x14ac:dyDescent="0.2">
      <c r="A197" s="59" t="s">
        <v>302</v>
      </c>
      <c r="B197" s="59" t="s">
        <v>302</v>
      </c>
      <c r="C197" s="59" t="s">
        <v>302</v>
      </c>
      <c r="D197" s="217" t="s">
        <v>302</v>
      </c>
      <c r="E197" s="217" t="s">
        <v>302</v>
      </c>
      <c r="F197" s="217" t="s">
        <v>302</v>
      </c>
      <c r="G197" s="217" t="s">
        <v>302</v>
      </c>
      <c r="H197" s="217" t="s">
        <v>302</v>
      </c>
      <c r="I197" s="217" t="s">
        <v>302</v>
      </c>
      <c r="J197" s="217" t="s">
        <v>302</v>
      </c>
      <c r="K197" s="217" t="s">
        <v>302</v>
      </c>
      <c r="L197" s="217" t="s">
        <v>302</v>
      </c>
      <c r="M197" s="217" t="s">
        <v>302</v>
      </c>
      <c r="N197" s="217" t="s">
        <v>302</v>
      </c>
      <c r="O197" s="217" t="s">
        <v>302</v>
      </c>
      <c r="P197" s="217" t="s">
        <v>302</v>
      </c>
      <c r="Q197" s="217" t="s">
        <v>302</v>
      </c>
      <c r="R197" s="217" t="s">
        <v>302</v>
      </c>
      <c r="S197" s="217" t="s">
        <v>302</v>
      </c>
      <c r="T197" s="217" t="s">
        <v>302</v>
      </c>
      <c r="U197" s="217" t="s">
        <v>302</v>
      </c>
      <c r="V197" s="217" t="s">
        <v>302</v>
      </c>
      <c r="W197" s="217" t="s">
        <v>302</v>
      </c>
      <c r="X197" s="217" t="s">
        <v>302</v>
      </c>
      <c r="Y197" s="217" t="s">
        <v>302</v>
      </c>
      <c r="Z197" s="217" t="s">
        <v>302</v>
      </c>
      <c r="AA197" s="217" t="s">
        <v>302</v>
      </c>
      <c r="AB197" s="217" t="s">
        <v>302</v>
      </c>
      <c r="AC197" s="217" t="s">
        <v>302</v>
      </c>
      <c r="AD197" s="217" t="s">
        <v>302</v>
      </c>
      <c r="AE197" s="217" t="s">
        <v>302</v>
      </c>
      <c r="AF197" s="217" t="s">
        <v>302</v>
      </c>
      <c r="AG197" s="217" t="s">
        <v>302</v>
      </c>
      <c r="AH197" s="217" t="s">
        <v>302</v>
      </c>
      <c r="AI197" s="217" t="s">
        <v>302</v>
      </c>
      <c r="AJ197" s="217" t="s">
        <v>302</v>
      </c>
      <c r="AK197" s="217" t="s">
        <v>302</v>
      </c>
      <c r="AL197" s="217" t="s">
        <v>302</v>
      </c>
      <c r="AM197" s="217" t="s">
        <v>302</v>
      </c>
    </row>
    <row r="198" spans="1:39" x14ac:dyDescent="0.2">
      <c r="A198" s="59" t="s">
        <v>302</v>
      </c>
      <c r="B198" s="59" t="s">
        <v>1864</v>
      </c>
      <c r="C198" s="59" t="s">
        <v>302</v>
      </c>
      <c r="D198" s="217" t="s">
        <v>302</v>
      </c>
      <c r="E198" s="217" t="s">
        <v>302</v>
      </c>
      <c r="F198" s="217" t="s">
        <v>302</v>
      </c>
      <c r="G198" s="217" t="s">
        <v>302</v>
      </c>
      <c r="H198" s="217" t="s">
        <v>302</v>
      </c>
      <c r="I198" s="217" t="s">
        <v>302</v>
      </c>
      <c r="J198" s="217" t="s">
        <v>302</v>
      </c>
      <c r="K198" s="217" t="s">
        <v>302</v>
      </c>
      <c r="L198" s="217" t="s">
        <v>302</v>
      </c>
      <c r="M198" s="217" t="s">
        <v>302</v>
      </c>
      <c r="N198" s="217" t="s">
        <v>302</v>
      </c>
      <c r="O198" s="217" t="s">
        <v>302</v>
      </c>
      <c r="P198" s="217" t="s">
        <v>302</v>
      </c>
      <c r="Q198" s="217" t="s">
        <v>302</v>
      </c>
      <c r="R198" s="217" t="s">
        <v>302</v>
      </c>
      <c r="S198" s="217" t="s">
        <v>302</v>
      </c>
      <c r="T198" s="217" t="s">
        <v>302</v>
      </c>
      <c r="U198" s="217" t="s">
        <v>302</v>
      </c>
      <c r="V198" s="217" t="s">
        <v>302</v>
      </c>
      <c r="W198" s="217" t="s">
        <v>302</v>
      </c>
      <c r="X198" s="217" t="s">
        <v>302</v>
      </c>
      <c r="Y198" s="217" t="s">
        <v>302</v>
      </c>
      <c r="Z198" s="217" t="s">
        <v>302</v>
      </c>
      <c r="AA198" s="217" t="s">
        <v>302</v>
      </c>
      <c r="AB198" s="217" t="s">
        <v>302</v>
      </c>
      <c r="AC198" s="217" t="s">
        <v>302</v>
      </c>
      <c r="AD198" s="217" t="s">
        <v>302</v>
      </c>
      <c r="AE198" s="217" t="s">
        <v>302</v>
      </c>
      <c r="AF198" s="217" t="s">
        <v>302</v>
      </c>
      <c r="AG198" s="217" t="s">
        <v>302</v>
      </c>
      <c r="AH198" s="217" t="s">
        <v>302</v>
      </c>
      <c r="AI198" s="217" t="s">
        <v>302</v>
      </c>
      <c r="AJ198" s="217" t="s">
        <v>302</v>
      </c>
      <c r="AK198" s="217" t="s">
        <v>302</v>
      </c>
      <c r="AL198" s="217" t="s">
        <v>302</v>
      </c>
      <c r="AM198" s="217" t="s">
        <v>302</v>
      </c>
    </row>
    <row r="199" spans="1:39" x14ac:dyDescent="0.2">
      <c r="A199" s="59" t="s">
        <v>1311</v>
      </c>
      <c r="B199" s="59" t="s">
        <v>1308</v>
      </c>
      <c r="C199" s="59" t="s">
        <v>1309</v>
      </c>
      <c r="D199" s="217">
        <v>0</v>
      </c>
      <c r="E199" s="217">
        <v>0</v>
      </c>
      <c r="F199" s="217">
        <v>30.26069166666667</v>
      </c>
      <c r="G199" s="217">
        <v>181.56415000000001</v>
      </c>
      <c r="H199" s="217">
        <v>245.3548992154056</v>
      </c>
      <c r="I199" s="217">
        <v>519.12264386898255</v>
      </c>
      <c r="J199" s="217">
        <v>1195.4568939650683</v>
      </c>
      <c r="K199" s="217">
        <v>2009.7293952120265</v>
      </c>
      <c r="L199" s="217">
        <v>2623.69305274519</v>
      </c>
      <c r="M199" s="217">
        <v>0</v>
      </c>
      <c r="N199" s="217">
        <v>0</v>
      </c>
      <c r="O199" s="217">
        <v>0</v>
      </c>
      <c r="P199" s="217">
        <v>0</v>
      </c>
      <c r="Q199" s="217">
        <v>0</v>
      </c>
      <c r="R199" s="217">
        <v>0</v>
      </c>
      <c r="S199" s="217">
        <v>0</v>
      </c>
      <c r="T199" s="217">
        <v>0</v>
      </c>
      <c r="U199" s="217">
        <v>0</v>
      </c>
      <c r="V199" s="217">
        <v>0</v>
      </c>
      <c r="W199" s="217">
        <v>0</v>
      </c>
      <c r="X199" s="217">
        <v>0</v>
      </c>
      <c r="Y199" s="217">
        <v>0</v>
      </c>
      <c r="Z199" s="217">
        <v>0</v>
      </c>
      <c r="AA199" s="217">
        <v>0</v>
      </c>
      <c r="AB199" s="217">
        <v>0</v>
      </c>
      <c r="AC199" s="217">
        <v>0</v>
      </c>
      <c r="AD199" s="217">
        <v>0</v>
      </c>
      <c r="AE199" s="217">
        <v>0</v>
      </c>
      <c r="AF199" s="217">
        <v>0</v>
      </c>
      <c r="AG199" s="217">
        <v>0</v>
      </c>
      <c r="AH199" s="217">
        <v>0</v>
      </c>
      <c r="AI199" s="217">
        <v>0</v>
      </c>
      <c r="AJ199" s="217">
        <v>0</v>
      </c>
      <c r="AK199" s="217">
        <v>0</v>
      </c>
      <c r="AL199" s="217">
        <v>0</v>
      </c>
      <c r="AM199" s="217">
        <v>0</v>
      </c>
    </row>
    <row r="200" spans="1:39" x14ac:dyDescent="0.2">
      <c r="A200" s="59" t="s">
        <v>1250</v>
      </c>
      <c r="B200" s="59" t="s">
        <v>1247</v>
      </c>
      <c r="C200" s="59" t="s">
        <v>1248</v>
      </c>
      <c r="D200" s="217">
        <v>0</v>
      </c>
      <c r="E200" s="217">
        <v>0</v>
      </c>
      <c r="F200" s="217">
        <v>41.608451041666676</v>
      </c>
      <c r="G200" s="217">
        <v>249.65070625000007</v>
      </c>
      <c r="H200" s="217">
        <v>337.36298642118271</v>
      </c>
      <c r="I200" s="217">
        <v>713.79363531985098</v>
      </c>
      <c r="J200" s="217">
        <v>1643.7532292019687</v>
      </c>
      <c r="K200" s="217">
        <v>2763.3779184165364</v>
      </c>
      <c r="L200" s="217">
        <v>3607.5779475246363</v>
      </c>
      <c r="M200" s="217">
        <v>0</v>
      </c>
      <c r="N200" s="217">
        <v>0</v>
      </c>
      <c r="O200" s="217">
        <v>0</v>
      </c>
      <c r="P200" s="217">
        <v>0</v>
      </c>
      <c r="Q200" s="217">
        <v>0</v>
      </c>
      <c r="R200" s="217">
        <v>0</v>
      </c>
      <c r="S200" s="217">
        <v>0</v>
      </c>
      <c r="T200" s="217">
        <v>0</v>
      </c>
      <c r="U200" s="217">
        <v>0</v>
      </c>
      <c r="V200" s="217">
        <v>0</v>
      </c>
      <c r="W200" s="217">
        <v>0</v>
      </c>
      <c r="X200" s="217">
        <v>0</v>
      </c>
      <c r="Y200" s="217">
        <v>0</v>
      </c>
      <c r="Z200" s="217">
        <v>0</v>
      </c>
      <c r="AA200" s="217">
        <v>0</v>
      </c>
      <c r="AB200" s="217">
        <v>0</v>
      </c>
      <c r="AC200" s="217">
        <v>0</v>
      </c>
      <c r="AD200" s="217">
        <v>0</v>
      </c>
      <c r="AE200" s="217">
        <v>0</v>
      </c>
      <c r="AF200" s="217">
        <v>0</v>
      </c>
      <c r="AG200" s="217">
        <v>0</v>
      </c>
      <c r="AH200" s="217">
        <v>0</v>
      </c>
      <c r="AI200" s="217">
        <v>0</v>
      </c>
      <c r="AJ200" s="217">
        <v>0</v>
      </c>
      <c r="AK200" s="217">
        <v>0</v>
      </c>
      <c r="AL200" s="217">
        <v>0</v>
      </c>
      <c r="AM200" s="217">
        <v>0</v>
      </c>
    </row>
    <row r="201" spans="1:39" x14ac:dyDescent="0.2">
      <c r="A201" s="59" t="s">
        <v>1432</v>
      </c>
      <c r="B201" s="59" t="s">
        <v>1429</v>
      </c>
      <c r="C201" s="59" t="s">
        <v>1430</v>
      </c>
      <c r="D201" s="217">
        <v>0</v>
      </c>
      <c r="E201" s="217">
        <v>0</v>
      </c>
      <c r="F201" s="217">
        <v>3.7825864583333337</v>
      </c>
      <c r="G201" s="217">
        <v>22.695518750000002</v>
      </c>
      <c r="H201" s="217">
        <v>30.669362401925699</v>
      </c>
      <c r="I201" s="217">
        <v>64.890330483622819</v>
      </c>
      <c r="J201" s="217">
        <v>149.43211174563353</v>
      </c>
      <c r="K201" s="217">
        <v>251.21617440150331</v>
      </c>
      <c r="L201" s="217">
        <v>327.96163159314875</v>
      </c>
      <c r="M201" s="217">
        <v>0</v>
      </c>
      <c r="N201" s="217">
        <v>0</v>
      </c>
      <c r="O201" s="217">
        <v>0</v>
      </c>
      <c r="P201" s="217">
        <v>0</v>
      </c>
      <c r="Q201" s="217">
        <v>0</v>
      </c>
      <c r="R201" s="217">
        <v>0</v>
      </c>
      <c r="S201" s="217">
        <v>0</v>
      </c>
      <c r="T201" s="217">
        <v>0</v>
      </c>
      <c r="U201" s="217">
        <v>0</v>
      </c>
      <c r="V201" s="217">
        <v>0</v>
      </c>
      <c r="W201" s="217">
        <v>0</v>
      </c>
      <c r="X201" s="217">
        <v>0</v>
      </c>
      <c r="Y201" s="217">
        <v>0</v>
      </c>
      <c r="Z201" s="217">
        <v>0</v>
      </c>
      <c r="AA201" s="217">
        <v>0</v>
      </c>
      <c r="AB201" s="217">
        <v>0</v>
      </c>
      <c r="AC201" s="217">
        <v>0</v>
      </c>
      <c r="AD201" s="217">
        <v>0</v>
      </c>
      <c r="AE201" s="217">
        <v>0</v>
      </c>
      <c r="AF201" s="217">
        <v>0</v>
      </c>
      <c r="AG201" s="217">
        <v>0</v>
      </c>
      <c r="AH201" s="217">
        <v>0</v>
      </c>
      <c r="AI201" s="217">
        <v>0</v>
      </c>
      <c r="AJ201" s="217">
        <v>0</v>
      </c>
      <c r="AK201" s="217">
        <v>0</v>
      </c>
      <c r="AL201" s="217">
        <v>0</v>
      </c>
      <c r="AM201" s="217">
        <v>0</v>
      </c>
    </row>
    <row r="202" spans="1:39" x14ac:dyDescent="0.2">
      <c r="A202" s="59" t="s">
        <v>302</v>
      </c>
      <c r="B202" s="59" t="s">
        <v>302</v>
      </c>
      <c r="C202" s="59" t="s">
        <v>302</v>
      </c>
      <c r="D202" s="217" t="s">
        <v>302</v>
      </c>
      <c r="E202" s="217" t="s">
        <v>302</v>
      </c>
      <c r="F202" s="217" t="s">
        <v>302</v>
      </c>
      <c r="G202" s="217" t="s">
        <v>302</v>
      </c>
      <c r="H202" s="217" t="s">
        <v>302</v>
      </c>
      <c r="I202" s="217" t="s">
        <v>302</v>
      </c>
      <c r="J202" s="217" t="s">
        <v>302</v>
      </c>
      <c r="K202" s="217" t="s">
        <v>302</v>
      </c>
      <c r="L202" s="217" t="s">
        <v>302</v>
      </c>
      <c r="M202" s="217" t="s">
        <v>302</v>
      </c>
      <c r="N202" s="217" t="s">
        <v>302</v>
      </c>
      <c r="O202" s="217" t="s">
        <v>302</v>
      </c>
      <c r="P202" s="217" t="s">
        <v>302</v>
      </c>
      <c r="Q202" s="217" t="s">
        <v>302</v>
      </c>
      <c r="R202" s="217" t="s">
        <v>302</v>
      </c>
      <c r="S202" s="217" t="s">
        <v>302</v>
      </c>
      <c r="T202" s="217" t="s">
        <v>302</v>
      </c>
      <c r="U202" s="217" t="s">
        <v>302</v>
      </c>
      <c r="V202" s="217" t="s">
        <v>302</v>
      </c>
      <c r="W202" s="217" t="s">
        <v>302</v>
      </c>
      <c r="X202" s="217" t="s">
        <v>302</v>
      </c>
      <c r="Y202" s="217" t="s">
        <v>302</v>
      </c>
      <c r="Z202" s="217" t="s">
        <v>302</v>
      </c>
      <c r="AA202" s="217" t="s">
        <v>302</v>
      </c>
      <c r="AB202" s="217" t="s">
        <v>302</v>
      </c>
      <c r="AC202" s="217" t="s">
        <v>302</v>
      </c>
      <c r="AD202" s="217" t="s">
        <v>302</v>
      </c>
      <c r="AE202" s="217" t="s">
        <v>302</v>
      </c>
      <c r="AF202" s="217" t="s">
        <v>302</v>
      </c>
      <c r="AG202" s="217" t="s">
        <v>302</v>
      </c>
      <c r="AH202" s="217" t="s">
        <v>302</v>
      </c>
      <c r="AI202" s="217" t="s">
        <v>302</v>
      </c>
      <c r="AJ202" s="217" t="s">
        <v>302</v>
      </c>
      <c r="AK202" s="217" t="s">
        <v>302</v>
      </c>
      <c r="AL202" s="217" t="s">
        <v>302</v>
      </c>
      <c r="AM202" s="217" t="s">
        <v>302</v>
      </c>
    </row>
    <row r="203" spans="1:39" x14ac:dyDescent="0.2">
      <c r="A203" s="59" t="s">
        <v>302</v>
      </c>
      <c r="B203" s="59" t="s">
        <v>302</v>
      </c>
      <c r="C203" s="59" t="s">
        <v>302</v>
      </c>
      <c r="D203" s="217" t="s">
        <v>302</v>
      </c>
      <c r="E203" s="217" t="s">
        <v>302</v>
      </c>
      <c r="F203" s="217" t="s">
        <v>302</v>
      </c>
      <c r="G203" s="217" t="s">
        <v>302</v>
      </c>
      <c r="H203" s="217" t="s">
        <v>302</v>
      </c>
      <c r="I203" s="217" t="s">
        <v>302</v>
      </c>
      <c r="J203" s="217" t="s">
        <v>302</v>
      </c>
      <c r="K203" s="217" t="s">
        <v>302</v>
      </c>
      <c r="L203" s="217" t="s">
        <v>302</v>
      </c>
      <c r="M203" s="217" t="s">
        <v>302</v>
      </c>
      <c r="N203" s="217" t="s">
        <v>302</v>
      </c>
      <c r="O203" s="217" t="s">
        <v>302</v>
      </c>
      <c r="P203" s="217" t="s">
        <v>302</v>
      </c>
      <c r="Q203" s="217" t="s">
        <v>302</v>
      </c>
      <c r="R203" s="217" t="s">
        <v>302</v>
      </c>
      <c r="S203" s="217" t="s">
        <v>302</v>
      </c>
      <c r="T203" s="217" t="s">
        <v>302</v>
      </c>
      <c r="U203" s="217" t="s">
        <v>302</v>
      </c>
      <c r="V203" s="217" t="s">
        <v>302</v>
      </c>
      <c r="W203" s="217" t="s">
        <v>302</v>
      </c>
      <c r="X203" s="217" t="s">
        <v>302</v>
      </c>
      <c r="Y203" s="217" t="s">
        <v>302</v>
      </c>
      <c r="Z203" s="217" t="s">
        <v>302</v>
      </c>
      <c r="AA203" s="217" t="s">
        <v>302</v>
      </c>
      <c r="AB203" s="217" t="s">
        <v>302</v>
      </c>
      <c r="AC203" s="217" t="s">
        <v>302</v>
      </c>
      <c r="AD203" s="217" t="s">
        <v>302</v>
      </c>
      <c r="AE203" s="217" t="s">
        <v>302</v>
      </c>
      <c r="AF203" s="217" t="s">
        <v>302</v>
      </c>
      <c r="AG203" s="217" t="s">
        <v>302</v>
      </c>
      <c r="AH203" s="217" t="s">
        <v>302</v>
      </c>
      <c r="AI203" s="217" t="s">
        <v>302</v>
      </c>
      <c r="AJ203" s="217" t="s">
        <v>302</v>
      </c>
      <c r="AK203" s="217" t="s">
        <v>302</v>
      </c>
      <c r="AL203" s="217" t="s">
        <v>302</v>
      </c>
      <c r="AM203" s="217" t="s">
        <v>302</v>
      </c>
    </row>
    <row r="204" spans="1:39" x14ac:dyDescent="0.2">
      <c r="A204" s="59" t="s">
        <v>302</v>
      </c>
      <c r="B204" s="59" t="s">
        <v>1865</v>
      </c>
      <c r="C204" s="59" t="s">
        <v>302</v>
      </c>
      <c r="D204" s="217" t="s">
        <v>302</v>
      </c>
      <c r="E204" s="217" t="s">
        <v>302</v>
      </c>
      <c r="F204" s="217" t="s">
        <v>302</v>
      </c>
      <c r="G204" s="217" t="s">
        <v>302</v>
      </c>
      <c r="H204" s="217" t="s">
        <v>302</v>
      </c>
      <c r="I204" s="217" t="s">
        <v>302</v>
      </c>
      <c r="J204" s="217" t="s">
        <v>302</v>
      </c>
      <c r="K204" s="217" t="s">
        <v>302</v>
      </c>
      <c r="L204" s="217" t="s">
        <v>302</v>
      </c>
      <c r="M204" s="217" t="s">
        <v>302</v>
      </c>
      <c r="N204" s="217" t="s">
        <v>302</v>
      </c>
      <c r="O204" s="217" t="s">
        <v>302</v>
      </c>
      <c r="P204" s="217" t="s">
        <v>302</v>
      </c>
      <c r="Q204" s="217" t="s">
        <v>302</v>
      </c>
      <c r="R204" s="217" t="s">
        <v>302</v>
      </c>
      <c r="S204" s="217" t="s">
        <v>302</v>
      </c>
      <c r="T204" s="217" t="s">
        <v>302</v>
      </c>
      <c r="U204" s="217" t="s">
        <v>302</v>
      </c>
      <c r="V204" s="217" t="s">
        <v>302</v>
      </c>
      <c r="W204" s="217" t="s">
        <v>302</v>
      </c>
      <c r="X204" s="217" t="s">
        <v>302</v>
      </c>
      <c r="Y204" s="217" t="s">
        <v>302</v>
      </c>
      <c r="Z204" s="217" t="s">
        <v>302</v>
      </c>
      <c r="AA204" s="217" t="s">
        <v>302</v>
      </c>
      <c r="AB204" s="217" t="s">
        <v>302</v>
      </c>
      <c r="AC204" s="217" t="s">
        <v>302</v>
      </c>
      <c r="AD204" s="217" t="s">
        <v>302</v>
      </c>
      <c r="AE204" s="217" t="s">
        <v>302</v>
      </c>
      <c r="AF204" s="217" t="s">
        <v>302</v>
      </c>
      <c r="AG204" s="217" t="s">
        <v>302</v>
      </c>
      <c r="AH204" s="217" t="s">
        <v>302</v>
      </c>
      <c r="AI204" s="217" t="s">
        <v>302</v>
      </c>
      <c r="AJ204" s="217" t="s">
        <v>302</v>
      </c>
      <c r="AK204" s="217" t="s">
        <v>302</v>
      </c>
      <c r="AL204" s="217" t="s">
        <v>302</v>
      </c>
      <c r="AM204" s="217" t="s">
        <v>302</v>
      </c>
    </row>
    <row r="205" spans="1:39" x14ac:dyDescent="0.2">
      <c r="A205" s="59" t="s">
        <v>1850</v>
      </c>
      <c r="B205" s="59" t="s">
        <v>1295</v>
      </c>
      <c r="C205" s="59" t="s">
        <v>1296</v>
      </c>
      <c r="D205" s="217">
        <v>0</v>
      </c>
      <c r="E205" s="217">
        <v>0</v>
      </c>
      <c r="F205" s="217">
        <v>0</v>
      </c>
      <c r="G205" s="217">
        <v>0</v>
      </c>
      <c r="H205" s="217">
        <v>0</v>
      </c>
      <c r="I205" s="217">
        <v>0</v>
      </c>
      <c r="J205" s="217">
        <v>0</v>
      </c>
      <c r="K205" s="217">
        <v>0</v>
      </c>
      <c r="L205" s="217">
        <v>0</v>
      </c>
      <c r="M205" s="217">
        <v>0</v>
      </c>
      <c r="N205" s="217">
        <v>0</v>
      </c>
      <c r="O205" s="217">
        <v>0</v>
      </c>
      <c r="P205" s="217">
        <v>0</v>
      </c>
      <c r="Q205" s="217">
        <v>0</v>
      </c>
      <c r="R205" s="217">
        <v>0</v>
      </c>
      <c r="S205" s="217">
        <v>0</v>
      </c>
      <c r="T205" s="217">
        <v>0</v>
      </c>
      <c r="U205" s="217">
        <v>0</v>
      </c>
      <c r="V205" s="217">
        <v>0</v>
      </c>
      <c r="W205" s="217">
        <v>0</v>
      </c>
      <c r="X205" s="217">
        <v>0</v>
      </c>
      <c r="Y205" s="217">
        <v>0</v>
      </c>
      <c r="Z205" s="217">
        <v>0</v>
      </c>
      <c r="AA205" s="217">
        <v>0</v>
      </c>
      <c r="AB205" s="217">
        <v>0</v>
      </c>
      <c r="AC205" s="217">
        <v>0</v>
      </c>
      <c r="AD205" s="217">
        <v>0</v>
      </c>
      <c r="AE205" s="217">
        <v>0</v>
      </c>
      <c r="AF205" s="217">
        <v>0</v>
      </c>
      <c r="AG205" s="217">
        <v>0</v>
      </c>
      <c r="AH205" s="217">
        <v>0</v>
      </c>
      <c r="AI205" s="217">
        <v>0</v>
      </c>
      <c r="AJ205" s="217">
        <v>0</v>
      </c>
      <c r="AK205" s="217">
        <v>0</v>
      </c>
      <c r="AL205" s="217">
        <v>0</v>
      </c>
      <c r="AM205" s="217">
        <v>0</v>
      </c>
    </row>
    <row r="206" spans="1:39" x14ac:dyDescent="0.2">
      <c r="A206" s="59" t="s">
        <v>302</v>
      </c>
      <c r="B206" s="59" t="s">
        <v>302</v>
      </c>
      <c r="C206" s="59" t="s">
        <v>302</v>
      </c>
      <c r="D206" s="217" t="s">
        <v>302</v>
      </c>
      <c r="E206" s="217" t="s">
        <v>302</v>
      </c>
      <c r="F206" s="217" t="s">
        <v>302</v>
      </c>
      <c r="G206" s="217" t="s">
        <v>302</v>
      </c>
      <c r="H206" s="217" t="s">
        <v>302</v>
      </c>
      <c r="I206" s="217" t="s">
        <v>302</v>
      </c>
      <c r="J206" s="217" t="s">
        <v>302</v>
      </c>
      <c r="K206" s="217" t="s">
        <v>302</v>
      </c>
      <c r="L206" s="217" t="s">
        <v>302</v>
      </c>
      <c r="M206" s="217" t="s">
        <v>302</v>
      </c>
      <c r="N206" s="217" t="s">
        <v>302</v>
      </c>
      <c r="O206" s="217" t="s">
        <v>302</v>
      </c>
      <c r="P206" s="217" t="s">
        <v>302</v>
      </c>
      <c r="Q206" s="217" t="s">
        <v>302</v>
      </c>
      <c r="R206" s="217" t="s">
        <v>302</v>
      </c>
      <c r="S206" s="217" t="s">
        <v>302</v>
      </c>
      <c r="T206" s="217" t="s">
        <v>302</v>
      </c>
      <c r="U206" s="217" t="s">
        <v>302</v>
      </c>
      <c r="V206" s="217" t="s">
        <v>302</v>
      </c>
      <c r="W206" s="217" t="s">
        <v>302</v>
      </c>
      <c r="X206" s="217" t="s">
        <v>302</v>
      </c>
      <c r="Y206" s="217" t="s">
        <v>302</v>
      </c>
      <c r="Z206" s="217" t="s">
        <v>302</v>
      </c>
      <c r="AA206" s="217" t="s">
        <v>302</v>
      </c>
      <c r="AB206" s="217" t="s">
        <v>302</v>
      </c>
      <c r="AC206" s="217" t="s">
        <v>302</v>
      </c>
      <c r="AD206" s="217" t="s">
        <v>302</v>
      </c>
      <c r="AE206" s="217" t="s">
        <v>302</v>
      </c>
      <c r="AF206" s="217" t="s">
        <v>302</v>
      </c>
      <c r="AG206" s="217" t="s">
        <v>302</v>
      </c>
      <c r="AH206" s="217" t="s">
        <v>302</v>
      </c>
      <c r="AI206" s="217" t="s">
        <v>302</v>
      </c>
      <c r="AJ206" s="217" t="s">
        <v>302</v>
      </c>
      <c r="AK206" s="217" t="s">
        <v>302</v>
      </c>
      <c r="AL206" s="217" t="s">
        <v>302</v>
      </c>
      <c r="AM206" s="217" t="s">
        <v>302</v>
      </c>
    </row>
    <row r="207" spans="1:39" x14ac:dyDescent="0.2">
      <c r="A207" s="59" t="s">
        <v>302</v>
      </c>
      <c r="B207" s="59" t="s">
        <v>302</v>
      </c>
      <c r="C207" s="59" t="s">
        <v>302</v>
      </c>
      <c r="D207" s="217" t="s">
        <v>302</v>
      </c>
      <c r="E207" s="217" t="s">
        <v>302</v>
      </c>
      <c r="F207" s="217" t="s">
        <v>302</v>
      </c>
      <c r="G207" s="217" t="s">
        <v>302</v>
      </c>
      <c r="H207" s="217" t="s">
        <v>302</v>
      </c>
      <c r="I207" s="217" t="s">
        <v>302</v>
      </c>
      <c r="J207" s="217" t="s">
        <v>302</v>
      </c>
      <c r="K207" s="217" t="s">
        <v>302</v>
      </c>
      <c r="L207" s="217" t="s">
        <v>302</v>
      </c>
      <c r="M207" s="217" t="s">
        <v>302</v>
      </c>
      <c r="N207" s="217" t="s">
        <v>302</v>
      </c>
      <c r="O207" s="217" t="s">
        <v>302</v>
      </c>
      <c r="P207" s="217" t="s">
        <v>302</v>
      </c>
      <c r="Q207" s="217" t="s">
        <v>302</v>
      </c>
      <c r="R207" s="217" t="s">
        <v>302</v>
      </c>
      <c r="S207" s="217" t="s">
        <v>302</v>
      </c>
      <c r="T207" s="217" t="s">
        <v>302</v>
      </c>
      <c r="U207" s="217" t="s">
        <v>302</v>
      </c>
      <c r="V207" s="217" t="s">
        <v>302</v>
      </c>
      <c r="W207" s="217" t="s">
        <v>302</v>
      </c>
      <c r="X207" s="217" t="s">
        <v>302</v>
      </c>
      <c r="Y207" s="217" t="s">
        <v>302</v>
      </c>
      <c r="Z207" s="217" t="s">
        <v>302</v>
      </c>
      <c r="AA207" s="217" t="s">
        <v>302</v>
      </c>
      <c r="AB207" s="217" t="s">
        <v>302</v>
      </c>
      <c r="AC207" s="217" t="s">
        <v>302</v>
      </c>
      <c r="AD207" s="217" t="s">
        <v>302</v>
      </c>
      <c r="AE207" s="217" t="s">
        <v>302</v>
      </c>
      <c r="AF207" s="217" t="s">
        <v>302</v>
      </c>
      <c r="AG207" s="217" t="s">
        <v>302</v>
      </c>
      <c r="AH207" s="217" t="s">
        <v>302</v>
      </c>
      <c r="AI207" s="217" t="s">
        <v>302</v>
      </c>
      <c r="AJ207" s="217" t="s">
        <v>302</v>
      </c>
      <c r="AK207" s="217" t="s">
        <v>302</v>
      </c>
      <c r="AL207" s="217" t="s">
        <v>302</v>
      </c>
      <c r="AM207" s="217" t="s">
        <v>302</v>
      </c>
    </row>
    <row r="208" spans="1:39" x14ac:dyDescent="0.2">
      <c r="A208" s="59" t="s">
        <v>302</v>
      </c>
      <c r="B208" s="59" t="s">
        <v>302</v>
      </c>
      <c r="C208" s="59" t="s">
        <v>302</v>
      </c>
      <c r="D208" s="217" t="s">
        <v>302</v>
      </c>
      <c r="E208" s="217" t="s">
        <v>302</v>
      </c>
      <c r="F208" s="217" t="s">
        <v>302</v>
      </c>
      <c r="G208" s="217" t="s">
        <v>302</v>
      </c>
      <c r="H208" s="217" t="s">
        <v>302</v>
      </c>
      <c r="I208" s="217" t="s">
        <v>302</v>
      </c>
      <c r="J208" s="217" t="s">
        <v>302</v>
      </c>
      <c r="K208" s="217" t="s">
        <v>302</v>
      </c>
      <c r="L208" s="217" t="s">
        <v>302</v>
      </c>
      <c r="M208" s="217" t="s">
        <v>302</v>
      </c>
      <c r="N208" s="217" t="s">
        <v>302</v>
      </c>
      <c r="O208" s="217" t="s">
        <v>302</v>
      </c>
      <c r="P208" s="217" t="s">
        <v>302</v>
      </c>
      <c r="Q208" s="217" t="s">
        <v>302</v>
      </c>
      <c r="R208" s="217" t="s">
        <v>302</v>
      </c>
      <c r="S208" s="217" t="s">
        <v>302</v>
      </c>
      <c r="T208" s="217" t="s">
        <v>302</v>
      </c>
      <c r="U208" s="217" t="s">
        <v>302</v>
      </c>
      <c r="V208" s="217" t="s">
        <v>302</v>
      </c>
      <c r="W208" s="217" t="s">
        <v>302</v>
      </c>
      <c r="X208" s="217" t="s">
        <v>302</v>
      </c>
      <c r="Y208" s="217" t="s">
        <v>302</v>
      </c>
      <c r="Z208" s="217" t="s">
        <v>302</v>
      </c>
      <c r="AA208" s="217" t="s">
        <v>302</v>
      </c>
      <c r="AB208" s="217" t="s">
        <v>302</v>
      </c>
      <c r="AC208" s="217" t="s">
        <v>302</v>
      </c>
      <c r="AD208" s="217" t="s">
        <v>302</v>
      </c>
      <c r="AE208" s="217" t="s">
        <v>302</v>
      </c>
      <c r="AF208" s="217" t="s">
        <v>302</v>
      </c>
      <c r="AG208" s="217" t="s">
        <v>302</v>
      </c>
      <c r="AH208" s="217" t="s">
        <v>302</v>
      </c>
      <c r="AI208" s="217" t="s">
        <v>302</v>
      </c>
      <c r="AJ208" s="217" t="s">
        <v>302</v>
      </c>
      <c r="AK208" s="217" t="s">
        <v>302</v>
      </c>
      <c r="AL208" s="217" t="s">
        <v>302</v>
      </c>
      <c r="AM208" s="217" t="s">
        <v>302</v>
      </c>
    </row>
    <row r="209" spans="1:39" x14ac:dyDescent="0.2">
      <c r="A209" s="59" t="s">
        <v>302</v>
      </c>
      <c r="B209" s="59" t="s">
        <v>302</v>
      </c>
      <c r="C209" s="59" t="s">
        <v>302</v>
      </c>
      <c r="D209" s="217" t="s">
        <v>302</v>
      </c>
      <c r="E209" s="217" t="s">
        <v>302</v>
      </c>
      <c r="F209" s="217" t="s">
        <v>302</v>
      </c>
      <c r="G209" s="217" t="s">
        <v>302</v>
      </c>
      <c r="H209" s="217" t="s">
        <v>302</v>
      </c>
      <c r="I209" s="217" t="s">
        <v>302</v>
      </c>
      <c r="J209" s="217" t="s">
        <v>302</v>
      </c>
      <c r="K209" s="217" t="s">
        <v>302</v>
      </c>
      <c r="L209" s="217" t="s">
        <v>302</v>
      </c>
      <c r="M209" s="217" t="s">
        <v>302</v>
      </c>
      <c r="N209" s="217" t="s">
        <v>302</v>
      </c>
      <c r="O209" s="217" t="s">
        <v>302</v>
      </c>
      <c r="P209" s="217" t="s">
        <v>302</v>
      </c>
      <c r="Q209" s="217" t="s">
        <v>302</v>
      </c>
      <c r="R209" s="217" t="s">
        <v>302</v>
      </c>
      <c r="S209" s="217" t="s">
        <v>302</v>
      </c>
      <c r="T209" s="217" t="s">
        <v>302</v>
      </c>
      <c r="U209" s="217" t="s">
        <v>302</v>
      </c>
      <c r="V209" s="217" t="s">
        <v>302</v>
      </c>
      <c r="W209" s="217" t="s">
        <v>302</v>
      </c>
      <c r="X209" s="217" t="s">
        <v>302</v>
      </c>
      <c r="Y209" s="217" t="s">
        <v>302</v>
      </c>
      <c r="Z209" s="217" t="s">
        <v>302</v>
      </c>
      <c r="AA209" s="217" t="s">
        <v>302</v>
      </c>
      <c r="AB209" s="217" t="s">
        <v>302</v>
      </c>
      <c r="AC209" s="217" t="s">
        <v>302</v>
      </c>
      <c r="AD209" s="217" t="s">
        <v>302</v>
      </c>
      <c r="AE209" s="217" t="s">
        <v>302</v>
      </c>
      <c r="AF209" s="217" t="s">
        <v>302</v>
      </c>
      <c r="AG209" s="217" t="s">
        <v>302</v>
      </c>
      <c r="AH209" s="217" t="s">
        <v>302</v>
      </c>
      <c r="AI209" s="217" t="s">
        <v>302</v>
      </c>
      <c r="AJ209" s="217" t="s">
        <v>302</v>
      </c>
      <c r="AK209" s="217" t="s">
        <v>302</v>
      </c>
      <c r="AL209" s="217" t="s">
        <v>302</v>
      </c>
      <c r="AM209" s="217" t="s">
        <v>302</v>
      </c>
    </row>
    <row r="210" spans="1:39" x14ac:dyDescent="0.2">
      <c r="A210" s="59" t="s">
        <v>302</v>
      </c>
      <c r="B210" s="59" t="s">
        <v>1866</v>
      </c>
      <c r="C210" s="59" t="s">
        <v>302</v>
      </c>
      <c r="D210" s="217" t="s">
        <v>302</v>
      </c>
      <c r="E210" s="217" t="s">
        <v>302</v>
      </c>
      <c r="F210" s="217" t="s">
        <v>302</v>
      </c>
      <c r="G210" s="217" t="s">
        <v>302</v>
      </c>
      <c r="H210" s="217" t="s">
        <v>302</v>
      </c>
      <c r="I210" s="217" t="s">
        <v>302</v>
      </c>
      <c r="J210" s="217" t="s">
        <v>302</v>
      </c>
      <c r="K210" s="217" t="s">
        <v>302</v>
      </c>
      <c r="L210" s="217" t="s">
        <v>302</v>
      </c>
      <c r="M210" s="217" t="s">
        <v>302</v>
      </c>
      <c r="N210" s="217" t="s">
        <v>302</v>
      </c>
      <c r="O210" s="217" t="s">
        <v>302</v>
      </c>
      <c r="P210" s="217" t="s">
        <v>302</v>
      </c>
      <c r="Q210" s="217" t="s">
        <v>302</v>
      </c>
      <c r="R210" s="217" t="s">
        <v>302</v>
      </c>
      <c r="S210" s="217" t="s">
        <v>302</v>
      </c>
      <c r="T210" s="217" t="s">
        <v>302</v>
      </c>
      <c r="U210" s="217" t="s">
        <v>302</v>
      </c>
      <c r="V210" s="217" t="s">
        <v>302</v>
      </c>
      <c r="W210" s="217" t="s">
        <v>302</v>
      </c>
      <c r="X210" s="217" t="s">
        <v>302</v>
      </c>
      <c r="Y210" s="217" t="s">
        <v>302</v>
      </c>
      <c r="Z210" s="217" t="s">
        <v>302</v>
      </c>
      <c r="AA210" s="217" t="s">
        <v>302</v>
      </c>
      <c r="AB210" s="217" t="s">
        <v>302</v>
      </c>
      <c r="AC210" s="217" t="s">
        <v>302</v>
      </c>
      <c r="AD210" s="217" t="s">
        <v>302</v>
      </c>
      <c r="AE210" s="217" t="s">
        <v>302</v>
      </c>
      <c r="AF210" s="217" t="s">
        <v>302</v>
      </c>
      <c r="AG210" s="217" t="s">
        <v>302</v>
      </c>
      <c r="AH210" s="217" t="s">
        <v>302</v>
      </c>
      <c r="AI210" s="217" t="s">
        <v>302</v>
      </c>
      <c r="AJ210" s="217" t="s">
        <v>302</v>
      </c>
      <c r="AK210" s="217" t="s">
        <v>302</v>
      </c>
      <c r="AL210" s="217" t="s">
        <v>302</v>
      </c>
      <c r="AM210" s="217" t="s">
        <v>302</v>
      </c>
    </row>
    <row r="211" spans="1:39" x14ac:dyDescent="0.2">
      <c r="A211" s="59" t="s">
        <v>1250</v>
      </c>
      <c r="B211" s="59" t="s">
        <v>1247</v>
      </c>
      <c r="C211" s="59" t="s">
        <v>1248</v>
      </c>
      <c r="D211" s="217">
        <v>73204.480499999991</v>
      </c>
      <c r="E211" s="217">
        <v>9122.8480239295604</v>
      </c>
      <c r="F211" s="217">
        <v>0</v>
      </c>
      <c r="G211" s="217">
        <v>0</v>
      </c>
      <c r="H211" s="217">
        <v>0</v>
      </c>
      <c r="I211" s="217">
        <v>0</v>
      </c>
      <c r="J211" s="217">
        <v>0</v>
      </c>
      <c r="K211" s="217">
        <v>0</v>
      </c>
      <c r="L211" s="217">
        <v>0</v>
      </c>
      <c r="M211" s="217">
        <v>0</v>
      </c>
      <c r="N211" s="217">
        <v>0</v>
      </c>
      <c r="O211" s="217">
        <v>0</v>
      </c>
      <c r="P211" s="217">
        <v>0</v>
      </c>
      <c r="Q211" s="217">
        <v>0</v>
      </c>
      <c r="R211" s="217">
        <v>0</v>
      </c>
      <c r="S211" s="217">
        <v>0</v>
      </c>
      <c r="T211" s="217">
        <v>0</v>
      </c>
      <c r="U211" s="217">
        <v>0</v>
      </c>
      <c r="V211" s="217">
        <v>0</v>
      </c>
      <c r="W211" s="217">
        <v>0</v>
      </c>
      <c r="X211" s="217">
        <v>0</v>
      </c>
      <c r="Y211" s="217">
        <v>0</v>
      </c>
      <c r="Z211" s="217">
        <v>0</v>
      </c>
      <c r="AA211" s="217">
        <v>0</v>
      </c>
      <c r="AB211" s="217">
        <v>0</v>
      </c>
      <c r="AC211" s="217">
        <v>0</v>
      </c>
      <c r="AD211" s="217">
        <v>0</v>
      </c>
      <c r="AE211" s="217">
        <v>0</v>
      </c>
      <c r="AF211" s="217">
        <v>0</v>
      </c>
      <c r="AG211" s="217">
        <v>0</v>
      </c>
      <c r="AH211" s="217">
        <v>0</v>
      </c>
      <c r="AI211" s="217">
        <v>0</v>
      </c>
      <c r="AJ211" s="217">
        <v>0</v>
      </c>
      <c r="AK211" s="217">
        <v>0</v>
      </c>
      <c r="AL211" s="217">
        <v>0</v>
      </c>
      <c r="AM211" s="217">
        <v>0</v>
      </c>
    </row>
    <row r="212" spans="1:39" x14ac:dyDescent="0.2">
      <c r="A212" s="59" t="s">
        <v>1311</v>
      </c>
      <c r="B212" s="59" t="s">
        <v>1308</v>
      </c>
      <c r="C212" s="59" t="s">
        <v>1309</v>
      </c>
      <c r="D212" s="217">
        <v>390423.89600000001</v>
      </c>
      <c r="E212" s="217">
        <v>48655.189460957656</v>
      </c>
      <c r="F212" s="217">
        <v>0</v>
      </c>
      <c r="G212" s="217">
        <v>0</v>
      </c>
      <c r="H212" s="217">
        <v>0</v>
      </c>
      <c r="I212" s="217">
        <v>0</v>
      </c>
      <c r="J212" s="217">
        <v>0</v>
      </c>
      <c r="K212" s="217">
        <v>0</v>
      </c>
      <c r="L212" s="217">
        <v>0</v>
      </c>
      <c r="M212" s="217">
        <v>0</v>
      </c>
      <c r="N212" s="217">
        <v>0</v>
      </c>
      <c r="O212" s="217">
        <v>0</v>
      </c>
      <c r="P212" s="217">
        <v>0</v>
      </c>
      <c r="Q212" s="217">
        <v>0</v>
      </c>
      <c r="R212" s="217">
        <v>0</v>
      </c>
      <c r="S212" s="217">
        <v>0</v>
      </c>
      <c r="T212" s="217">
        <v>0</v>
      </c>
      <c r="U212" s="217">
        <v>0</v>
      </c>
      <c r="V212" s="217">
        <v>0</v>
      </c>
      <c r="W212" s="217">
        <v>0</v>
      </c>
      <c r="X212" s="217">
        <v>0</v>
      </c>
      <c r="Y212" s="217">
        <v>0</v>
      </c>
      <c r="Z212" s="217">
        <v>0</v>
      </c>
      <c r="AA212" s="217">
        <v>0</v>
      </c>
      <c r="AB212" s="217">
        <v>0</v>
      </c>
      <c r="AC212" s="217">
        <v>0</v>
      </c>
      <c r="AD212" s="217">
        <v>0</v>
      </c>
      <c r="AE212" s="217">
        <v>0</v>
      </c>
      <c r="AF212" s="217">
        <v>0</v>
      </c>
      <c r="AG212" s="217">
        <v>0</v>
      </c>
      <c r="AH212" s="217">
        <v>0</v>
      </c>
      <c r="AI212" s="217">
        <v>0</v>
      </c>
      <c r="AJ212" s="217">
        <v>0</v>
      </c>
      <c r="AK212" s="217">
        <v>0</v>
      </c>
      <c r="AL212" s="217">
        <v>0</v>
      </c>
      <c r="AM212" s="217">
        <v>0</v>
      </c>
    </row>
    <row r="213" spans="1:39" x14ac:dyDescent="0.2">
      <c r="A213" s="59" t="s">
        <v>1432</v>
      </c>
      <c r="B213" s="59" t="s">
        <v>1429</v>
      </c>
      <c r="C213" s="59" t="s">
        <v>1430</v>
      </c>
      <c r="D213" s="217">
        <v>24401.4935</v>
      </c>
      <c r="E213" s="217">
        <v>3040.9493413098535</v>
      </c>
      <c r="F213" s="217">
        <v>0</v>
      </c>
      <c r="G213" s="217">
        <v>0</v>
      </c>
      <c r="H213" s="217">
        <v>0</v>
      </c>
      <c r="I213" s="217">
        <v>0</v>
      </c>
      <c r="J213" s="217">
        <v>0</v>
      </c>
      <c r="K213" s="217">
        <v>0</v>
      </c>
      <c r="L213" s="217">
        <v>0</v>
      </c>
      <c r="M213" s="217">
        <v>0</v>
      </c>
      <c r="N213" s="217">
        <v>0</v>
      </c>
      <c r="O213" s="217">
        <v>0</v>
      </c>
      <c r="P213" s="217">
        <v>0</v>
      </c>
      <c r="Q213" s="217">
        <v>0</v>
      </c>
      <c r="R213" s="217">
        <v>0</v>
      </c>
      <c r="S213" s="217">
        <v>0</v>
      </c>
      <c r="T213" s="217">
        <v>0</v>
      </c>
      <c r="U213" s="217">
        <v>0</v>
      </c>
      <c r="V213" s="217">
        <v>0</v>
      </c>
      <c r="W213" s="217">
        <v>0</v>
      </c>
      <c r="X213" s="217">
        <v>0</v>
      </c>
      <c r="Y213" s="217">
        <v>0</v>
      </c>
      <c r="Z213" s="217">
        <v>0</v>
      </c>
      <c r="AA213" s="217">
        <v>0</v>
      </c>
      <c r="AB213" s="217">
        <v>0</v>
      </c>
      <c r="AC213" s="217">
        <v>0</v>
      </c>
      <c r="AD213" s="217">
        <v>0</v>
      </c>
      <c r="AE213" s="217">
        <v>0</v>
      </c>
      <c r="AF213" s="217">
        <v>0</v>
      </c>
      <c r="AG213" s="217">
        <v>0</v>
      </c>
      <c r="AH213" s="217">
        <v>0</v>
      </c>
      <c r="AI213" s="217">
        <v>0</v>
      </c>
      <c r="AJ213" s="217">
        <v>0</v>
      </c>
      <c r="AK213" s="217">
        <v>0</v>
      </c>
      <c r="AL213" s="217">
        <v>0</v>
      </c>
      <c r="AM213" s="217">
        <v>0</v>
      </c>
    </row>
    <row r="214" spans="1:39" x14ac:dyDescent="0.2">
      <c r="A214" s="59" t="s">
        <v>302</v>
      </c>
      <c r="B214" s="59" t="s">
        <v>302</v>
      </c>
      <c r="C214" s="59" t="s">
        <v>302</v>
      </c>
      <c r="D214" s="217" t="s">
        <v>302</v>
      </c>
      <c r="E214" s="217" t="s">
        <v>302</v>
      </c>
      <c r="F214" s="217" t="s">
        <v>302</v>
      </c>
      <c r="G214" s="217" t="s">
        <v>302</v>
      </c>
      <c r="H214" s="217" t="s">
        <v>302</v>
      </c>
      <c r="I214" s="217" t="s">
        <v>302</v>
      </c>
      <c r="J214" s="217" t="s">
        <v>302</v>
      </c>
      <c r="K214" s="217" t="s">
        <v>302</v>
      </c>
      <c r="L214" s="217" t="s">
        <v>302</v>
      </c>
      <c r="M214" s="217" t="s">
        <v>302</v>
      </c>
      <c r="N214" s="217" t="s">
        <v>302</v>
      </c>
      <c r="O214" s="217" t="s">
        <v>302</v>
      </c>
      <c r="P214" s="217" t="s">
        <v>302</v>
      </c>
      <c r="Q214" s="217" t="s">
        <v>302</v>
      </c>
      <c r="R214" s="217" t="s">
        <v>302</v>
      </c>
      <c r="S214" s="217" t="s">
        <v>302</v>
      </c>
      <c r="T214" s="217" t="s">
        <v>302</v>
      </c>
      <c r="U214" s="217" t="s">
        <v>302</v>
      </c>
      <c r="V214" s="217" t="s">
        <v>302</v>
      </c>
      <c r="W214" s="217" t="s">
        <v>302</v>
      </c>
      <c r="X214" s="217" t="s">
        <v>302</v>
      </c>
      <c r="Y214" s="217" t="s">
        <v>302</v>
      </c>
      <c r="Z214" s="217" t="s">
        <v>302</v>
      </c>
      <c r="AA214" s="217" t="s">
        <v>302</v>
      </c>
      <c r="AB214" s="217" t="s">
        <v>302</v>
      </c>
      <c r="AC214" s="217" t="s">
        <v>302</v>
      </c>
      <c r="AD214" s="217" t="s">
        <v>302</v>
      </c>
      <c r="AE214" s="217" t="s">
        <v>302</v>
      </c>
      <c r="AF214" s="217" t="s">
        <v>302</v>
      </c>
      <c r="AG214" s="217" t="s">
        <v>302</v>
      </c>
      <c r="AH214" s="217" t="s">
        <v>302</v>
      </c>
      <c r="AI214" s="217" t="s">
        <v>302</v>
      </c>
      <c r="AJ214" s="217" t="s">
        <v>302</v>
      </c>
      <c r="AK214" s="217" t="s">
        <v>302</v>
      </c>
      <c r="AL214" s="217" t="s">
        <v>302</v>
      </c>
      <c r="AM214" s="217" t="s">
        <v>302</v>
      </c>
    </row>
    <row r="215" spans="1:39" x14ac:dyDescent="0.2">
      <c r="A215" s="59" t="s">
        <v>302</v>
      </c>
      <c r="B215" s="59" t="s">
        <v>302</v>
      </c>
      <c r="C215" s="59" t="s">
        <v>302</v>
      </c>
      <c r="D215" s="217" t="s">
        <v>302</v>
      </c>
      <c r="E215" s="217" t="s">
        <v>302</v>
      </c>
      <c r="F215" s="217" t="s">
        <v>302</v>
      </c>
      <c r="G215" s="217" t="s">
        <v>302</v>
      </c>
      <c r="H215" s="217" t="s">
        <v>302</v>
      </c>
      <c r="I215" s="217" t="s">
        <v>302</v>
      </c>
      <c r="J215" s="217" t="s">
        <v>302</v>
      </c>
      <c r="K215" s="217" t="s">
        <v>302</v>
      </c>
      <c r="L215" s="217" t="s">
        <v>302</v>
      </c>
      <c r="M215" s="217" t="s">
        <v>302</v>
      </c>
      <c r="N215" s="217" t="s">
        <v>302</v>
      </c>
      <c r="O215" s="217" t="s">
        <v>302</v>
      </c>
      <c r="P215" s="217" t="s">
        <v>302</v>
      </c>
      <c r="Q215" s="217" t="s">
        <v>302</v>
      </c>
      <c r="R215" s="217" t="s">
        <v>302</v>
      </c>
      <c r="S215" s="217" t="s">
        <v>302</v>
      </c>
      <c r="T215" s="217" t="s">
        <v>302</v>
      </c>
      <c r="U215" s="217" t="s">
        <v>302</v>
      </c>
      <c r="V215" s="217" t="s">
        <v>302</v>
      </c>
      <c r="W215" s="217" t="s">
        <v>302</v>
      </c>
      <c r="X215" s="217" t="s">
        <v>302</v>
      </c>
      <c r="Y215" s="217" t="s">
        <v>302</v>
      </c>
      <c r="Z215" s="217" t="s">
        <v>302</v>
      </c>
      <c r="AA215" s="217" t="s">
        <v>302</v>
      </c>
      <c r="AB215" s="217" t="s">
        <v>302</v>
      </c>
      <c r="AC215" s="217" t="s">
        <v>302</v>
      </c>
      <c r="AD215" s="217" t="s">
        <v>302</v>
      </c>
      <c r="AE215" s="217" t="s">
        <v>302</v>
      </c>
      <c r="AF215" s="217" t="s">
        <v>302</v>
      </c>
      <c r="AG215" s="217" t="s">
        <v>302</v>
      </c>
      <c r="AH215" s="217" t="s">
        <v>302</v>
      </c>
      <c r="AI215" s="217" t="s">
        <v>302</v>
      </c>
      <c r="AJ215" s="217" t="s">
        <v>302</v>
      </c>
      <c r="AK215" s="217" t="s">
        <v>302</v>
      </c>
      <c r="AL215" s="217" t="s">
        <v>302</v>
      </c>
      <c r="AM215" s="217" t="s">
        <v>302</v>
      </c>
    </row>
    <row r="216" spans="1:39" x14ac:dyDescent="0.2">
      <c r="A216" s="59" t="s">
        <v>302</v>
      </c>
      <c r="B216" s="59" t="s">
        <v>1867</v>
      </c>
      <c r="C216" s="59" t="s">
        <v>302</v>
      </c>
      <c r="D216" s="217" t="s">
        <v>302</v>
      </c>
      <c r="E216" s="217" t="s">
        <v>302</v>
      </c>
      <c r="F216" s="217" t="s">
        <v>302</v>
      </c>
      <c r="G216" s="217" t="s">
        <v>302</v>
      </c>
      <c r="H216" s="217" t="s">
        <v>302</v>
      </c>
      <c r="I216" s="217" t="s">
        <v>302</v>
      </c>
      <c r="J216" s="217" t="s">
        <v>302</v>
      </c>
      <c r="K216" s="217" t="s">
        <v>302</v>
      </c>
      <c r="L216" s="217" t="s">
        <v>302</v>
      </c>
      <c r="M216" s="217" t="s">
        <v>302</v>
      </c>
      <c r="N216" s="217" t="s">
        <v>302</v>
      </c>
      <c r="O216" s="217" t="s">
        <v>302</v>
      </c>
      <c r="P216" s="217" t="s">
        <v>302</v>
      </c>
      <c r="Q216" s="217" t="s">
        <v>302</v>
      </c>
      <c r="R216" s="217" t="s">
        <v>302</v>
      </c>
      <c r="S216" s="217" t="s">
        <v>302</v>
      </c>
      <c r="T216" s="217" t="s">
        <v>302</v>
      </c>
      <c r="U216" s="217" t="s">
        <v>302</v>
      </c>
      <c r="V216" s="217" t="s">
        <v>302</v>
      </c>
      <c r="W216" s="217" t="s">
        <v>302</v>
      </c>
      <c r="X216" s="217" t="s">
        <v>302</v>
      </c>
      <c r="Y216" s="217" t="s">
        <v>302</v>
      </c>
      <c r="Z216" s="217" t="s">
        <v>302</v>
      </c>
      <c r="AA216" s="217" t="s">
        <v>302</v>
      </c>
      <c r="AB216" s="217" t="s">
        <v>302</v>
      </c>
      <c r="AC216" s="217" t="s">
        <v>302</v>
      </c>
      <c r="AD216" s="217" t="s">
        <v>302</v>
      </c>
      <c r="AE216" s="217" t="s">
        <v>302</v>
      </c>
      <c r="AF216" s="217" t="s">
        <v>302</v>
      </c>
      <c r="AG216" s="217" t="s">
        <v>302</v>
      </c>
      <c r="AH216" s="217" t="s">
        <v>302</v>
      </c>
      <c r="AI216" s="217" t="s">
        <v>302</v>
      </c>
      <c r="AJ216" s="217" t="s">
        <v>302</v>
      </c>
      <c r="AK216" s="217" t="s">
        <v>302</v>
      </c>
      <c r="AL216" s="217" t="s">
        <v>302</v>
      </c>
      <c r="AM216" s="217" t="s">
        <v>302</v>
      </c>
    </row>
    <row r="217" spans="1:39" x14ac:dyDescent="0.2">
      <c r="A217" s="59" t="s">
        <v>1250</v>
      </c>
      <c r="B217" s="59" t="s">
        <v>1247</v>
      </c>
      <c r="C217" s="59" t="s">
        <v>1248</v>
      </c>
      <c r="D217" s="217">
        <v>4324.4459999999999</v>
      </c>
      <c r="E217" s="217">
        <v>285.39953445264752</v>
      </c>
      <c r="F217" s="217">
        <v>285.39953445264752</v>
      </c>
      <c r="G217" s="217">
        <v>285.39953445264752</v>
      </c>
      <c r="H217" s="217">
        <v>285.39953445264752</v>
      </c>
      <c r="I217" s="217">
        <v>285.39953445264752</v>
      </c>
      <c r="J217" s="217">
        <v>285.39953445264752</v>
      </c>
      <c r="K217" s="217">
        <v>285.39953445264752</v>
      </c>
      <c r="L217" s="217">
        <v>285.39953445264752</v>
      </c>
      <c r="M217" s="217">
        <v>285.39953445264752</v>
      </c>
      <c r="N217" s="217">
        <v>0</v>
      </c>
      <c r="O217" s="217">
        <v>0</v>
      </c>
      <c r="P217" s="217">
        <v>0</v>
      </c>
      <c r="Q217" s="217">
        <v>0</v>
      </c>
      <c r="R217" s="217">
        <v>0</v>
      </c>
      <c r="S217" s="217">
        <v>0</v>
      </c>
      <c r="T217" s="217">
        <v>0</v>
      </c>
      <c r="U217" s="217">
        <v>0</v>
      </c>
      <c r="V217" s="217">
        <v>0</v>
      </c>
      <c r="W217" s="217">
        <v>0</v>
      </c>
      <c r="X217" s="217">
        <v>0</v>
      </c>
      <c r="Y217" s="217">
        <v>0</v>
      </c>
      <c r="Z217" s="217">
        <v>0</v>
      </c>
      <c r="AA217" s="217">
        <v>0</v>
      </c>
      <c r="AB217" s="217">
        <v>0</v>
      </c>
      <c r="AC217" s="217">
        <v>0</v>
      </c>
      <c r="AD217" s="217">
        <v>0</v>
      </c>
      <c r="AE217" s="217">
        <v>0</v>
      </c>
      <c r="AF217" s="217">
        <v>0</v>
      </c>
      <c r="AG217" s="217">
        <v>0</v>
      </c>
      <c r="AH217" s="217">
        <v>0</v>
      </c>
      <c r="AI217" s="217">
        <v>0</v>
      </c>
      <c r="AJ217" s="217">
        <v>0</v>
      </c>
      <c r="AK217" s="217">
        <v>0</v>
      </c>
      <c r="AL217" s="217">
        <v>0</v>
      </c>
      <c r="AM217" s="217">
        <v>0</v>
      </c>
    </row>
    <row r="218" spans="1:39" x14ac:dyDescent="0.2">
      <c r="A218" s="59" t="s">
        <v>1282</v>
      </c>
      <c r="B218" s="59" t="s">
        <v>1279</v>
      </c>
      <c r="C218" s="59" t="s">
        <v>1280</v>
      </c>
      <c r="D218" s="217">
        <v>24505.194</v>
      </c>
      <c r="E218" s="217">
        <v>1617.2640285650023</v>
      </c>
      <c r="F218" s="217">
        <v>1617.2640285650023</v>
      </c>
      <c r="G218" s="217">
        <v>1617.2640285650023</v>
      </c>
      <c r="H218" s="217">
        <v>1617.2640285650023</v>
      </c>
      <c r="I218" s="217">
        <v>1617.2640285650023</v>
      </c>
      <c r="J218" s="217">
        <v>1617.2640285650023</v>
      </c>
      <c r="K218" s="217">
        <v>1617.2640285650023</v>
      </c>
      <c r="L218" s="217">
        <v>1617.2640285650023</v>
      </c>
      <c r="M218" s="217">
        <v>1617.2640285650023</v>
      </c>
      <c r="N218" s="217">
        <v>0</v>
      </c>
      <c r="O218" s="217">
        <v>0</v>
      </c>
      <c r="P218" s="217">
        <v>0</v>
      </c>
      <c r="Q218" s="217">
        <v>0</v>
      </c>
      <c r="R218" s="217">
        <v>0</v>
      </c>
      <c r="S218" s="217">
        <v>0</v>
      </c>
      <c r="T218" s="217">
        <v>0</v>
      </c>
      <c r="U218" s="217">
        <v>0</v>
      </c>
      <c r="V218" s="217">
        <v>0</v>
      </c>
      <c r="W218" s="217">
        <v>0</v>
      </c>
      <c r="X218" s="217">
        <v>0</v>
      </c>
      <c r="Y218" s="217">
        <v>0</v>
      </c>
      <c r="Z218" s="217">
        <v>0</v>
      </c>
      <c r="AA218" s="217">
        <v>0</v>
      </c>
      <c r="AB218" s="217">
        <v>0</v>
      </c>
      <c r="AC218" s="217">
        <v>0</v>
      </c>
      <c r="AD218" s="217">
        <v>0</v>
      </c>
      <c r="AE218" s="217">
        <v>0</v>
      </c>
      <c r="AF218" s="217">
        <v>0</v>
      </c>
      <c r="AG218" s="217">
        <v>0</v>
      </c>
      <c r="AH218" s="217">
        <v>0</v>
      </c>
      <c r="AI218" s="217">
        <v>0</v>
      </c>
      <c r="AJ218" s="217">
        <v>0</v>
      </c>
      <c r="AK218" s="217">
        <v>0</v>
      </c>
      <c r="AL218" s="217">
        <v>0</v>
      </c>
      <c r="AM218" s="217">
        <v>0</v>
      </c>
    </row>
    <row r="219" spans="1:39" x14ac:dyDescent="0.2">
      <c r="A219" s="59" t="s">
        <v>302</v>
      </c>
      <c r="B219" s="59" t="s">
        <v>302</v>
      </c>
      <c r="C219" s="59" t="s">
        <v>302</v>
      </c>
      <c r="D219" s="217" t="s">
        <v>302</v>
      </c>
      <c r="E219" s="217" t="s">
        <v>302</v>
      </c>
      <c r="F219" s="217" t="s">
        <v>302</v>
      </c>
      <c r="G219" s="217" t="s">
        <v>302</v>
      </c>
      <c r="H219" s="217" t="s">
        <v>302</v>
      </c>
      <c r="I219" s="217" t="s">
        <v>302</v>
      </c>
      <c r="J219" s="217" t="s">
        <v>302</v>
      </c>
      <c r="K219" s="217" t="s">
        <v>302</v>
      </c>
      <c r="L219" s="217" t="s">
        <v>302</v>
      </c>
      <c r="M219" s="217" t="s">
        <v>302</v>
      </c>
      <c r="N219" s="217" t="s">
        <v>302</v>
      </c>
      <c r="O219" s="217" t="s">
        <v>302</v>
      </c>
      <c r="P219" s="217" t="s">
        <v>302</v>
      </c>
      <c r="Q219" s="217" t="s">
        <v>302</v>
      </c>
      <c r="R219" s="217" t="s">
        <v>302</v>
      </c>
      <c r="S219" s="217" t="s">
        <v>302</v>
      </c>
      <c r="T219" s="217" t="s">
        <v>302</v>
      </c>
      <c r="U219" s="217" t="s">
        <v>302</v>
      </c>
      <c r="V219" s="217" t="s">
        <v>302</v>
      </c>
      <c r="W219" s="217" t="s">
        <v>302</v>
      </c>
      <c r="X219" s="217" t="s">
        <v>302</v>
      </c>
      <c r="Y219" s="217" t="s">
        <v>302</v>
      </c>
      <c r="Z219" s="217" t="s">
        <v>302</v>
      </c>
      <c r="AA219" s="217" t="s">
        <v>302</v>
      </c>
      <c r="AB219" s="217" t="s">
        <v>302</v>
      </c>
      <c r="AC219" s="217" t="s">
        <v>302</v>
      </c>
      <c r="AD219" s="217" t="s">
        <v>302</v>
      </c>
      <c r="AE219" s="217" t="s">
        <v>302</v>
      </c>
      <c r="AF219" s="217" t="s">
        <v>302</v>
      </c>
      <c r="AG219" s="217" t="s">
        <v>302</v>
      </c>
      <c r="AH219" s="217" t="s">
        <v>302</v>
      </c>
      <c r="AI219" s="217" t="s">
        <v>302</v>
      </c>
      <c r="AJ219" s="217" t="s">
        <v>302</v>
      </c>
      <c r="AK219" s="217" t="s">
        <v>302</v>
      </c>
      <c r="AL219" s="217" t="s">
        <v>302</v>
      </c>
      <c r="AM219" s="217" t="s">
        <v>302</v>
      </c>
    </row>
    <row r="220" spans="1:39" x14ac:dyDescent="0.2">
      <c r="A220" s="59" t="s">
        <v>302</v>
      </c>
      <c r="B220" s="59" t="s">
        <v>302</v>
      </c>
      <c r="C220" s="59" t="s">
        <v>302</v>
      </c>
      <c r="D220" s="217" t="s">
        <v>302</v>
      </c>
      <c r="E220" s="217" t="s">
        <v>302</v>
      </c>
      <c r="F220" s="217" t="s">
        <v>302</v>
      </c>
      <c r="G220" s="217" t="s">
        <v>302</v>
      </c>
      <c r="H220" s="217" t="s">
        <v>302</v>
      </c>
      <c r="I220" s="217" t="s">
        <v>302</v>
      </c>
      <c r="J220" s="217" t="s">
        <v>302</v>
      </c>
      <c r="K220" s="217" t="s">
        <v>302</v>
      </c>
      <c r="L220" s="217" t="s">
        <v>302</v>
      </c>
      <c r="M220" s="217" t="s">
        <v>302</v>
      </c>
      <c r="N220" s="217" t="s">
        <v>302</v>
      </c>
      <c r="O220" s="217" t="s">
        <v>302</v>
      </c>
      <c r="P220" s="217" t="s">
        <v>302</v>
      </c>
      <c r="Q220" s="217" t="s">
        <v>302</v>
      </c>
      <c r="R220" s="217" t="s">
        <v>302</v>
      </c>
      <c r="S220" s="217" t="s">
        <v>302</v>
      </c>
      <c r="T220" s="217" t="s">
        <v>302</v>
      </c>
      <c r="U220" s="217" t="s">
        <v>302</v>
      </c>
      <c r="V220" s="217" t="s">
        <v>302</v>
      </c>
      <c r="W220" s="217" t="s">
        <v>302</v>
      </c>
      <c r="X220" s="217" t="s">
        <v>302</v>
      </c>
      <c r="Y220" s="217" t="s">
        <v>302</v>
      </c>
      <c r="Z220" s="217" t="s">
        <v>302</v>
      </c>
      <c r="AA220" s="217" t="s">
        <v>302</v>
      </c>
      <c r="AB220" s="217" t="s">
        <v>302</v>
      </c>
      <c r="AC220" s="217" t="s">
        <v>302</v>
      </c>
      <c r="AD220" s="217" t="s">
        <v>302</v>
      </c>
      <c r="AE220" s="217" t="s">
        <v>302</v>
      </c>
      <c r="AF220" s="217" t="s">
        <v>302</v>
      </c>
      <c r="AG220" s="217" t="s">
        <v>302</v>
      </c>
      <c r="AH220" s="217" t="s">
        <v>302</v>
      </c>
      <c r="AI220" s="217" t="s">
        <v>302</v>
      </c>
      <c r="AJ220" s="217" t="s">
        <v>302</v>
      </c>
      <c r="AK220" s="217" t="s">
        <v>302</v>
      </c>
      <c r="AL220" s="217" t="s">
        <v>302</v>
      </c>
      <c r="AM220" s="217" t="s">
        <v>302</v>
      </c>
    </row>
    <row r="221" spans="1:39" x14ac:dyDescent="0.2">
      <c r="A221" s="59" t="s">
        <v>302</v>
      </c>
      <c r="B221" s="59" t="s">
        <v>302</v>
      </c>
      <c r="C221" s="59" t="s">
        <v>302</v>
      </c>
      <c r="D221" s="217" t="s">
        <v>302</v>
      </c>
      <c r="E221" s="217" t="s">
        <v>302</v>
      </c>
      <c r="F221" s="217" t="s">
        <v>302</v>
      </c>
      <c r="G221" s="217" t="s">
        <v>302</v>
      </c>
      <c r="H221" s="217" t="s">
        <v>302</v>
      </c>
      <c r="I221" s="217" t="s">
        <v>302</v>
      </c>
      <c r="J221" s="217" t="s">
        <v>302</v>
      </c>
      <c r="K221" s="217" t="s">
        <v>302</v>
      </c>
      <c r="L221" s="217" t="s">
        <v>302</v>
      </c>
      <c r="M221" s="217" t="s">
        <v>302</v>
      </c>
      <c r="N221" s="217" t="s">
        <v>302</v>
      </c>
      <c r="O221" s="217" t="s">
        <v>302</v>
      </c>
      <c r="P221" s="217" t="s">
        <v>302</v>
      </c>
      <c r="Q221" s="217" t="s">
        <v>302</v>
      </c>
      <c r="R221" s="217" t="s">
        <v>302</v>
      </c>
      <c r="S221" s="217" t="s">
        <v>302</v>
      </c>
      <c r="T221" s="217" t="s">
        <v>302</v>
      </c>
      <c r="U221" s="217" t="s">
        <v>302</v>
      </c>
      <c r="V221" s="217" t="s">
        <v>302</v>
      </c>
      <c r="W221" s="217" t="s">
        <v>302</v>
      </c>
      <c r="X221" s="217" t="s">
        <v>302</v>
      </c>
      <c r="Y221" s="217" t="s">
        <v>302</v>
      </c>
      <c r="Z221" s="217" t="s">
        <v>302</v>
      </c>
      <c r="AA221" s="217" t="s">
        <v>302</v>
      </c>
      <c r="AB221" s="217" t="s">
        <v>302</v>
      </c>
      <c r="AC221" s="217" t="s">
        <v>302</v>
      </c>
      <c r="AD221" s="217" t="s">
        <v>302</v>
      </c>
      <c r="AE221" s="217" t="s">
        <v>302</v>
      </c>
      <c r="AF221" s="217" t="s">
        <v>302</v>
      </c>
      <c r="AG221" s="217" t="s">
        <v>302</v>
      </c>
      <c r="AH221" s="217" t="s">
        <v>302</v>
      </c>
      <c r="AI221" s="217" t="s">
        <v>302</v>
      </c>
      <c r="AJ221" s="217" t="s">
        <v>302</v>
      </c>
      <c r="AK221" s="217" t="s">
        <v>302</v>
      </c>
      <c r="AL221" s="217" t="s">
        <v>302</v>
      </c>
      <c r="AM221" s="217" t="s">
        <v>302</v>
      </c>
    </row>
    <row r="222" spans="1:39" x14ac:dyDescent="0.2">
      <c r="A222" s="59" t="s">
        <v>302</v>
      </c>
      <c r="B222" s="59" t="s">
        <v>1868</v>
      </c>
      <c r="C222" s="59" t="s">
        <v>302</v>
      </c>
      <c r="D222" s="217" t="s">
        <v>302</v>
      </c>
      <c r="E222" s="217" t="s">
        <v>302</v>
      </c>
      <c r="F222" s="217" t="s">
        <v>302</v>
      </c>
      <c r="G222" s="217" t="s">
        <v>302</v>
      </c>
      <c r="H222" s="217" t="s">
        <v>302</v>
      </c>
      <c r="I222" s="217" t="s">
        <v>302</v>
      </c>
      <c r="J222" s="217" t="s">
        <v>302</v>
      </c>
      <c r="K222" s="217" t="s">
        <v>302</v>
      </c>
      <c r="L222" s="217" t="s">
        <v>302</v>
      </c>
      <c r="M222" s="217" t="s">
        <v>302</v>
      </c>
      <c r="N222" s="217" t="s">
        <v>302</v>
      </c>
      <c r="O222" s="217" t="s">
        <v>302</v>
      </c>
      <c r="P222" s="217" t="s">
        <v>302</v>
      </c>
      <c r="Q222" s="217" t="s">
        <v>302</v>
      </c>
      <c r="R222" s="217" t="s">
        <v>302</v>
      </c>
      <c r="S222" s="217" t="s">
        <v>302</v>
      </c>
      <c r="T222" s="217" t="s">
        <v>302</v>
      </c>
      <c r="U222" s="217" t="s">
        <v>302</v>
      </c>
      <c r="V222" s="217" t="s">
        <v>302</v>
      </c>
      <c r="W222" s="217" t="s">
        <v>302</v>
      </c>
      <c r="X222" s="217" t="s">
        <v>302</v>
      </c>
      <c r="Y222" s="217" t="s">
        <v>302</v>
      </c>
      <c r="Z222" s="217" t="s">
        <v>302</v>
      </c>
      <c r="AA222" s="217" t="s">
        <v>302</v>
      </c>
      <c r="AB222" s="217" t="s">
        <v>302</v>
      </c>
      <c r="AC222" s="217" t="s">
        <v>302</v>
      </c>
      <c r="AD222" s="217" t="s">
        <v>302</v>
      </c>
      <c r="AE222" s="217" t="s">
        <v>302</v>
      </c>
      <c r="AF222" s="217" t="s">
        <v>302</v>
      </c>
      <c r="AG222" s="217" t="s">
        <v>302</v>
      </c>
      <c r="AH222" s="217" t="s">
        <v>302</v>
      </c>
      <c r="AI222" s="217" t="s">
        <v>302</v>
      </c>
      <c r="AJ222" s="217" t="s">
        <v>302</v>
      </c>
      <c r="AK222" s="217" t="s">
        <v>302</v>
      </c>
      <c r="AL222" s="217" t="s">
        <v>302</v>
      </c>
      <c r="AM222" s="217" t="s">
        <v>302</v>
      </c>
    </row>
    <row r="223" spans="1:39" x14ac:dyDescent="0.2">
      <c r="A223" s="59" t="s">
        <v>1258</v>
      </c>
      <c r="B223" s="59" t="s">
        <v>1255</v>
      </c>
      <c r="C223" s="59" t="s">
        <v>1256</v>
      </c>
      <c r="D223" s="217">
        <v>0</v>
      </c>
      <c r="E223" s="217">
        <v>0</v>
      </c>
      <c r="F223" s="217">
        <v>0</v>
      </c>
      <c r="G223" s="217">
        <v>0</v>
      </c>
      <c r="H223" s="217">
        <v>0</v>
      </c>
      <c r="I223" s="217">
        <v>0</v>
      </c>
      <c r="J223" s="217">
        <v>0</v>
      </c>
      <c r="K223" s="217">
        <v>0</v>
      </c>
      <c r="L223" s="217">
        <v>0</v>
      </c>
      <c r="M223" s="217">
        <v>0</v>
      </c>
      <c r="N223" s="217">
        <v>0</v>
      </c>
      <c r="O223" s="217">
        <v>0</v>
      </c>
      <c r="P223" s="217">
        <v>0</v>
      </c>
      <c r="Q223" s="217">
        <v>0</v>
      </c>
      <c r="R223" s="217">
        <v>0</v>
      </c>
      <c r="S223" s="217">
        <v>0</v>
      </c>
      <c r="T223" s="217">
        <v>0</v>
      </c>
      <c r="U223" s="217">
        <v>0</v>
      </c>
      <c r="V223" s="217">
        <v>0</v>
      </c>
      <c r="W223" s="217">
        <v>0</v>
      </c>
      <c r="X223" s="217">
        <v>0</v>
      </c>
      <c r="Y223" s="217">
        <v>0</v>
      </c>
      <c r="Z223" s="217">
        <v>0</v>
      </c>
      <c r="AA223" s="217">
        <v>0</v>
      </c>
      <c r="AB223" s="217">
        <v>0</v>
      </c>
      <c r="AC223" s="217">
        <v>0</v>
      </c>
      <c r="AD223" s="217">
        <v>0</v>
      </c>
      <c r="AE223" s="217">
        <v>0</v>
      </c>
      <c r="AF223" s="217">
        <v>0</v>
      </c>
      <c r="AG223" s="217">
        <v>0</v>
      </c>
      <c r="AH223" s="217">
        <v>0</v>
      </c>
      <c r="AI223" s="217">
        <v>0</v>
      </c>
      <c r="AJ223" s="217">
        <v>0</v>
      </c>
      <c r="AK223" s="217">
        <v>0</v>
      </c>
      <c r="AL223" s="217">
        <v>0</v>
      </c>
      <c r="AM223" s="217">
        <v>0</v>
      </c>
    </row>
    <row r="224" spans="1:39" x14ac:dyDescent="0.2">
      <c r="A224" s="59" t="s">
        <v>302</v>
      </c>
      <c r="B224" s="59" t="s">
        <v>302</v>
      </c>
      <c r="C224" s="59" t="s">
        <v>302</v>
      </c>
      <c r="D224" s="217" t="s">
        <v>302</v>
      </c>
      <c r="E224" s="217" t="s">
        <v>302</v>
      </c>
      <c r="F224" s="217" t="s">
        <v>302</v>
      </c>
      <c r="G224" s="217" t="s">
        <v>302</v>
      </c>
      <c r="H224" s="217" t="s">
        <v>302</v>
      </c>
      <c r="I224" s="217" t="s">
        <v>302</v>
      </c>
      <c r="J224" s="217" t="s">
        <v>302</v>
      </c>
      <c r="K224" s="217" t="s">
        <v>302</v>
      </c>
      <c r="L224" s="217" t="s">
        <v>302</v>
      </c>
      <c r="M224" s="217" t="s">
        <v>302</v>
      </c>
      <c r="N224" s="217" t="s">
        <v>302</v>
      </c>
      <c r="O224" s="217" t="s">
        <v>302</v>
      </c>
      <c r="P224" s="217" t="s">
        <v>302</v>
      </c>
      <c r="Q224" s="217" t="s">
        <v>302</v>
      </c>
      <c r="R224" s="217" t="s">
        <v>302</v>
      </c>
      <c r="S224" s="217" t="s">
        <v>302</v>
      </c>
      <c r="T224" s="217" t="s">
        <v>302</v>
      </c>
      <c r="U224" s="217" t="s">
        <v>302</v>
      </c>
      <c r="V224" s="217" t="s">
        <v>302</v>
      </c>
      <c r="W224" s="217" t="s">
        <v>302</v>
      </c>
      <c r="X224" s="217" t="s">
        <v>302</v>
      </c>
      <c r="Y224" s="217" t="s">
        <v>302</v>
      </c>
      <c r="Z224" s="217" t="s">
        <v>302</v>
      </c>
      <c r="AA224" s="217" t="s">
        <v>302</v>
      </c>
      <c r="AB224" s="217" t="s">
        <v>302</v>
      </c>
      <c r="AC224" s="217" t="s">
        <v>302</v>
      </c>
      <c r="AD224" s="217" t="s">
        <v>302</v>
      </c>
      <c r="AE224" s="217" t="s">
        <v>302</v>
      </c>
      <c r="AF224" s="217" t="s">
        <v>302</v>
      </c>
      <c r="AG224" s="217" t="s">
        <v>302</v>
      </c>
      <c r="AH224" s="217" t="s">
        <v>302</v>
      </c>
      <c r="AI224" s="217" t="s">
        <v>302</v>
      </c>
      <c r="AJ224" s="217" t="s">
        <v>302</v>
      </c>
      <c r="AK224" s="217" t="s">
        <v>302</v>
      </c>
      <c r="AL224" s="217" t="s">
        <v>302</v>
      </c>
      <c r="AM224" s="217" t="s">
        <v>302</v>
      </c>
    </row>
    <row r="225" spans="1:39" x14ac:dyDescent="0.2">
      <c r="A225" s="59" t="s">
        <v>302</v>
      </c>
      <c r="B225" s="59" t="s">
        <v>302</v>
      </c>
      <c r="C225" s="59" t="s">
        <v>302</v>
      </c>
      <c r="D225" s="217" t="s">
        <v>302</v>
      </c>
      <c r="E225" s="217" t="s">
        <v>302</v>
      </c>
      <c r="F225" s="217" t="s">
        <v>302</v>
      </c>
      <c r="G225" s="217" t="s">
        <v>302</v>
      </c>
      <c r="H225" s="217" t="s">
        <v>302</v>
      </c>
      <c r="I225" s="217" t="s">
        <v>302</v>
      </c>
      <c r="J225" s="217" t="s">
        <v>302</v>
      </c>
      <c r="K225" s="217" t="s">
        <v>302</v>
      </c>
      <c r="L225" s="217" t="s">
        <v>302</v>
      </c>
      <c r="M225" s="217" t="s">
        <v>302</v>
      </c>
      <c r="N225" s="217" t="s">
        <v>302</v>
      </c>
      <c r="O225" s="217" t="s">
        <v>302</v>
      </c>
      <c r="P225" s="217" t="s">
        <v>302</v>
      </c>
      <c r="Q225" s="217" t="s">
        <v>302</v>
      </c>
      <c r="R225" s="217" t="s">
        <v>302</v>
      </c>
      <c r="S225" s="217" t="s">
        <v>302</v>
      </c>
      <c r="T225" s="217" t="s">
        <v>302</v>
      </c>
      <c r="U225" s="217" t="s">
        <v>302</v>
      </c>
      <c r="V225" s="217" t="s">
        <v>302</v>
      </c>
      <c r="W225" s="217" t="s">
        <v>302</v>
      </c>
      <c r="X225" s="217" t="s">
        <v>302</v>
      </c>
      <c r="Y225" s="217" t="s">
        <v>302</v>
      </c>
      <c r="Z225" s="217" t="s">
        <v>302</v>
      </c>
      <c r="AA225" s="217" t="s">
        <v>302</v>
      </c>
      <c r="AB225" s="217" t="s">
        <v>302</v>
      </c>
      <c r="AC225" s="217" t="s">
        <v>302</v>
      </c>
      <c r="AD225" s="217" t="s">
        <v>302</v>
      </c>
      <c r="AE225" s="217" t="s">
        <v>302</v>
      </c>
      <c r="AF225" s="217" t="s">
        <v>302</v>
      </c>
      <c r="AG225" s="217" t="s">
        <v>302</v>
      </c>
      <c r="AH225" s="217" t="s">
        <v>302</v>
      </c>
      <c r="AI225" s="217" t="s">
        <v>302</v>
      </c>
      <c r="AJ225" s="217" t="s">
        <v>302</v>
      </c>
      <c r="AK225" s="217" t="s">
        <v>302</v>
      </c>
      <c r="AL225" s="217" t="s">
        <v>302</v>
      </c>
      <c r="AM225" s="217" t="s">
        <v>302</v>
      </c>
    </row>
    <row r="226" spans="1:39" x14ac:dyDescent="0.2">
      <c r="A226" s="59" t="s">
        <v>302</v>
      </c>
      <c r="B226" s="59" t="s">
        <v>302</v>
      </c>
      <c r="C226" s="59" t="s">
        <v>302</v>
      </c>
      <c r="D226" s="217" t="s">
        <v>302</v>
      </c>
      <c r="E226" s="217" t="s">
        <v>302</v>
      </c>
      <c r="F226" s="217" t="s">
        <v>302</v>
      </c>
      <c r="G226" s="217" t="s">
        <v>302</v>
      </c>
      <c r="H226" s="217" t="s">
        <v>302</v>
      </c>
      <c r="I226" s="217" t="s">
        <v>302</v>
      </c>
      <c r="J226" s="217" t="s">
        <v>302</v>
      </c>
      <c r="K226" s="217" t="s">
        <v>302</v>
      </c>
      <c r="L226" s="217" t="s">
        <v>302</v>
      </c>
      <c r="M226" s="217" t="s">
        <v>302</v>
      </c>
      <c r="N226" s="217" t="s">
        <v>302</v>
      </c>
      <c r="O226" s="217" t="s">
        <v>302</v>
      </c>
      <c r="P226" s="217" t="s">
        <v>302</v>
      </c>
      <c r="Q226" s="217" t="s">
        <v>302</v>
      </c>
      <c r="R226" s="217" t="s">
        <v>302</v>
      </c>
      <c r="S226" s="217" t="s">
        <v>302</v>
      </c>
      <c r="T226" s="217" t="s">
        <v>302</v>
      </c>
      <c r="U226" s="217" t="s">
        <v>302</v>
      </c>
      <c r="V226" s="217" t="s">
        <v>302</v>
      </c>
      <c r="W226" s="217" t="s">
        <v>302</v>
      </c>
      <c r="X226" s="217" t="s">
        <v>302</v>
      </c>
      <c r="Y226" s="217" t="s">
        <v>302</v>
      </c>
      <c r="Z226" s="217" t="s">
        <v>302</v>
      </c>
      <c r="AA226" s="217" t="s">
        <v>302</v>
      </c>
      <c r="AB226" s="217" t="s">
        <v>302</v>
      </c>
      <c r="AC226" s="217" t="s">
        <v>302</v>
      </c>
      <c r="AD226" s="217" t="s">
        <v>302</v>
      </c>
      <c r="AE226" s="217" t="s">
        <v>302</v>
      </c>
      <c r="AF226" s="217" t="s">
        <v>302</v>
      </c>
      <c r="AG226" s="217" t="s">
        <v>302</v>
      </c>
      <c r="AH226" s="217" t="s">
        <v>302</v>
      </c>
      <c r="AI226" s="217" t="s">
        <v>302</v>
      </c>
      <c r="AJ226" s="217" t="s">
        <v>302</v>
      </c>
      <c r="AK226" s="217" t="s">
        <v>302</v>
      </c>
      <c r="AL226" s="217" t="s">
        <v>302</v>
      </c>
      <c r="AM226" s="217" t="s">
        <v>302</v>
      </c>
    </row>
    <row r="227" spans="1:39" x14ac:dyDescent="0.2">
      <c r="A227" s="59" t="s">
        <v>302</v>
      </c>
      <c r="B227" s="59" t="s">
        <v>302</v>
      </c>
      <c r="C227" s="59" t="s">
        <v>302</v>
      </c>
      <c r="D227" s="217" t="s">
        <v>302</v>
      </c>
      <c r="E227" s="217" t="s">
        <v>302</v>
      </c>
      <c r="F227" s="217" t="s">
        <v>302</v>
      </c>
      <c r="G227" s="217" t="s">
        <v>302</v>
      </c>
      <c r="H227" s="217" t="s">
        <v>302</v>
      </c>
      <c r="I227" s="217" t="s">
        <v>302</v>
      </c>
      <c r="J227" s="217" t="s">
        <v>302</v>
      </c>
      <c r="K227" s="217" t="s">
        <v>302</v>
      </c>
      <c r="L227" s="217" t="s">
        <v>302</v>
      </c>
      <c r="M227" s="217" t="s">
        <v>302</v>
      </c>
      <c r="N227" s="217" t="s">
        <v>302</v>
      </c>
      <c r="O227" s="217" t="s">
        <v>302</v>
      </c>
      <c r="P227" s="217" t="s">
        <v>302</v>
      </c>
      <c r="Q227" s="217" t="s">
        <v>302</v>
      </c>
      <c r="R227" s="217" t="s">
        <v>302</v>
      </c>
      <c r="S227" s="217" t="s">
        <v>302</v>
      </c>
      <c r="T227" s="217" t="s">
        <v>302</v>
      </c>
      <c r="U227" s="217" t="s">
        <v>302</v>
      </c>
      <c r="V227" s="217" t="s">
        <v>302</v>
      </c>
      <c r="W227" s="217" t="s">
        <v>302</v>
      </c>
      <c r="X227" s="217" t="s">
        <v>302</v>
      </c>
      <c r="Y227" s="217" t="s">
        <v>302</v>
      </c>
      <c r="Z227" s="217" t="s">
        <v>302</v>
      </c>
      <c r="AA227" s="217" t="s">
        <v>302</v>
      </c>
      <c r="AB227" s="217" t="s">
        <v>302</v>
      </c>
      <c r="AC227" s="217" t="s">
        <v>302</v>
      </c>
      <c r="AD227" s="217" t="s">
        <v>302</v>
      </c>
      <c r="AE227" s="217" t="s">
        <v>302</v>
      </c>
      <c r="AF227" s="217" t="s">
        <v>302</v>
      </c>
      <c r="AG227" s="217" t="s">
        <v>302</v>
      </c>
      <c r="AH227" s="217" t="s">
        <v>302</v>
      </c>
      <c r="AI227" s="217" t="s">
        <v>302</v>
      </c>
      <c r="AJ227" s="217" t="s">
        <v>302</v>
      </c>
      <c r="AK227" s="217" t="s">
        <v>302</v>
      </c>
      <c r="AL227" s="217" t="s">
        <v>302</v>
      </c>
      <c r="AM227" s="217" t="s">
        <v>302</v>
      </c>
    </row>
    <row r="228" spans="1:39" x14ac:dyDescent="0.2">
      <c r="A228" s="59" t="s">
        <v>302</v>
      </c>
      <c r="B228" s="59" t="s">
        <v>1869</v>
      </c>
      <c r="C228" s="59" t="s">
        <v>302</v>
      </c>
      <c r="D228" s="217" t="s">
        <v>302</v>
      </c>
      <c r="E228" s="217" t="s">
        <v>302</v>
      </c>
      <c r="F228" s="217" t="s">
        <v>302</v>
      </c>
      <c r="G228" s="217" t="s">
        <v>302</v>
      </c>
      <c r="H228" s="217" t="s">
        <v>302</v>
      </c>
      <c r="I228" s="217" t="s">
        <v>302</v>
      </c>
      <c r="J228" s="217" t="s">
        <v>302</v>
      </c>
      <c r="K228" s="217" t="s">
        <v>302</v>
      </c>
      <c r="L228" s="217" t="s">
        <v>302</v>
      </c>
      <c r="M228" s="217" t="s">
        <v>302</v>
      </c>
      <c r="N228" s="217" t="s">
        <v>302</v>
      </c>
      <c r="O228" s="217" t="s">
        <v>302</v>
      </c>
      <c r="P228" s="217" t="s">
        <v>302</v>
      </c>
      <c r="Q228" s="217" t="s">
        <v>302</v>
      </c>
      <c r="R228" s="217" t="s">
        <v>302</v>
      </c>
      <c r="S228" s="217" t="s">
        <v>302</v>
      </c>
      <c r="T228" s="217" t="s">
        <v>302</v>
      </c>
      <c r="U228" s="217" t="s">
        <v>302</v>
      </c>
      <c r="V228" s="217" t="s">
        <v>302</v>
      </c>
      <c r="W228" s="217" t="s">
        <v>302</v>
      </c>
      <c r="X228" s="217" t="s">
        <v>302</v>
      </c>
      <c r="Y228" s="217" t="s">
        <v>302</v>
      </c>
      <c r="Z228" s="217" t="s">
        <v>302</v>
      </c>
      <c r="AA228" s="217" t="s">
        <v>302</v>
      </c>
      <c r="AB228" s="217" t="s">
        <v>302</v>
      </c>
      <c r="AC228" s="217" t="s">
        <v>302</v>
      </c>
      <c r="AD228" s="217" t="s">
        <v>302</v>
      </c>
      <c r="AE228" s="217" t="s">
        <v>302</v>
      </c>
      <c r="AF228" s="217" t="s">
        <v>302</v>
      </c>
      <c r="AG228" s="217" t="s">
        <v>302</v>
      </c>
      <c r="AH228" s="217" t="s">
        <v>302</v>
      </c>
      <c r="AI228" s="217" t="s">
        <v>302</v>
      </c>
      <c r="AJ228" s="217" t="s">
        <v>302</v>
      </c>
      <c r="AK228" s="217" t="s">
        <v>302</v>
      </c>
      <c r="AL228" s="217" t="s">
        <v>302</v>
      </c>
      <c r="AM228" s="217" t="s">
        <v>302</v>
      </c>
    </row>
    <row r="229" spans="1:39" x14ac:dyDescent="0.2">
      <c r="A229" s="59" t="s">
        <v>1288</v>
      </c>
      <c r="B229" s="59" t="s">
        <v>1285</v>
      </c>
      <c r="C229" s="59" t="s">
        <v>1286</v>
      </c>
      <c r="D229" s="217">
        <v>44082.05</v>
      </c>
      <c r="E229" s="217">
        <v>2722.4381071512339</v>
      </c>
      <c r="F229" s="217">
        <v>2722.4381071512339</v>
      </c>
      <c r="G229" s="217">
        <v>2722.4381071512339</v>
      </c>
      <c r="H229" s="217">
        <v>2722.4381071512339</v>
      </c>
      <c r="I229" s="217">
        <v>2722.4381071512339</v>
      </c>
      <c r="J229" s="217">
        <v>0</v>
      </c>
      <c r="K229" s="217">
        <v>0</v>
      </c>
      <c r="L229" s="217">
        <v>0</v>
      </c>
      <c r="M229" s="217">
        <v>0</v>
      </c>
      <c r="N229" s="217">
        <v>0</v>
      </c>
      <c r="O229" s="217">
        <v>0</v>
      </c>
      <c r="P229" s="217">
        <v>0</v>
      </c>
      <c r="Q229" s="217">
        <v>0</v>
      </c>
      <c r="R229" s="217">
        <v>0</v>
      </c>
      <c r="S229" s="217">
        <v>0</v>
      </c>
      <c r="T229" s="217">
        <v>0</v>
      </c>
      <c r="U229" s="217">
        <v>0</v>
      </c>
      <c r="V229" s="217">
        <v>0</v>
      </c>
      <c r="W229" s="217">
        <v>0</v>
      </c>
      <c r="X229" s="217">
        <v>0</v>
      </c>
      <c r="Y229" s="217">
        <v>0</v>
      </c>
      <c r="Z229" s="217">
        <v>0</v>
      </c>
      <c r="AA229" s="217">
        <v>0</v>
      </c>
      <c r="AB229" s="217">
        <v>0</v>
      </c>
      <c r="AC229" s="217">
        <v>0</v>
      </c>
      <c r="AD229" s="217">
        <v>0</v>
      </c>
      <c r="AE229" s="217">
        <v>0</v>
      </c>
      <c r="AF229" s="217">
        <v>0</v>
      </c>
      <c r="AG229" s="217">
        <v>0</v>
      </c>
      <c r="AH229" s="217">
        <v>0</v>
      </c>
      <c r="AI229" s="217">
        <v>0</v>
      </c>
      <c r="AJ229" s="217">
        <v>0</v>
      </c>
      <c r="AK229" s="217">
        <v>0</v>
      </c>
      <c r="AL229" s="217">
        <v>0</v>
      </c>
      <c r="AM229" s="217">
        <v>0</v>
      </c>
    </row>
    <row r="230" spans="1:39" x14ac:dyDescent="0.2">
      <c r="A230" s="59" t="s">
        <v>302</v>
      </c>
      <c r="B230" s="59" t="s">
        <v>302</v>
      </c>
      <c r="C230" s="59" t="s">
        <v>302</v>
      </c>
      <c r="D230" s="217" t="s">
        <v>302</v>
      </c>
      <c r="E230" s="217" t="s">
        <v>302</v>
      </c>
      <c r="F230" s="217" t="s">
        <v>302</v>
      </c>
      <c r="G230" s="217" t="s">
        <v>302</v>
      </c>
      <c r="H230" s="217" t="s">
        <v>302</v>
      </c>
      <c r="I230" s="217" t="s">
        <v>302</v>
      </c>
      <c r="J230" s="217" t="s">
        <v>302</v>
      </c>
      <c r="K230" s="217" t="s">
        <v>302</v>
      </c>
      <c r="L230" s="217" t="s">
        <v>302</v>
      </c>
      <c r="M230" s="217" t="s">
        <v>302</v>
      </c>
      <c r="N230" s="217" t="s">
        <v>302</v>
      </c>
      <c r="O230" s="217" t="s">
        <v>302</v>
      </c>
      <c r="P230" s="217" t="s">
        <v>302</v>
      </c>
      <c r="Q230" s="217" t="s">
        <v>302</v>
      </c>
      <c r="R230" s="217" t="s">
        <v>302</v>
      </c>
      <c r="S230" s="217" t="s">
        <v>302</v>
      </c>
      <c r="T230" s="217" t="s">
        <v>302</v>
      </c>
      <c r="U230" s="217" t="s">
        <v>302</v>
      </c>
      <c r="V230" s="217" t="s">
        <v>302</v>
      </c>
      <c r="W230" s="217" t="s">
        <v>302</v>
      </c>
      <c r="X230" s="217" t="s">
        <v>302</v>
      </c>
      <c r="Y230" s="217" t="s">
        <v>302</v>
      </c>
      <c r="Z230" s="217" t="s">
        <v>302</v>
      </c>
      <c r="AA230" s="217" t="s">
        <v>302</v>
      </c>
      <c r="AB230" s="217" t="s">
        <v>302</v>
      </c>
      <c r="AC230" s="217" t="s">
        <v>302</v>
      </c>
      <c r="AD230" s="217" t="s">
        <v>302</v>
      </c>
      <c r="AE230" s="217" t="s">
        <v>302</v>
      </c>
      <c r="AF230" s="217" t="s">
        <v>302</v>
      </c>
      <c r="AG230" s="217" t="s">
        <v>302</v>
      </c>
      <c r="AH230" s="217" t="s">
        <v>302</v>
      </c>
      <c r="AI230" s="217" t="s">
        <v>302</v>
      </c>
      <c r="AJ230" s="217" t="s">
        <v>302</v>
      </c>
      <c r="AK230" s="217" t="s">
        <v>302</v>
      </c>
      <c r="AL230" s="217" t="s">
        <v>302</v>
      </c>
      <c r="AM230" s="217" t="s">
        <v>302</v>
      </c>
    </row>
    <row r="231" spans="1:39" x14ac:dyDescent="0.2">
      <c r="A231" s="59" t="s">
        <v>302</v>
      </c>
      <c r="B231" s="59" t="s">
        <v>302</v>
      </c>
      <c r="C231" s="59" t="s">
        <v>302</v>
      </c>
      <c r="D231" s="217" t="s">
        <v>302</v>
      </c>
      <c r="E231" s="217" t="s">
        <v>302</v>
      </c>
      <c r="F231" s="217" t="s">
        <v>302</v>
      </c>
      <c r="G231" s="217" t="s">
        <v>302</v>
      </c>
      <c r="H231" s="217" t="s">
        <v>302</v>
      </c>
      <c r="I231" s="217" t="s">
        <v>302</v>
      </c>
      <c r="J231" s="217" t="s">
        <v>302</v>
      </c>
      <c r="K231" s="217" t="s">
        <v>302</v>
      </c>
      <c r="L231" s="217" t="s">
        <v>302</v>
      </c>
      <c r="M231" s="217" t="s">
        <v>302</v>
      </c>
      <c r="N231" s="217" t="s">
        <v>302</v>
      </c>
      <c r="O231" s="217" t="s">
        <v>302</v>
      </c>
      <c r="P231" s="217" t="s">
        <v>302</v>
      </c>
      <c r="Q231" s="217" t="s">
        <v>302</v>
      </c>
      <c r="R231" s="217" t="s">
        <v>302</v>
      </c>
      <c r="S231" s="217" t="s">
        <v>302</v>
      </c>
      <c r="T231" s="217" t="s">
        <v>302</v>
      </c>
      <c r="U231" s="217" t="s">
        <v>302</v>
      </c>
      <c r="V231" s="217" t="s">
        <v>302</v>
      </c>
      <c r="W231" s="217" t="s">
        <v>302</v>
      </c>
      <c r="X231" s="217" t="s">
        <v>302</v>
      </c>
      <c r="Y231" s="217" t="s">
        <v>302</v>
      </c>
      <c r="Z231" s="217" t="s">
        <v>302</v>
      </c>
      <c r="AA231" s="217" t="s">
        <v>302</v>
      </c>
      <c r="AB231" s="217" t="s">
        <v>302</v>
      </c>
      <c r="AC231" s="217" t="s">
        <v>302</v>
      </c>
      <c r="AD231" s="217" t="s">
        <v>302</v>
      </c>
      <c r="AE231" s="217" t="s">
        <v>302</v>
      </c>
      <c r="AF231" s="217" t="s">
        <v>302</v>
      </c>
      <c r="AG231" s="217" t="s">
        <v>302</v>
      </c>
      <c r="AH231" s="217" t="s">
        <v>302</v>
      </c>
      <c r="AI231" s="217" t="s">
        <v>302</v>
      </c>
      <c r="AJ231" s="217" t="s">
        <v>302</v>
      </c>
      <c r="AK231" s="217" t="s">
        <v>302</v>
      </c>
      <c r="AL231" s="217" t="s">
        <v>302</v>
      </c>
      <c r="AM231" s="217" t="s">
        <v>302</v>
      </c>
    </row>
    <row r="232" spans="1:39" x14ac:dyDescent="0.2">
      <c r="A232" s="59" t="s">
        <v>302</v>
      </c>
      <c r="B232" s="59" t="s">
        <v>302</v>
      </c>
      <c r="C232" s="59" t="s">
        <v>302</v>
      </c>
      <c r="D232" s="217" t="s">
        <v>302</v>
      </c>
      <c r="E232" s="217" t="s">
        <v>302</v>
      </c>
      <c r="F232" s="217" t="s">
        <v>302</v>
      </c>
      <c r="G232" s="217" t="s">
        <v>302</v>
      </c>
      <c r="H232" s="217" t="s">
        <v>302</v>
      </c>
      <c r="I232" s="217" t="s">
        <v>302</v>
      </c>
      <c r="J232" s="217" t="s">
        <v>302</v>
      </c>
      <c r="K232" s="217" t="s">
        <v>302</v>
      </c>
      <c r="L232" s="217" t="s">
        <v>302</v>
      </c>
      <c r="M232" s="217" t="s">
        <v>302</v>
      </c>
      <c r="N232" s="217" t="s">
        <v>302</v>
      </c>
      <c r="O232" s="217" t="s">
        <v>302</v>
      </c>
      <c r="P232" s="217" t="s">
        <v>302</v>
      </c>
      <c r="Q232" s="217" t="s">
        <v>302</v>
      </c>
      <c r="R232" s="217" t="s">
        <v>302</v>
      </c>
      <c r="S232" s="217" t="s">
        <v>302</v>
      </c>
      <c r="T232" s="217" t="s">
        <v>302</v>
      </c>
      <c r="U232" s="217" t="s">
        <v>302</v>
      </c>
      <c r="V232" s="217" t="s">
        <v>302</v>
      </c>
      <c r="W232" s="217" t="s">
        <v>302</v>
      </c>
      <c r="X232" s="217" t="s">
        <v>302</v>
      </c>
      <c r="Y232" s="217" t="s">
        <v>302</v>
      </c>
      <c r="Z232" s="217" t="s">
        <v>302</v>
      </c>
      <c r="AA232" s="217" t="s">
        <v>302</v>
      </c>
      <c r="AB232" s="217" t="s">
        <v>302</v>
      </c>
      <c r="AC232" s="217" t="s">
        <v>302</v>
      </c>
      <c r="AD232" s="217" t="s">
        <v>302</v>
      </c>
      <c r="AE232" s="217" t="s">
        <v>302</v>
      </c>
      <c r="AF232" s="217" t="s">
        <v>302</v>
      </c>
      <c r="AG232" s="217" t="s">
        <v>302</v>
      </c>
      <c r="AH232" s="217" t="s">
        <v>302</v>
      </c>
      <c r="AI232" s="217" t="s">
        <v>302</v>
      </c>
      <c r="AJ232" s="217" t="s">
        <v>302</v>
      </c>
      <c r="AK232" s="217" t="s">
        <v>302</v>
      </c>
      <c r="AL232" s="217" t="s">
        <v>302</v>
      </c>
      <c r="AM232" s="217" t="s">
        <v>302</v>
      </c>
    </row>
    <row r="233" spans="1:39" x14ac:dyDescent="0.2">
      <c r="A233" s="59" t="s">
        <v>302</v>
      </c>
      <c r="B233" s="59" t="s">
        <v>302</v>
      </c>
      <c r="C233" s="59" t="s">
        <v>302</v>
      </c>
      <c r="D233" s="217" t="s">
        <v>302</v>
      </c>
      <c r="E233" s="217" t="s">
        <v>302</v>
      </c>
      <c r="F233" s="217" t="s">
        <v>302</v>
      </c>
      <c r="G233" s="217" t="s">
        <v>302</v>
      </c>
      <c r="H233" s="217" t="s">
        <v>302</v>
      </c>
      <c r="I233" s="217" t="s">
        <v>302</v>
      </c>
      <c r="J233" s="217" t="s">
        <v>302</v>
      </c>
      <c r="K233" s="217" t="s">
        <v>302</v>
      </c>
      <c r="L233" s="217" t="s">
        <v>302</v>
      </c>
      <c r="M233" s="217" t="s">
        <v>302</v>
      </c>
      <c r="N233" s="217" t="s">
        <v>302</v>
      </c>
      <c r="O233" s="217" t="s">
        <v>302</v>
      </c>
      <c r="P233" s="217" t="s">
        <v>302</v>
      </c>
      <c r="Q233" s="217" t="s">
        <v>302</v>
      </c>
      <c r="R233" s="217" t="s">
        <v>302</v>
      </c>
      <c r="S233" s="217" t="s">
        <v>302</v>
      </c>
      <c r="T233" s="217" t="s">
        <v>302</v>
      </c>
      <c r="U233" s="217" t="s">
        <v>302</v>
      </c>
      <c r="V233" s="217" t="s">
        <v>302</v>
      </c>
      <c r="W233" s="217" t="s">
        <v>302</v>
      </c>
      <c r="X233" s="217" t="s">
        <v>302</v>
      </c>
      <c r="Y233" s="217" t="s">
        <v>302</v>
      </c>
      <c r="Z233" s="217" t="s">
        <v>302</v>
      </c>
      <c r="AA233" s="217" t="s">
        <v>302</v>
      </c>
      <c r="AB233" s="217" t="s">
        <v>302</v>
      </c>
      <c r="AC233" s="217" t="s">
        <v>302</v>
      </c>
      <c r="AD233" s="217" t="s">
        <v>302</v>
      </c>
      <c r="AE233" s="217" t="s">
        <v>302</v>
      </c>
      <c r="AF233" s="217" t="s">
        <v>302</v>
      </c>
      <c r="AG233" s="217" t="s">
        <v>302</v>
      </c>
      <c r="AH233" s="217" t="s">
        <v>302</v>
      </c>
      <c r="AI233" s="217" t="s">
        <v>302</v>
      </c>
      <c r="AJ233" s="217" t="s">
        <v>302</v>
      </c>
      <c r="AK233" s="217" t="s">
        <v>302</v>
      </c>
      <c r="AL233" s="217" t="s">
        <v>302</v>
      </c>
      <c r="AM233" s="217" t="s">
        <v>302</v>
      </c>
    </row>
    <row r="234" spans="1:39" x14ac:dyDescent="0.2">
      <c r="A234" s="59" t="s">
        <v>302</v>
      </c>
      <c r="B234" s="59" t="s">
        <v>1870</v>
      </c>
      <c r="C234" s="59" t="s">
        <v>302</v>
      </c>
      <c r="D234" s="217" t="s">
        <v>302</v>
      </c>
      <c r="E234" s="217" t="s">
        <v>302</v>
      </c>
      <c r="F234" s="217" t="s">
        <v>302</v>
      </c>
      <c r="G234" s="217" t="s">
        <v>302</v>
      </c>
      <c r="H234" s="217" t="s">
        <v>302</v>
      </c>
      <c r="I234" s="217" t="s">
        <v>302</v>
      </c>
      <c r="J234" s="217" t="s">
        <v>302</v>
      </c>
      <c r="K234" s="217" t="s">
        <v>302</v>
      </c>
      <c r="L234" s="217" t="s">
        <v>302</v>
      </c>
      <c r="M234" s="217" t="s">
        <v>302</v>
      </c>
      <c r="N234" s="217" t="s">
        <v>302</v>
      </c>
      <c r="O234" s="217" t="s">
        <v>302</v>
      </c>
      <c r="P234" s="217" t="s">
        <v>302</v>
      </c>
      <c r="Q234" s="217" t="s">
        <v>302</v>
      </c>
      <c r="R234" s="217" t="s">
        <v>302</v>
      </c>
      <c r="S234" s="217" t="s">
        <v>302</v>
      </c>
      <c r="T234" s="217" t="s">
        <v>302</v>
      </c>
      <c r="U234" s="217" t="s">
        <v>302</v>
      </c>
      <c r="V234" s="217" t="s">
        <v>302</v>
      </c>
      <c r="W234" s="217" t="s">
        <v>302</v>
      </c>
      <c r="X234" s="217" t="s">
        <v>302</v>
      </c>
      <c r="Y234" s="217" t="s">
        <v>302</v>
      </c>
      <c r="Z234" s="217" t="s">
        <v>302</v>
      </c>
      <c r="AA234" s="217" t="s">
        <v>302</v>
      </c>
      <c r="AB234" s="217" t="s">
        <v>302</v>
      </c>
      <c r="AC234" s="217" t="s">
        <v>302</v>
      </c>
      <c r="AD234" s="217" t="s">
        <v>302</v>
      </c>
      <c r="AE234" s="217" t="s">
        <v>302</v>
      </c>
      <c r="AF234" s="217" t="s">
        <v>302</v>
      </c>
      <c r="AG234" s="217" t="s">
        <v>302</v>
      </c>
      <c r="AH234" s="217" t="s">
        <v>302</v>
      </c>
      <c r="AI234" s="217" t="s">
        <v>302</v>
      </c>
      <c r="AJ234" s="217" t="s">
        <v>302</v>
      </c>
      <c r="AK234" s="217" t="s">
        <v>302</v>
      </c>
      <c r="AL234" s="217" t="s">
        <v>302</v>
      </c>
      <c r="AM234" s="217" t="s">
        <v>302</v>
      </c>
    </row>
    <row r="235" spans="1:39" x14ac:dyDescent="0.2">
      <c r="A235" s="59" t="s">
        <v>1258</v>
      </c>
      <c r="B235" s="59" t="s">
        <v>1263</v>
      </c>
      <c r="C235" s="59" t="s">
        <v>1264</v>
      </c>
      <c r="D235" s="217">
        <v>0</v>
      </c>
      <c r="E235" s="217">
        <v>0</v>
      </c>
      <c r="F235" s="217">
        <v>0</v>
      </c>
      <c r="G235" s="217">
        <v>0</v>
      </c>
      <c r="H235" s="217">
        <v>0</v>
      </c>
      <c r="I235" s="217">
        <v>0</v>
      </c>
      <c r="J235" s="217">
        <v>0</v>
      </c>
      <c r="K235" s="217">
        <v>0</v>
      </c>
      <c r="L235" s="217">
        <v>0</v>
      </c>
      <c r="M235" s="217">
        <v>0</v>
      </c>
      <c r="N235" s="217">
        <v>0</v>
      </c>
      <c r="O235" s="217">
        <v>0</v>
      </c>
      <c r="P235" s="217">
        <v>0</v>
      </c>
      <c r="Q235" s="217">
        <v>0</v>
      </c>
      <c r="R235" s="217">
        <v>0</v>
      </c>
      <c r="S235" s="217">
        <v>0</v>
      </c>
      <c r="T235" s="217">
        <v>0</v>
      </c>
      <c r="U235" s="217">
        <v>0</v>
      </c>
      <c r="V235" s="217">
        <v>0</v>
      </c>
      <c r="W235" s="217">
        <v>0</v>
      </c>
      <c r="X235" s="217">
        <v>0</v>
      </c>
      <c r="Y235" s="217">
        <v>0</v>
      </c>
      <c r="Z235" s="217">
        <v>0</v>
      </c>
      <c r="AA235" s="217">
        <v>0</v>
      </c>
      <c r="AB235" s="217">
        <v>0</v>
      </c>
      <c r="AC235" s="217">
        <v>0</v>
      </c>
      <c r="AD235" s="217">
        <v>0</v>
      </c>
      <c r="AE235" s="217">
        <v>0</v>
      </c>
      <c r="AF235" s="217">
        <v>0</v>
      </c>
      <c r="AG235" s="217">
        <v>0</v>
      </c>
      <c r="AH235" s="217">
        <v>0</v>
      </c>
      <c r="AI235" s="217">
        <v>0</v>
      </c>
      <c r="AJ235" s="217">
        <v>0</v>
      </c>
      <c r="AK235" s="217">
        <v>0</v>
      </c>
      <c r="AL235" s="217">
        <v>0</v>
      </c>
      <c r="AM235" s="217">
        <v>0</v>
      </c>
    </row>
    <row r="236" spans="1:39" x14ac:dyDescent="0.2">
      <c r="A236" s="59" t="s">
        <v>1239</v>
      </c>
      <c r="B236" s="59" t="s">
        <v>1236</v>
      </c>
      <c r="C236" s="59" t="s">
        <v>1237</v>
      </c>
      <c r="D236" s="217">
        <v>0</v>
      </c>
      <c r="E236" s="217">
        <v>0</v>
      </c>
      <c r="F236" s="217">
        <v>0</v>
      </c>
      <c r="G236" s="217">
        <v>0</v>
      </c>
      <c r="H236" s="217">
        <v>0</v>
      </c>
      <c r="I236" s="217">
        <v>0</v>
      </c>
      <c r="J236" s="217">
        <v>0</v>
      </c>
      <c r="K236" s="217">
        <v>0</v>
      </c>
      <c r="L236" s="217">
        <v>0</v>
      </c>
      <c r="M236" s="217">
        <v>0</v>
      </c>
      <c r="N236" s="217">
        <v>0</v>
      </c>
      <c r="O236" s="217">
        <v>0</v>
      </c>
      <c r="P236" s="217">
        <v>0</v>
      </c>
      <c r="Q236" s="217">
        <v>0</v>
      </c>
      <c r="R236" s="217">
        <v>0</v>
      </c>
      <c r="S236" s="217">
        <v>0</v>
      </c>
      <c r="T236" s="217">
        <v>0</v>
      </c>
      <c r="U236" s="217">
        <v>0</v>
      </c>
      <c r="V236" s="217">
        <v>0</v>
      </c>
      <c r="W236" s="217">
        <v>0</v>
      </c>
      <c r="X236" s="217">
        <v>0</v>
      </c>
      <c r="Y236" s="217">
        <v>0</v>
      </c>
      <c r="Z236" s="217">
        <v>0</v>
      </c>
      <c r="AA236" s="217">
        <v>0</v>
      </c>
      <c r="AB236" s="217">
        <v>0</v>
      </c>
      <c r="AC236" s="217">
        <v>0</v>
      </c>
      <c r="AD236" s="217">
        <v>0</v>
      </c>
      <c r="AE236" s="217">
        <v>0</v>
      </c>
      <c r="AF236" s="217">
        <v>0</v>
      </c>
      <c r="AG236" s="217">
        <v>0</v>
      </c>
      <c r="AH236" s="217">
        <v>0</v>
      </c>
      <c r="AI236" s="217">
        <v>0</v>
      </c>
      <c r="AJ236" s="217">
        <v>0</v>
      </c>
      <c r="AK236" s="217">
        <v>0</v>
      </c>
      <c r="AL236" s="217">
        <v>0</v>
      </c>
      <c r="AM236" s="217">
        <v>0</v>
      </c>
    </row>
    <row r="237" spans="1:39" x14ac:dyDescent="0.2">
      <c r="A237" s="59" t="s">
        <v>302</v>
      </c>
      <c r="B237" s="59" t="s">
        <v>302</v>
      </c>
      <c r="C237" s="59" t="s">
        <v>302</v>
      </c>
      <c r="D237" s="217" t="s">
        <v>302</v>
      </c>
      <c r="E237" s="217" t="s">
        <v>302</v>
      </c>
      <c r="F237" s="217" t="s">
        <v>302</v>
      </c>
      <c r="G237" s="217" t="s">
        <v>302</v>
      </c>
      <c r="H237" s="217" t="s">
        <v>302</v>
      </c>
      <c r="I237" s="217" t="s">
        <v>302</v>
      </c>
      <c r="J237" s="217" t="s">
        <v>302</v>
      </c>
      <c r="K237" s="217" t="s">
        <v>302</v>
      </c>
      <c r="L237" s="217" t="s">
        <v>302</v>
      </c>
      <c r="M237" s="217" t="s">
        <v>302</v>
      </c>
      <c r="N237" s="217" t="s">
        <v>302</v>
      </c>
      <c r="O237" s="217" t="s">
        <v>302</v>
      </c>
      <c r="P237" s="217" t="s">
        <v>302</v>
      </c>
      <c r="Q237" s="217" t="s">
        <v>302</v>
      </c>
      <c r="R237" s="217" t="s">
        <v>302</v>
      </c>
      <c r="S237" s="217" t="s">
        <v>302</v>
      </c>
      <c r="T237" s="217" t="s">
        <v>302</v>
      </c>
      <c r="U237" s="217" t="s">
        <v>302</v>
      </c>
      <c r="V237" s="217" t="s">
        <v>302</v>
      </c>
      <c r="W237" s="217" t="s">
        <v>302</v>
      </c>
      <c r="X237" s="217" t="s">
        <v>302</v>
      </c>
      <c r="Y237" s="217" t="s">
        <v>302</v>
      </c>
      <c r="Z237" s="217" t="s">
        <v>302</v>
      </c>
      <c r="AA237" s="217" t="s">
        <v>302</v>
      </c>
      <c r="AB237" s="217" t="s">
        <v>302</v>
      </c>
      <c r="AC237" s="217" t="s">
        <v>302</v>
      </c>
      <c r="AD237" s="217" t="s">
        <v>302</v>
      </c>
      <c r="AE237" s="217" t="s">
        <v>302</v>
      </c>
      <c r="AF237" s="217" t="s">
        <v>302</v>
      </c>
      <c r="AG237" s="217" t="s">
        <v>302</v>
      </c>
      <c r="AH237" s="217" t="s">
        <v>302</v>
      </c>
      <c r="AI237" s="217" t="s">
        <v>302</v>
      </c>
      <c r="AJ237" s="217" t="s">
        <v>302</v>
      </c>
      <c r="AK237" s="217" t="s">
        <v>302</v>
      </c>
      <c r="AL237" s="217" t="s">
        <v>302</v>
      </c>
      <c r="AM237" s="217" t="s">
        <v>302</v>
      </c>
    </row>
    <row r="238" spans="1:39" x14ac:dyDescent="0.2">
      <c r="A238" s="59" t="s">
        <v>302</v>
      </c>
      <c r="B238" s="59" t="s">
        <v>302</v>
      </c>
      <c r="C238" s="59" t="s">
        <v>302</v>
      </c>
      <c r="D238" s="217" t="s">
        <v>302</v>
      </c>
      <c r="E238" s="217" t="s">
        <v>302</v>
      </c>
      <c r="F238" s="217" t="s">
        <v>302</v>
      </c>
      <c r="G238" s="217" t="s">
        <v>302</v>
      </c>
      <c r="H238" s="217" t="s">
        <v>302</v>
      </c>
      <c r="I238" s="217" t="s">
        <v>302</v>
      </c>
      <c r="J238" s="217" t="s">
        <v>302</v>
      </c>
      <c r="K238" s="217" t="s">
        <v>302</v>
      </c>
      <c r="L238" s="217" t="s">
        <v>302</v>
      </c>
      <c r="M238" s="217" t="s">
        <v>302</v>
      </c>
      <c r="N238" s="217" t="s">
        <v>302</v>
      </c>
      <c r="O238" s="217" t="s">
        <v>302</v>
      </c>
      <c r="P238" s="217" t="s">
        <v>302</v>
      </c>
      <c r="Q238" s="217" t="s">
        <v>302</v>
      </c>
      <c r="R238" s="217" t="s">
        <v>302</v>
      </c>
      <c r="S238" s="217" t="s">
        <v>302</v>
      </c>
      <c r="T238" s="217" t="s">
        <v>302</v>
      </c>
      <c r="U238" s="217" t="s">
        <v>302</v>
      </c>
      <c r="V238" s="217" t="s">
        <v>302</v>
      </c>
      <c r="W238" s="217" t="s">
        <v>302</v>
      </c>
      <c r="X238" s="217" t="s">
        <v>302</v>
      </c>
      <c r="Y238" s="217" t="s">
        <v>302</v>
      </c>
      <c r="Z238" s="217" t="s">
        <v>302</v>
      </c>
      <c r="AA238" s="217" t="s">
        <v>302</v>
      </c>
      <c r="AB238" s="217" t="s">
        <v>302</v>
      </c>
      <c r="AC238" s="217" t="s">
        <v>302</v>
      </c>
      <c r="AD238" s="217" t="s">
        <v>302</v>
      </c>
      <c r="AE238" s="217" t="s">
        <v>302</v>
      </c>
      <c r="AF238" s="217" t="s">
        <v>302</v>
      </c>
      <c r="AG238" s="217" t="s">
        <v>302</v>
      </c>
      <c r="AH238" s="217" t="s">
        <v>302</v>
      </c>
      <c r="AI238" s="217" t="s">
        <v>302</v>
      </c>
      <c r="AJ238" s="217" t="s">
        <v>302</v>
      </c>
      <c r="AK238" s="217" t="s">
        <v>302</v>
      </c>
      <c r="AL238" s="217" t="s">
        <v>302</v>
      </c>
      <c r="AM238" s="217" t="s">
        <v>302</v>
      </c>
    </row>
    <row r="239" spans="1:39" x14ac:dyDescent="0.2">
      <c r="A239" s="59" t="s">
        <v>302</v>
      </c>
      <c r="B239" s="59" t="s">
        <v>302</v>
      </c>
      <c r="C239" s="59" t="s">
        <v>302</v>
      </c>
      <c r="D239" s="217" t="s">
        <v>302</v>
      </c>
      <c r="E239" s="217" t="s">
        <v>302</v>
      </c>
      <c r="F239" s="217" t="s">
        <v>302</v>
      </c>
      <c r="G239" s="217" t="s">
        <v>302</v>
      </c>
      <c r="H239" s="217" t="s">
        <v>302</v>
      </c>
      <c r="I239" s="217" t="s">
        <v>302</v>
      </c>
      <c r="J239" s="217" t="s">
        <v>302</v>
      </c>
      <c r="K239" s="217" t="s">
        <v>302</v>
      </c>
      <c r="L239" s="217" t="s">
        <v>302</v>
      </c>
      <c r="M239" s="217" t="s">
        <v>302</v>
      </c>
      <c r="N239" s="217" t="s">
        <v>302</v>
      </c>
      <c r="O239" s="217" t="s">
        <v>302</v>
      </c>
      <c r="P239" s="217" t="s">
        <v>302</v>
      </c>
      <c r="Q239" s="217" t="s">
        <v>302</v>
      </c>
      <c r="R239" s="217" t="s">
        <v>302</v>
      </c>
      <c r="S239" s="217" t="s">
        <v>302</v>
      </c>
      <c r="T239" s="217" t="s">
        <v>302</v>
      </c>
      <c r="U239" s="217" t="s">
        <v>302</v>
      </c>
      <c r="V239" s="217" t="s">
        <v>302</v>
      </c>
      <c r="W239" s="217" t="s">
        <v>302</v>
      </c>
      <c r="X239" s="217" t="s">
        <v>302</v>
      </c>
      <c r="Y239" s="217" t="s">
        <v>302</v>
      </c>
      <c r="Z239" s="217" t="s">
        <v>302</v>
      </c>
      <c r="AA239" s="217" t="s">
        <v>302</v>
      </c>
      <c r="AB239" s="217" t="s">
        <v>302</v>
      </c>
      <c r="AC239" s="217" t="s">
        <v>302</v>
      </c>
      <c r="AD239" s="217" t="s">
        <v>302</v>
      </c>
      <c r="AE239" s="217" t="s">
        <v>302</v>
      </c>
      <c r="AF239" s="217" t="s">
        <v>302</v>
      </c>
      <c r="AG239" s="217" t="s">
        <v>302</v>
      </c>
      <c r="AH239" s="217" t="s">
        <v>302</v>
      </c>
      <c r="AI239" s="217" t="s">
        <v>302</v>
      </c>
      <c r="AJ239" s="217" t="s">
        <v>302</v>
      </c>
      <c r="AK239" s="217" t="s">
        <v>302</v>
      </c>
      <c r="AL239" s="217" t="s">
        <v>302</v>
      </c>
      <c r="AM239" s="217" t="s">
        <v>302</v>
      </c>
    </row>
    <row r="240" spans="1:39" x14ac:dyDescent="0.2">
      <c r="A240" s="59" t="s">
        <v>302</v>
      </c>
      <c r="B240" s="59" t="s">
        <v>1871</v>
      </c>
      <c r="C240" s="59" t="s">
        <v>302</v>
      </c>
      <c r="D240" s="217" t="s">
        <v>302</v>
      </c>
      <c r="E240" s="217" t="s">
        <v>302</v>
      </c>
      <c r="F240" s="217" t="s">
        <v>302</v>
      </c>
      <c r="G240" s="217" t="s">
        <v>302</v>
      </c>
      <c r="H240" s="217" t="s">
        <v>302</v>
      </c>
      <c r="I240" s="217" t="s">
        <v>302</v>
      </c>
      <c r="J240" s="217" t="s">
        <v>302</v>
      </c>
      <c r="K240" s="217" t="s">
        <v>302</v>
      </c>
      <c r="L240" s="217" t="s">
        <v>302</v>
      </c>
      <c r="M240" s="217" t="s">
        <v>302</v>
      </c>
      <c r="N240" s="217" t="s">
        <v>302</v>
      </c>
      <c r="O240" s="217" t="s">
        <v>302</v>
      </c>
      <c r="P240" s="217" t="s">
        <v>302</v>
      </c>
      <c r="Q240" s="217" t="s">
        <v>302</v>
      </c>
      <c r="R240" s="217" t="s">
        <v>302</v>
      </c>
      <c r="S240" s="217" t="s">
        <v>302</v>
      </c>
      <c r="T240" s="217" t="s">
        <v>302</v>
      </c>
      <c r="U240" s="217" t="s">
        <v>302</v>
      </c>
      <c r="V240" s="217" t="s">
        <v>302</v>
      </c>
      <c r="W240" s="217" t="s">
        <v>302</v>
      </c>
      <c r="X240" s="217" t="s">
        <v>302</v>
      </c>
      <c r="Y240" s="217" t="s">
        <v>302</v>
      </c>
      <c r="Z240" s="217" t="s">
        <v>302</v>
      </c>
      <c r="AA240" s="217" t="s">
        <v>302</v>
      </c>
      <c r="AB240" s="217" t="s">
        <v>302</v>
      </c>
      <c r="AC240" s="217" t="s">
        <v>302</v>
      </c>
      <c r="AD240" s="217" t="s">
        <v>302</v>
      </c>
      <c r="AE240" s="217" t="s">
        <v>302</v>
      </c>
      <c r="AF240" s="217" t="s">
        <v>302</v>
      </c>
      <c r="AG240" s="217" t="s">
        <v>302</v>
      </c>
      <c r="AH240" s="217" t="s">
        <v>302</v>
      </c>
      <c r="AI240" s="217" t="s">
        <v>302</v>
      </c>
      <c r="AJ240" s="217" t="s">
        <v>302</v>
      </c>
      <c r="AK240" s="217" t="s">
        <v>302</v>
      </c>
      <c r="AL240" s="217" t="s">
        <v>302</v>
      </c>
      <c r="AM240" s="217" t="s">
        <v>302</v>
      </c>
    </row>
    <row r="241" spans="1:39" x14ac:dyDescent="0.2">
      <c r="A241" s="59" t="s">
        <v>1288</v>
      </c>
      <c r="B241" s="59" t="s">
        <v>1285</v>
      </c>
      <c r="C241" s="59" t="s">
        <v>1286</v>
      </c>
      <c r="D241" s="217">
        <v>73737.548999999999</v>
      </c>
      <c r="E241" s="217">
        <v>8811.8861635804878</v>
      </c>
      <c r="F241" s="217">
        <v>8811.8861635804878</v>
      </c>
      <c r="G241" s="217">
        <v>0</v>
      </c>
      <c r="H241" s="217">
        <v>0</v>
      </c>
      <c r="I241" s="217">
        <v>0</v>
      </c>
      <c r="J241" s="217">
        <v>0</v>
      </c>
      <c r="K241" s="217">
        <v>0</v>
      </c>
      <c r="L241" s="217">
        <v>0</v>
      </c>
      <c r="M241" s="217">
        <v>0</v>
      </c>
      <c r="N241" s="217">
        <v>0</v>
      </c>
      <c r="O241" s="217">
        <v>0</v>
      </c>
      <c r="P241" s="217">
        <v>0</v>
      </c>
      <c r="Q241" s="217">
        <v>0</v>
      </c>
      <c r="R241" s="217">
        <v>0</v>
      </c>
      <c r="S241" s="217">
        <v>0</v>
      </c>
      <c r="T241" s="217">
        <v>0</v>
      </c>
      <c r="U241" s="217">
        <v>0</v>
      </c>
      <c r="V241" s="217">
        <v>0</v>
      </c>
      <c r="W241" s="217">
        <v>0</v>
      </c>
      <c r="X241" s="217">
        <v>0</v>
      </c>
      <c r="Y241" s="217">
        <v>0</v>
      </c>
      <c r="Z241" s="217">
        <v>0</v>
      </c>
      <c r="AA241" s="217">
        <v>0</v>
      </c>
      <c r="AB241" s="217">
        <v>0</v>
      </c>
      <c r="AC241" s="217">
        <v>0</v>
      </c>
      <c r="AD241" s="217">
        <v>0</v>
      </c>
      <c r="AE241" s="217">
        <v>0</v>
      </c>
      <c r="AF241" s="217">
        <v>0</v>
      </c>
      <c r="AG241" s="217">
        <v>0</v>
      </c>
      <c r="AH241" s="217">
        <v>0</v>
      </c>
      <c r="AI241" s="217">
        <v>0</v>
      </c>
      <c r="AJ241" s="217">
        <v>0</v>
      </c>
      <c r="AK241" s="217">
        <v>0</v>
      </c>
      <c r="AL241" s="217">
        <v>0</v>
      </c>
      <c r="AM241" s="217">
        <v>0</v>
      </c>
    </row>
    <row r="242" spans="1:39" x14ac:dyDescent="0.2">
      <c r="A242" s="59" t="s">
        <v>1311</v>
      </c>
      <c r="B242" s="59" t="s">
        <v>1308</v>
      </c>
      <c r="C242" s="59" t="s">
        <v>1309</v>
      </c>
      <c r="D242" s="217">
        <v>49158.366000000002</v>
      </c>
      <c r="E242" s="217">
        <v>5874.5907757203267</v>
      </c>
      <c r="F242" s="217">
        <v>5874.5907757203267</v>
      </c>
      <c r="G242" s="217">
        <v>0</v>
      </c>
      <c r="H242" s="217">
        <v>0</v>
      </c>
      <c r="I242" s="217">
        <v>0</v>
      </c>
      <c r="J242" s="217">
        <v>0</v>
      </c>
      <c r="K242" s="217">
        <v>0</v>
      </c>
      <c r="L242" s="217">
        <v>0</v>
      </c>
      <c r="M242" s="217">
        <v>0</v>
      </c>
      <c r="N242" s="217">
        <v>0</v>
      </c>
      <c r="O242" s="217">
        <v>0</v>
      </c>
      <c r="P242" s="217">
        <v>0</v>
      </c>
      <c r="Q242" s="217">
        <v>0</v>
      </c>
      <c r="R242" s="217">
        <v>0</v>
      </c>
      <c r="S242" s="217">
        <v>0</v>
      </c>
      <c r="T242" s="217">
        <v>0</v>
      </c>
      <c r="U242" s="217">
        <v>0</v>
      </c>
      <c r="V242" s="217">
        <v>0</v>
      </c>
      <c r="W242" s="217">
        <v>0</v>
      </c>
      <c r="X242" s="217">
        <v>0</v>
      </c>
      <c r="Y242" s="217">
        <v>0</v>
      </c>
      <c r="Z242" s="217">
        <v>0</v>
      </c>
      <c r="AA242" s="217">
        <v>0</v>
      </c>
      <c r="AB242" s="217">
        <v>0</v>
      </c>
      <c r="AC242" s="217">
        <v>0</v>
      </c>
      <c r="AD242" s="217">
        <v>0</v>
      </c>
      <c r="AE242" s="217">
        <v>0</v>
      </c>
      <c r="AF242" s="217">
        <v>0</v>
      </c>
      <c r="AG242" s="217">
        <v>0</v>
      </c>
      <c r="AH242" s="217">
        <v>0</v>
      </c>
      <c r="AI242" s="217">
        <v>0</v>
      </c>
      <c r="AJ242" s="217">
        <v>0</v>
      </c>
      <c r="AK242" s="217">
        <v>0</v>
      </c>
      <c r="AL242" s="217">
        <v>0</v>
      </c>
      <c r="AM242" s="217">
        <v>0</v>
      </c>
    </row>
    <row r="243" spans="1:39" x14ac:dyDescent="0.2">
      <c r="A243" s="59" t="s">
        <v>1432</v>
      </c>
      <c r="B243" s="59" t="s">
        <v>1429</v>
      </c>
      <c r="C243" s="59" t="s">
        <v>1430</v>
      </c>
      <c r="D243" s="217">
        <v>24579.183000000001</v>
      </c>
      <c r="E243" s="217">
        <v>2937.2953878601634</v>
      </c>
      <c r="F243" s="217">
        <v>2937.2953878601634</v>
      </c>
      <c r="G243" s="217">
        <v>0</v>
      </c>
      <c r="H243" s="217">
        <v>0</v>
      </c>
      <c r="I243" s="217">
        <v>0</v>
      </c>
      <c r="J243" s="217">
        <v>0</v>
      </c>
      <c r="K243" s="217">
        <v>0</v>
      </c>
      <c r="L243" s="217">
        <v>0</v>
      </c>
      <c r="M243" s="217">
        <v>0</v>
      </c>
      <c r="N243" s="217">
        <v>0</v>
      </c>
      <c r="O243" s="217">
        <v>0</v>
      </c>
      <c r="P243" s="217">
        <v>0</v>
      </c>
      <c r="Q243" s="217">
        <v>0</v>
      </c>
      <c r="R243" s="217">
        <v>0</v>
      </c>
      <c r="S243" s="217">
        <v>0</v>
      </c>
      <c r="T243" s="217">
        <v>0</v>
      </c>
      <c r="U243" s="217">
        <v>0</v>
      </c>
      <c r="V243" s="217">
        <v>0</v>
      </c>
      <c r="W243" s="217">
        <v>0</v>
      </c>
      <c r="X243" s="217">
        <v>0</v>
      </c>
      <c r="Y243" s="217">
        <v>0</v>
      </c>
      <c r="Z243" s="217">
        <v>0</v>
      </c>
      <c r="AA243" s="217">
        <v>0</v>
      </c>
      <c r="AB243" s="217">
        <v>0</v>
      </c>
      <c r="AC243" s="217">
        <v>0</v>
      </c>
      <c r="AD243" s="217">
        <v>0</v>
      </c>
      <c r="AE243" s="217">
        <v>0</v>
      </c>
      <c r="AF243" s="217">
        <v>0</v>
      </c>
      <c r="AG243" s="217">
        <v>0</v>
      </c>
      <c r="AH243" s="217">
        <v>0</v>
      </c>
      <c r="AI243" s="217">
        <v>0</v>
      </c>
      <c r="AJ243" s="217">
        <v>0</v>
      </c>
      <c r="AK243" s="217">
        <v>0</v>
      </c>
      <c r="AL243" s="217">
        <v>0</v>
      </c>
      <c r="AM243" s="217">
        <v>0</v>
      </c>
    </row>
    <row r="244" spans="1:39" x14ac:dyDescent="0.2">
      <c r="A244" s="59" t="s">
        <v>1250</v>
      </c>
      <c r="B244" s="59" t="s">
        <v>1247</v>
      </c>
      <c r="C244" s="59" t="s">
        <v>1248</v>
      </c>
      <c r="D244" s="217">
        <v>16386.121999999999</v>
      </c>
      <c r="E244" s="217">
        <v>1958.1969252401088</v>
      </c>
      <c r="F244" s="217">
        <v>1958.1969252401088</v>
      </c>
      <c r="G244" s="217">
        <v>0</v>
      </c>
      <c r="H244" s="217">
        <v>0</v>
      </c>
      <c r="I244" s="217">
        <v>0</v>
      </c>
      <c r="J244" s="217">
        <v>0</v>
      </c>
      <c r="K244" s="217">
        <v>0</v>
      </c>
      <c r="L244" s="217">
        <v>0</v>
      </c>
      <c r="M244" s="217">
        <v>0</v>
      </c>
      <c r="N244" s="217">
        <v>0</v>
      </c>
      <c r="O244" s="217">
        <v>0</v>
      </c>
      <c r="P244" s="217">
        <v>0</v>
      </c>
      <c r="Q244" s="217">
        <v>0</v>
      </c>
      <c r="R244" s="217">
        <v>0</v>
      </c>
      <c r="S244" s="217">
        <v>0</v>
      </c>
      <c r="T244" s="217">
        <v>0</v>
      </c>
      <c r="U244" s="217">
        <v>0</v>
      </c>
      <c r="V244" s="217">
        <v>0</v>
      </c>
      <c r="W244" s="217">
        <v>0</v>
      </c>
      <c r="X244" s="217">
        <v>0</v>
      </c>
      <c r="Y244" s="217">
        <v>0</v>
      </c>
      <c r="Z244" s="217">
        <v>0</v>
      </c>
      <c r="AA244" s="217">
        <v>0</v>
      </c>
      <c r="AB244" s="217">
        <v>0</v>
      </c>
      <c r="AC244" s="217">
        <v>0</v>
      </c>
      <c r="AD244" s="217">
        <v>0</v>
      </c>
      <c r="AE244" s="217">
        <v>0</v>
      </c>
      <c r="AF244" s="217">
        <v>0</v>
      </c>
      <c r="AG244" s="217">
        <v>0</v>
      </c>
      <c r="AH244" s="217">
        <v>0</v>
      </c>
      <c r="AI244" s="217">
        <v>0</v>
      </c>
      <c r="AJ244" s="217">
        <v>0</v>
      </c>
      <c r="AK244" s="217">
        <v>0</v>
      </c>
      <c r="AL244" s="217">
        <v>0</v>
      </c>
      <c r="AM244" s="217">
        <v>0</v>
      </c>
    </row>
    <row r="245" spans="1:39" x14ac:dyDescent="0.2">
      <c r="A245" s="59" t="s">
        <v>302</v>
      </c>
      <c r="B245" s="59" t="s">
        <v>302</v>
      </c>
      <c r="C245" s="59" t="s">
        <v>302</v>
      </c>
      <c r="D245" s="217" t="s">
        <v>302</v>
      </c>
      <c r="E245" s="217" t="s">
        <v>302</v>
      </c>
      <c r="F245" s="217" t="s">
        <v>302</v>
      </c>
      <c r="G245" s="217" t="s">
        <v>302</v>
      </c>
      <c r="H245" s="217" t="s">
        <v>302</v>
      </c>
      <c r="I245" s="217" t="s">
        <v>302</v>
      </c>
      <c r="J245" s="217" t="s">
        <v>302</v>
      </c>
      <c r="K245" s="217" t="s">
        <v>302</v>
      </c>
      <c r="L245" s="217" t="s">
        <v>302</v>
      </c>
      <c r="M245" s="217" t="s">
        <v>302</v>
      </c>
      <c r="N245" s="217" t="s">
        <v>302</v>
      </c>
      <c r="O245" s="217" t="s">
        <v>302</v>
      </c>
      <c r="P245" s="217" t="s">
        <v>302</v>
      </c>
      <c r="Q245" s="217" t="s">
        <v>302</v>
      </c>
      <c r="R245" s="217" t="s">
        <v>302</v>
      </c>
      <c r="S245" s="217" t="s">
        <v>302</v>
      </c>
      <c r="T245" s="217" t="s">
        <v>302</v>
      </c>
      <c r="U245" s="217" t="s">
        <v>302</v>
      </c>
      <c r="V245" s="217" t="s">
        <v>302</v>
      </c>
      <c r="W245" s="217" t="s">
        <v>302</v>
      </c>
      <c r="X245" s="217" t="s">
        <v>302</v>
      </c>
      <c r="Y245" s="217" t="s">
        <v>302</v>
      </c>
      <c r="Z245" s="217" t="s">
        <v>302</v>
      </c>
      <c r="AA245" s="217" t="s">
        <v>302</v>
      </c>
      <c r="AB245" s="217" t="s">
        <v>302</v>
      </c>
      <c r="AC245" s="217" t="s">
        <v>302</v>
      </c>
      <c r="AD245" s="217" t="s">
        <v>302</v>
      </c>
      <c r="AE245" s="217" t="s">
        <v>302</v>
      </c>
      <c r="AF245" s="217" t="s">
        <v>302</v>
      </c>
      <c r="AG245" s="217" t="s">
        <v>302</v>
      </c>
      <c r="AH245" s="217" t="s">
        <v>302</v>
      </c>
      <c r="AI245" s="217" t="s">
        <v>302</v>
      </c>
      <c r="AJ245" s="217" t="s">
        <v>302</v>
      </c>
      <c r="AK245" s="217" t="s">
        <v>302</v>
      </c>
      <c r="AL245" s="217" t="s">
        <v>302</v>
      </c>
      <c r="AM245" s="217" t="s">
        <v>302</v>
      </c>
    </row>
    <row r="246" spans="1:39" x14ac:dyDescent="0.2">
      <c r="A246" s="59" t="s">
        <v>302</v>
      </c>
      <c r="B246" s="59" t="s">
        <v>1872</v>
      </c>
      <c r="C246" s="59" t="s">
        <v>302</v>
      </c>
      <c r="D246" s="217" t="s">
        <v>302</v>
      </c>
      <c r="E246" s="217" t="s">
        <v>302</v>
      </c>
      <c r="F246" s="217" t="s">
        <v>302</v>
      </c>
      <c r="G246" s="217" t="s">
        <v>302</v>
      </c>
      <c r="H246" s="217" t="s">
        <v>302</v>
      </c>
      <c r="I246" s="217" t="s">
        <v>302</v>
      </c>
      <c r="J246" s="217" t="s">
        <v>302</v>
      </c>
      <c r="K246" s="217" t="s">
        <v>302</v>
      </c>
      <c r="L246" s="217" t="s">
        <v>302</v>
      </c>
      <c r="M246" s="217" t="s">
        <v>302</v>
      </c>
      <c r="N246" s="217" t="s">
        <v>302</v>
      </c>
      <c r="O246" s="217" t="s">
        <v>302</v>
      </c>
      <c r="P246" s="217" t="s">
        <v>302</v>
      </c>
      <c r="Q246" s="217" t="s">
        <v>302</v>
      </c>
      <c r="R246" s="217" t="s">
        <v>302</v>
      </c>
      <c r="S246" s="217" t="s">
        <v>302</v>
      </c>
      <c r="T246" s="217" t="s">
        <v>302</v>
      </c>
      <c r="U246" s="217" t="s">
        <v>302</v>
      </c>
      <c r="V246" s="217" t="s">
        <v>302</v>
      </c>
      <c r="W246" s="217" t="s">
        <v>302</v>
      </c>
      <c r="X246" s="217" t="s">
        <v>302</v>
      </c>
      <c r="Y246" s="217" t="s">
        <v>302</v>
      </c>
      <c r="Z246" s="217" t="s">
        <v>302</v>
      </c>
      <c r="AA246" s="217" t="s">
        <v>302</v>
      </c>
      <c r="AB246" s="217" t="s">
        <v>302</v>
      </c>
      <c r="AC246" s="217" t="s">
        <v>302</v>
      </c>
      <c r="AD246" s="217" t="s">
        <v>302</v>
      </c>
      <c r="AE246" s="217" t="s">
        <v>302</v>
      </c>
      <c r="AF246" s="217" t="s">
        <v>302</v>
      </c>
      <c r="AG246" s="217" t="s">
        <v>302</v>
      </c>
      <c r="AH246" s="217" t="s">
        <v>302</v>
      </c>
      <c r="AI246" s="217" t="s">
        <v>302</v>
      </c>
      <c r="AJ246" s="217" t="s">
        <v>302</v>
      </c>
      <c r="AK246" s="217" t="s">
        <v>302</v>
      </c>
      <c r="AL246" s="217" t="s">
        <v>302</v>
      </c>
      <c r="AM246" s="217" t="s">
        <v>302</v>
      </c>
    </row>
    <row r="247" spans="1:39" x14ac:dyDescent="0.2">
      <c r="A247" s="59" t="s">
        <v>1288</v>
      </c>
      <c r="B247" s="59" t="s">
        <v>1283</v>
      </c>
      <c r="C247" s="59" t="s">
        <v>1284</v>
      </c>
      <c r="D247" s="217">
        <v>14671.830000000004</v>
      </c>
      <c r="E247" s="217">
        <v>1190.5061092089204</v>
      </c>
      <c r="F247" s="217">
        <v>1635.3382767089204</v>
      </c>
      <c r="G247" s="217">
        <v>1671.6511067089205</v>
      </c>
      <c r="H247" s="217">
        <v>1671.6511067089205</v>
      </c>
      <c r="I247" s="217">
        <v>1998.4665767089207</v>
      </c>
      <c r="J247" s="217">
        <v>2416.0641217089205</v>
      </c>
      <c r="K247" s="217">
        <v>2679.3321392089206</v>
      </c>
      <c r="L247" s="217">
        <v>2897.209119208921</v>
      </c>
      <c r="M247" s="217">
        <v>0</v>
      </c>
      <c r="N247" s="217">
        <v>0</v>
      </c>
      <c r="O247" s="217">
        <v>0</v>
      </c>
      <c r="P247" s="217">
        <v>0</v>
      </c>
      <c r="Q247" s="217">
        <v>0</v>
      </c>
      <c r="R247" s="217">
        <v>0</v>
      </c>
      <c r="S247" s="217">
        <v>0</v>
      </c>
      <c r="T247" s="217">
        <v>0</v>
      </c>
      <c r="U247" s="217">
        <v>0</v>
      </c>
      <c r="V247" s="217">
        <v>0</v>
      </c>
      <c r="W247" s="217">
        <v>0</v>
      </c>
      <c r="X247" s="217">
        <v>0</v>
      </c>
      <c r="Y247" s="217">
        <v>0</v>
      </c>
      <c r="Z247" s="217">
        <v>0</v>
      </c>
      <c r="AA247" s="217">
        <v>0</v>
      </c>
      <c r="AB247" s="217">
        <v>0</v>
      </c>
      <c r="AC247" s="217">
        <v>0</v>
      </c>
      <c r="AD247" s="217">
        <v>0</v>
      </c>
      <c r="AE247" s="217">
        <v>0</v>
      </c>
      <c r="AF247" s="217">
        <v>0</v>
      </c>
      <c r="AG247" s="217">
        <v>0</v>
      </c>
      <c r="AH247" s="217">
        <v>0</v>
      </c>
      <c r="AI247" s="217">
        <v>0</v>
      </c>
      <c r="AJ247" s="217">
        <v>0</v>
      </c>
      <c r="AK247" s="217">
        <v>0</v>
      </c>
      <c r="AL247" s="217">
        <v>0</v>
      </c>
      <c r="AM247" s="217">
        <v>0</v>
      </c>
    </row>
    <row r="248" spans="1:39" x14ac:dyDescent="0.2">
      <c r="A248" s="59" t="s">
        <v>1288</v>
      </c>
      <c r="B248" s="59" t="s">
        <v>1285</v>
      </c>
      <c r="C248" s="59" t="s">
        <v>1286</v>
      </c>
      <c r="D248" s="217">
        <v>9781.220000000003</v>
      </c>
      <c r="E248" s="217">
        <v>793.67073947261349</v>
      </c>
      <c r="F248" s="217">
        <v>1090.225517805947</v>
      </c>
      <c r="G248" s="217">
        <v>1114.4340711392801</v>
      </c>
      <c r="H248" s="217">
        <v>1114.4340711392801</v>
      </c>
      <c r="I248" s="217">
        <v>1332.3110511392802</v>
      </c>
      <c r="J248" s="217">
        <v>1610.7094144726136</v>
      </c>
      <c r="K248" s="217">
        <v>1786.2214261392803</v>
      </c>
      <c r="L248" s="217">
        <v>1931.4727461392804</v>
      </c>
      <c r="M248" s="217">
        <v>0</v>
      </c>
      <c r="N248" s="217">
        <v>0</v>
      </c>
      <c r="O248" s="217">
        <v>0</v>
      </c>
      <c r="P248" s="217">
        <v>0</v>
      </c>
      <c r="Q248" s="217">
        <v>0</v>
      </c>
      <c r="R248" s="217">
        <v>0</v>
      </c>
      <c r="S248" s="217">
        <v>0</v>
      </c>
      <c r="T248" s="217">
        <v>0</v>
      </c>
      <c r="U248" s="217">
        <v>0</v>
      </c>
      <c r="V248" s="217">
        <v>0</v>
      </c>
      <c r="W248" s="217">
        <v>0</v>
      </c>
      <c r="X248" s="217">
        <v>0</v>
      </c>
      <c r="Y248" s="217">
        <v>0</v>
      </c>
      <c r="Z248" s="217">
        <v>0</v>
      </c>
      <c r="AA248" s="217">
        <v>0</v>
      </c>
      <c r="AB248" s="217">
        <v>0</v>
      </c>
      <c r="AC248" s="217">
        <v>0</v>
      </c>
      <c r="AD248" s="217">
        <v>0</v>
      </c>
      <c r="AE248" s="217">
        <v>0</v>
      </c>
      <c r="AF248" s="217">
        <v>0</v>
      </c>
      <c r="AG248" s="217">
        <v>0</v>
      </c>
      <c r="AH248" s="217">
        <v>0</v>
      </c>
      <c r="AI248" s="217">
        <v>0</v>
      </c>
      <c r="AJ248" s="217">
        <v>0</v>
      </c>
      <c r="AK248" s="217">
        <v>0</v>
      </c>
      <c r="AL248" s="217">
        <v>0</v>
      </c>
      <c r="AM248" s="217">
        <v>0</v>
      </c>
    </row>
    <row r="249" spans="1:39" x14ac:dyDescent="0.2">
      <c r="A249" s="59" t="s">
        <v>302</v>
      </c>
      <c r="B249" s="59" t="s">
        <v>302</v>
      </c>
      <c r="C249" s="59" t="s">
        <v>302</v>
      </c>
      <c r="D249" s="217" t="s">
        <v>302</v>
      </c>
      <c r="E249" s="217" t="s">
        <v>302</v>
      </c>
      <c r="F249" s="217" t="s">
        <v>302</v>
      </c>
      <c r="G249" s="217" t="s">
        <v>302</v>
      </c>
      <c r="H249" s="217" t="s">
        <v>302</v>
      </c>
      <c r="I249" s="217" t="s">
        <v>302</v>
      </c>
      <c r="J249" s="217" t="s">
        <v>302</v>
      </c>
      <c r="K249" s="217" t="s">
        <v>302</v>
      </c>
      <c r="L249" s="217" t="s">
        <v>302</v>
      </c>
      <c r="M249" s="217" t="s">
        <v>302</v>
      </c>
      <c r="N249" s="217" t="s">
        <v>302</v>
      </c>
      <c r="O249" s="217" t="s">
        <v>302</v>
      </c>
      <c r="P249" s="217" t="s">
        <v>302</v>
      </c>
      <c r="Q249" s="217" t="s">
        <v>302</v>
      </c>
      <c r="R249" s="217" t="s">
        <v>302</v>
      </c>
      <c r="S249" s="217" t="s">
        <v>302</v>
      </c>
      <c r="T249" s="217" t="s">
        <v>302</v>
      </c>
      <c r="U249" s="217" t="s">
        <v>302</v>
      </c>
      <c r="V249" s="217" t="s">
        <v>302</v>
      </c>
      <c r="W249" s="217" t="s">
        <v>302</v>
      </c>
      <c r="X249" s="217" t="s">
        <v>302</v>
      </c>
      <c r="Y249" s="217" t="s">
        <v>302</v>
      </c>
      <c r="Z249" s="217" t="s">
        <v>302</v>
      </c>
      <c r="AA249" s="217" t="s">
        <v>302</v>
      </c>
      <c r="AB249" s="217" t="s">
        <v>302</v>
      </c>
      <c r="AC249" s="217" t="s">
        <v>302</v>
      </c>
      <c r="AD249" s="217" t="s">
        <v>302</v>
      </c>
      <c r="AE249" s="217" t="s">
        <v>302</v>
      </c>
      <c r="AF249" s="217" t="s">
        <v>302</v>
      </c>
      <c r="AG249" s="217" t="s">
        <v>302</v>
      </c>
      <c r="AH249" s="217" t="s">
        <v>302</v>
      </c>
      <c r="AI249" s="217" t="s">
        <v>302</v>
      </c>
      <c r="AJ249" s="217" t="s">
        <v>302</v>
      </c>
      <c r="AK249" s="217" t="s">
        <v>302</v>
      </c>
      <c r="AL249" s="217" t="s">
        <v>302</v>
      </c>
      <c r="AM249" s="217" t="s">
        <v>302</v>
      </c>
    </row>
    <row r="250" spans="1:39" x14ac:dyDescent="0.2">
      <c r="A250" s="59" t="s">
        <v>302</v>
      </c>
      <c r="B250" s="59" t="s">
        <v>302</v>
      </c>
      <c r="C250" s="59" t="s">
        <v>302</v>
      </c>
      <c r="D250" s="217" t="s">
        <v>302</v>
      </c>
      <c r="E250" s="217" t="s">
        <v>302</v>
      </c>
      <c r="F250" s="217" t="s">
        <v>302</v>
      </c>
      <c r="G250" s="217" t="s">
        <v>302</v>
      </c>
      <c r="H250" s="217" t="s">
        <v>302</v>
      </c>
      <c r="I250" s="217" t="s">
        <v>302</v>
      </c>
      <c r="J250" s="217" t="s">
        <v>302</v>
      </c>
      <c r="K250" s="217" t="s">
        <v>302</v>
      </c>
      <c r="L250" s="217" t="s">
        <v>302</v>
      </c>
      <c r="M250" s="217" t="s">
        <v>302</v>
      </c>
      <c r="N250" s="217" t="s">
        <v>302</v>
      </c>
      <c r="O250" s="217" t="s">
        <v>302</v>
      </c>
      <c r="P250" s="217" t="s">
        <v>302</v>
      </c>
      <c r="Q250" s="217" t="s">
        <v>302</v>
      </c>
      <c r="R250" s="217" t="s">
        <v>302</v>
      </c>
      <c r="S250" s="217" t="s">
        <v>302</v>
      </c>
      <c r="T250" s="217" t="s">
        <v>302</v>
      </c>
      <c r="U250" s="217" t="s">
        <v>302</v>
      </c>
      <c r="V250" s="217" t="s">
        <v>302</v>
      </c>
      <c r="W250" s="217" t="s">
        <v>302</v>
      </c>
      <c r="X250" s="217" t="s">
        <v>302</v>
      </c>
      <c r="Y250" s="217" t="s">
        <v>302</v>
      </c>
      <c r="Z250" s="217" t="s">
        <v>302</v>
      </c>
      <c r="AA250" s="217" t="s">
        <v>302</v>
      </c>
      <c r="AB250" s="217" t="s">
        <v>302</v>
      </c>
      <c r="AC250" s="217" t="s">
        <v>302</v>
      </c>
      <c r="AD250" s="217" t="s">
        <v>302</v>
      </c>
      <c r="AE250" s="217" t="s">
        <v>302</v>
      </c>
      <c r="AF250" s="217" t="s">
        <v>302</v>
      </c>
      <c r="AG250" s="217" t="s">
        <v>302</v>
      </c>
      <c r="AH250" s="217" t="s">
        <v>302</v>
      </c>
      <c r="AI250" s="217" t="s">
        <v>302</v>
      </c>
      <c r="AJ250" s="217" t="s">
        <v>302</v>
      </c>
      <c r="AK250" s="217" t="s">
        <v>302</v>
      </c>
      <c r="AL250" s="217" t="s">
        <v>302</v>
      </c>
      <c r="AM250" s="217" t="s">
        <v>302</v>
      </c>
    </row>
    <row r="251" spans="1:39" x14ac:dyDescent="0.2">
      <c r="A251" s="59" t="s">
        <v>302</v>
      </c>
      <c r="B251" s="59" t="s">
        <v>302</v>
      </c>
      <c r="C251" s="59" t="s">
        <v>302</v>
      </c>
      <c r="D251" s="217" t="s">
        <v>302</v>
      </c>
      <c r="E251" s="217" t="s">
        <v>302</v>
      </c>
      <c r="F251" s="217" t="s">
        <v>302</v>
      </c>
      <c r="G251" s="217" t="s">
        <v>302</v>
      </c>
      <c r="H251" s="217" t="s">
        <v>302</v>
      </c>
      <c r="I251" s="217" t="s">
        <v>302</v>
      </c>
      <c r="J251" s="217" t="s">
        <v>302</v>
      </c>
      <c r="K251" s="217" t="s">
        <v>302</v>
      </c>
      <c r="L251" s="217" t="s">
        <v>302</v>
      </c>
      <c r="M251" s="217" t="s">
        <v>302</v>
      </c>
      <c r="N251" s="217" t="s">
        <v>302</v>
      </c>
      <c r="O251" s="217" t="s">
        <v>302</v>
      </c>
      <c r="P251" s="217" t="s">
        <v>302</v>
      </c>
      <c r="Q251" s="217" t="s">
        <v>302</v>
      </c>
      <c r="R251" s="217" t="s">
        <v>302</v>
      </c>
      <c r="S251" s="217" t="s">
        <v>302</v>
      </c>
      <c r="T251" s="217" t="s">
        <v>302</v>
      </c>
      <c r="U251" s="217" t="s">
        <v>302</v>
      </c>
      <c r="V251" s="217" t="s">
        <v>302</v>
      </c>
      <c r="W251" s="217" t="s">
        <v>302</v>
      </c>
      <c r="X251" s="217" t="s">
        <v>302</v>
      </c>
      <c r="Y251" s="217" t="s">
        <v>302</v>
      </c>
      <c r="Z251" s="217" t="s">
        <v>302</v>
      </c>
      <c r="AA251" s="217" t="s">
        <v>302</v>
      </c>
      <c r="AB251" s="217" t="s">
        <v>302</v>
      </c>
      <c r="AC251" s="217" t="s">
        <v>302</v>
      </c>
      <c r="AD251" s="217" t="s">
        <v>302</v>
      </c>
      <c r="AE251" s="217" t="s">
        <v>302</v>
      </c>
      <c r="AF251" s="217" t="s">
        <v>302</v>
      </c>
      <c r="AG251" s="217" t="s">
        <v>302</v>
      </c>
      <c r="AH251" s="217" t="s">
        <v>302</v>
      </c>
      <c r="AI251" s="217" t="s">
        <v>302</v>
      </c>
      <c r="AJ251" s="217" t="s">
        <v>302</v>
      </c>
      <c r="AK251" s="217" t="s">
        <v>302</v>
      </c>
      <c r="AL251" s="217" t="s">
        <v>302</v>
      </c>
      <c r="AM251" s="217" t="s">
        <v>302</v>
      </c>
    </row>
    <row r="252" spans="1:39" x14ac:dyDescent="0.2">
      <c r="A252" s="59" t="s">
        <v>302</v>
      </c>
      <c r="B252" s="59" t="s">
        <v>1873</v>
      </c>
      <c r="C252" s="59" t="s">
        <v>302</v>
      </c>
      <c r="D252" s="217" t="s">
        <v>302</v>
      </c>
      <c r="E252" s="217" t="s">
        <v>302</v>
      </c>
      <c r="F252" s="217" t="s">
        <v>302</v>
      </c>
      <c r="G252" s="217" t="s">
        <v>302</v>
      </c>
      <c r="H252" s="217" t="s">
        <v>302</v>
      </c>
      <c r="I252" s="217" t="s">
        <v>302</v>
      </c>
      <c r="J252" s="217" t="s">
        <v>302</v>
      </c>
      <c r="K252" s="217" t="s">
        <v>302</v>
      </c>
      <c r="L252" s="217" t="s">
        <v>302</v>
      </c>
      <c r="M252" s="217" t="s">
        <v>302</v>
      </c>
      <c r="N252" s="217" t="s">
        <v>302</v>
      </c>
      <c r="O252" s="217" t="s">
        <v>302</v>
      </c>
      <c r="P252" s="217" t="s">
        <v>302</v>
      </c>
      <c r="Q252" s="217" t="s">
        <v>302</v>
      </c>
      <c r="R252" s="217" t="s">
        <v>302</v>
      </c>
      <c r="S252" s="217" t="s">
        <v>302</v>
      </c>
      <c r="T252" s="217" t="s">
        <v>302</v>
      </c>
      <c r="U252" s="217" t="s">
        <v>302</v>
      </c>
      <c r="V252" s="217" t="s">
        <v>302</v>
      </c>
      <c r="W252" s="217" t="s">
        <v>302</v>
      </c>
      <c r="X252" s="217" t="s">
        <v>302</v>
      </c>
      <c r="Y252" s="217" t="s">
        <v>302</v>
      </c>
      <c r="Z252" s="217" t="s">
        <v>302</v>
      </c>
      <c r="AA252" s="217" t="s">
        <v>302</v>
      </c>
      <c r="AB252" s="217" t="s">
        <v>302</v>
      </c>
      <c r="AC252" s="217" t="s">
        <v>302</v>
      </c>
      <c r="AD252" s="217" t="s">
        <v>302</v>
      </c>
      <c r="AE252" s="217" t="s">
        <v>302</v>
      </c>
      <c r="AF252" s="217" t="s">
        <v>302</v>
      </c>
      <c r="AG252" s="217" t="s">
        <v>302</v>
      </c>
      <c r="AH252" s="217" t="s">
        <v>302</v>
      </c>
      <c r="AI252" s="217" t="s">
        <v>302</v>
      </c>
      <c r="AJ252" s="217" t="s">
        <v>302</v>
      </c>
      <c r="AK252" s="217" t="s">
        <v>302</v>
      </c>
      <c r="AL252" s="217" t="s">
        <v>302</v>
      </c>
      <c r="AM252" s="217" t="s">
        <v>302</v>
      </c>
    </row>
    <row r="253" spans="1:39" x14ac:dyDescent="0.2">
      <c r="A253" s="59" t="s">
        <v>1288</v>
      </c>
      <c r="B253" s="59" t="s">
        <v>1283</v>
      </c>
      <c r="C253" s="59" t="s">
        <v>1284</v>
      </c>
      <c r="D253" s="217">
        <v>824.99200000000008</v>
      </c>
      <c r="E253" s="217">
        <v>389.48153749024004</v>
      </c>
      <c r="F253" s="217">
        <v>0</v>
      </c>
      <c r="G253" s="217">
        <v>0</v>
      </c>
      <c r="H253" s="217">
        <v>0</v>
      </c>
      <c r="I253" s="217">
        <v>0</v>
      </c>
      <c r="J253" s="217">
        <v>0</v>
      </c>
      <c r="K253" s="217">
        <v>0</v>
      </c>
      <c r="L253" s="217">
        <v>0</v>
      </c>
      <c r="M253" s="217">
        <v>0</v>
      </c>
      <c r="N253" s="217">
        <v>0</v>
      </c>
      <c r="O253" s="217">
        <v>0</v>
      </c>
      <c r="P253" s="217">
        <v>0</v>
      </c>
      <c r="Q253" s="217">
        <v>0</v>
      </c>
      <c r="R253" s="217">
        <v>0</v>
      </c>
      <c r="S253" s="217">
        <v>0</v>
      </c>
      <c r="T253" s="217">
        <v>0</v>
      </c>
      <c r="U253" s="217">
        <v>0</v>
      </c>
      <c r="V253" s="217">
        <v>0</v>
      </c>
      <c r="W253" s="217">
        <v>0</v>
      </c>
      <c r="X253" s="217">
        <v>0</v>
      </c>
      <c r="Y253" s="217">
        <v>0</v>
      </c>
      <c r="Z253" s="217">
        <v>0</v>
      </c>
      <c r="AA253" s="217">
        <v>0</v>
      </c>
      <c r="AB253" s="217">
        <v>0</v>
      </c>
      <c r="AC253" s="217">
        <v>0</v>
      </c>
      <c r="AD253" s="217">
        <v>0</v>
      </c>
      <c r="AE253" s="217">
        <v>0</v>
      </c>
      <c r="AF253" s="217">
        <v>0</v>
      </c>
      <c r="AG253" s="217">
        <v>0</v>
      </c>
      <c r="AH253" s="217">
        <v>0</v>
      </c>
      <c r="AI253" s="217">
        <v>0</v>
      </c>
      <c r="AJ253" s="217">
        <v>0</v>
      </c>
      <c r="AK253" s="217">
        <v>0</v>
      </c>
      <c r="AL253" s="217">
        <v>0</v>
      </c>
      <c r="AM253" s="217">
        <v>0</v>
      </c>
    </row>
    <row r="254" spans="1:39" x14ac:dyDescent="0.2">
      <c r="A254" s="59" t="s">
        <v>1288</v>
      </c>
      <c r="B254" s="59" t="s">
        <v>1285</v>
      </c>
      <c r="C254" s="59" t="s">
        <v>1286</v>
      </c>
      <c r="D254" s="217">
        <v>206.24800000000002</v>
      </c>
      <c r="E254" s="217">
        <v>97.370384372560011</v>
      </c>
      <c r="F254" s="217">
        <v>0</v>
      </c>
      <c r="G254" s="217">
        <v>0</v>
      </c>
      <c r="H254" s="217">
        <v>0</v>
      </c>
      <c r="I254" s="217">
        <v>0</v>
      </c>
      <c r="J254" s="217">
        <v>0</v>
      </c>
      <c r="K254" s="217">
        <v>0</v>
      </c>
      <c r="L254" s="217">
        <v>0</v>
      </c>
      <c r="M254" s="217">
        <v>0</v>
      </c>
      <c r="N254" s="217">
        <v>0</v>
      </c>
      <c r="O254" s="217">
        <v>0</v>
      </c>
      <c r="P254" s="217">
        <v>0</v>
      </c>
      <c r="Q254" s="217">
        <v>0</v>
      </c>
      <c r="R254" s="217">
        <v>0</v>
      </c>
      <c r="S254" s="217">
        <v>0</v>
      </c>
      <c r="T254" s="217">
        <v>0</v>
      </c>
      <c r="U254" s="217">
        <v>0</v>
      </c>
      <c r="V254" s="217">
        <v>0</v>
      </c>
      <c r="W254" s="217">
        <v>0</v>
      </c>
      <c r="X254" s="217">
        <v>0</v>
      </c>
      <c r="Y254" s="217">
        <v>0</v>
      </c>
      <c r="Z254" s="217">
        <v>0</v>
      </c>
      <c r="AA254" s="217">
        <v>0</v>
      </c>
      <c r="AB254" s="217">
        <v>0</v>
      </c>
      <c r="AC254" s="217">
        <v>0</v>
      </c>
      <c r="AD254" s="217">
        <v>0</v>
      </c>
      <c r="AE254" s="217">
        <v>0</v>
      </c>
      <c r="AF254" s="217">
        <v>0</v>
      </c>
      <c r="AG254" s="217">
        <v>0</v>
      </c>
      <c r="AH254" s="217">
        <v>0</v>
      </c>
      <c r="AI254" s="217">
        <v>0</v>
      </c>
      <c r="AJ254" s="217">
        <v>0</v>
      </c>
      <c r="AK254" s="217">
        <v>0</v>
      </c>
      <c r="AL254" s="217">
        <v>0</v>
      </c>
      <c r="AM254" s="217">
        <v>0</v>
      </c>
    </row>
    <row r="255" spans="1:39" x14ac:dyDescent="0.2">
      <c r="A255" s="59" t="s">
        <v>302</v>
      </c>
      <c r="B255" s="59" t="s">
        <v>302</v>
      </c>
      <c r="C255" s="59" t="s">
        <v>302</v>
      </c>
      <c r="D255" s="217" t="s">
        <v>302</v>
      </c>
      <c r="E255" s="217" t="s">
        <v>302</v>
      </c>
      <c r="F255" s="217" t="s">
        <v>302</v>
      </c>
      <c r="G255" s="217" t="s">
        <v>302</v>
      </c>
      <c r="H255" s="217" t="s">
        <v>302</v>
      </c>
      <c r="I255" s="217" t="s">
        <v>302</v>
      </c>
      <c r="J255" s="217" t="s">
        <v>302</v>
      </c>
      <c r="K255" s="217" t="s">
        <v>302</v>
      </c>
      <c r="L255" s="217" t="s">
        <v>302</v>
      </c>
      <c r="M255" s="217" t="s">
        <v>302</v>
      </c>
      <c r="N255" s="217" t="s">
        <v>302</v>
      </c>
      <c r="O255" s="217" t="s">
        <v>302</v>
      </c>
      <c r="P255" s="217" t="s">
        <v>302</v>
      </c>
      <c r="Q255" s="217" t="s">
        <v>302</v>
      </c>
      <c r="R255" s="217" t="s">
        <v>302</v>
      </c>
      <c r="S255" s="217" t="s">
        <v>302</v>
      </c>
      <c r="T255" s="217" t="s">
        <v>302</v>
      </c>
      <c r="U255" s="217" t="s">
        <v>302</v>
      </c>
      <c r="V255" s="217" t="s">
        <v>302</v>
      </c>
      <c r="W255" s="217" t="s">
        <v>302</v>
      </c>
      <c r="X255" s="217" t="s">
        <v>302</v>
      </c>
      <c r="Y255" s="217" t="s">
        <v>302</v>
      </c>
      <c r="Z255" s="217" t="s">
        <v>302</v>
      </c>
      <c r="AA255" s="217" t="s">
        <v>302</v>
      </c>
      <c r="AB255" s="217" t="s">
        <v>302</v>
      </c>
      <c r="AC255" s="217" t="s">
        <v>302</v>
      </c>
      <c r="AD255" s="217" t="s">
        <v>302</v>
      </c>
      <c r="AE255" s="217" t="s">
        <v>302</v>
      </c>
      <c r="AF255" s="217" t="s">
        <v>302</v>
      </c>
      <c r="AG255" s="217" t="s">
        <v>302</v>
      </c>
      <c r="AH255" s="217" t="s">
        <v>302</v>
      </c>
      <c r="AI255" s="217" t="s">
        <v>302</v>
      </c>
      <c r="AJ255" s="217" t="s">
        <v>302</v>
      </c>
      <c r="AK255" s="217" t="s">
        <v>302</v>
      </c>
      <c r="AL255" s="217" t="s">
        <v>302</v>
      </c>
      <c r="AM255" s="217" t="s">
        <v>302</v>
      </c>
    </row>
    <row r="256" spans="1:39" x14ac:dyDescent="0.2">
      <c r="A256" s="59" t="s">
        <v>302</v>
      </c>
      <c r="B256" s="59" t="s">
        <v>302</v>
      </c>
      <c r="C256" s="59" t="s">
        <v>302</v>
      </c>
      <c r="D256" s="217" t="s">
        <v>302</v>
      </c>
      <c r="E256" s="217" t="s">
        <v>302</v>
      </c>
      <c r="F256" s="217" t="s">
        <v>302</v>
      </c>
      <c r="G256" s="217" t="s">
        <v>302</v>
      </c>
      <c r="H256" s="217" t="s">
        <v>302</v>
      </c>
      <c r="I256" s="217" t="s">
        <v>302</v>
      </c>
      <c r="J256" s="217" t="s">
        <v>302</v>
      </c>
      <c r="K256" s="217" t="s">
        <v>302</v>
      </c>
      <c r="L256" s="217" t="s">
        <v>302</v>
      </c>
      <c r="M256" s="217" t="s">
        <v>302</v>
      </c>
      <c r="N256" s="217" t="s">
        <v>302</v>
      </c>
      <c r="O256" s="217" t="s">
        <v>302</v>
      </c>
      <c r="P256" s="217" t="s">
        <v>302</v>
      </c>
      <c r="Q256" s="217" t="s">
        <v>302</v>
      </c>
      <c r="R256" s="217" t="s">
        <v>302</v>
      </c>
      <c r="S256" s="217" t="s">
        <v>302</v>
      </c>
      <c r="T256" s="217" t="s">
        <v>302</v>
      </c>
      <c r="U256" s="217" t="s">
        <v>302</v>
      </c>
      <c r="V256" s="217" t="s">
        <v>302</v>
      </c>
      <c r="W256" s="217" t="s">
        <v>302</v>
      </c>
      <c r="X256" s="217" t="s">
        <v>302</v>
      </c>
      <c r="Y256" s="217" t="s">
        <v>302</v>
      </c>
      <c r="Z256" s="217" t="s">
        <v>302</v>
      </c>
      <c r="AA256" s="217" t="s">
        <v>302</v>
      </c>
      <c r="AB256" s="217" t="s">
        <v>302</v>
      </c>
      <c r="AC256" s="217" t="s">
        <v>302</v>
      </c>
      <c r="AD256" s="217" t="s">
        <v>302</v>
      </c>
      <c r="AE256" s="217" t="s">
        <v>302</v>
      </c>
      <c r="AF256" s="217" t="s">
        <v>302</v>
      </c>
      <c r="AG256" s="217" t="s">
        <v>302</v>
      </c>
      <c r="AH256" s="217" t="s">
        <v>302</v>
      </c>
      <c r="AI256" s="217" t="s">
        <v>302</v>
      </c>
      <c r="AJ256" s="217" t="s">
        <v>302</v>
      </c>
      <c r="AK256" s="217" t="s">
        <v>302</v>
      </c>
      <c r="AL256" s="217" t="s">
        <v>302</v>
      </c>
      <c r="AM256" s="217" t="s">
        <v>302</v>
      </c>
    </row>
    <row r="257" spans="1:39" x14ac:dyDescent="0.2">
      <c r="A257" s="59" t="s">
        <v>302</v>
      </c>
      <c r="B257" s="59" t="s">
        <v>302</v>
      </c>
      <c r="C257" s="59" t="s">
        <v>302</v>
      </c>
      <c r="D257" s="217" t="s">
        <v>302</v>
      </c>
      <c r="E257" s="217" t="s">
        <v>302</v>
      </c>
      <c r="F257" s="217" t="s">
        <v>302</v>
      </c>
      <c r="G257" s="217" t="s">
        <v>302</v>
      </c>
      <c r="H257" s="217" t="s">
        <v>302</v>
      </c>
      <c r="I257" s="217" t="s">
        <v>302</v>
      </c>
      <c r="J257" s="217" t="s">
        <v>302</v>
      </c>
      <c r="K257" s="217" t="s">
        <v>302</v>
      </c>
      <c r="L257" s="217" t="s">
        <v>302</v>
      </c>
      <c r="M257" s="217" t="s">
        <v>302</v>
      </c>
      <c r="N257" s="217" t="s">
        <v>302</v>
      </c>
      <c r="O257" s="217" t="s">
        <v>302</v>
      </c>
      <c r="P257" s="217" t="s">
        <v>302</v>
      </c>
      <c r="Q257" s="217" t="s">
        <v>302</v>
      </c>
      <c r="R257" s="217" t="s">
        <v>302</v>
      </c>
      <c r="S257" s="217" t="s">
        <v>302</v>
      </c>
      <c r="T257" s="217" t="s">
        <v>302</v>
      </c>
      <c r="U257" s="217" t="s">
        <v>302</v>
      </c>
      <c r="V257" s="217" t="s">
        <v>302</v>
      </c>
      <c r="W257" s="217" t="s">
        <v>302</v>
      </c>
      <c r="X257" s="217" t="s">
        <v>302</v>
      </c>
      <c r="Y257" s="217" t="s">
        <v>302</v>
      </c>
      <c r="Z257" s="217" t="s">
        <v>302</v>
      </c>
      <c r="AA257" s="217" t="s">
        <v>302</v>
      </c>
      <c r="AB257" s="217" t="s">
        <v>302</v>
      </c>
      <c r="AC257" s="217" t="s">
        <v>302</v>
      </c>
      <c r="AD257" s="217" t="s">
        <v>302</v>
      </c>
      <c r="AE257" s="217" t="s">
        <v>302</v>
      </c>
      <c r="AF257" s="217" t="s">
        <v>302</v>
      </c>
      <c r="AG257" s="217" t="s">
        <v>302</v>
      </c>
      <c r="AH257" s="217" t="s">
        <v>302</v>
      </c>
      <c r="AI257" s="217" t="s">
        <v>302</v>
      </c>
      <c r="AJ257" s="217" t="s">
        <v>302</v>
      </c>
      <c r="AK257" s="217" t="s">
        <v>302</v>
      </c>
      <c r="AL257" s="217" t="s">
        <v>302</v>
      </c>
      <c r="AM257" s="217" t="s">
        <v>302</v>
      </c>
    </row>
    <row r="258" spans="1:39" x14ac:dyDescent="0.2">
      <c r="A258" s="59" t="s">
        <v>302</v>
      </c>
      <c r="B258" s="59" t="s">
        <v>1874</v>
      </c>
      <c r="C258" s="59" t="s">
        <v>302</v>
      </c>
      <c r="D258" s="217" t="s">
        <v>302</v>
      </c>
      <c r="E258" s="217" t="s">
        <v>302</v>
      </c>
      <c r="F258" s="217" t="s">
        <v>302</v>
      </c>
      <c r="G258" s="217" t="s">
        <v>302</v>
      </c>
      <c r="H258" s="217" t="s">
        <v>302</v>
      </c>
      <c r="I258" s="217" t="s">
        <v>302</v>
      </c>
      <c r="J258" s="217" t="s">
        <v>302</v>
      </c>
      <c r="K258" s="217" t="s">
        <v>302</v>
      </c>
      <c r="L258" s="217" t="s">
        <v>302</v>
      </c>
      <c r="M258" s="217" t="s">
        <v>302</v>
      </c>
      <c r="N258" s="217" t="s">
        <v>302</v>
      </c>
      <c r="O258" s="217" t="s">
        <v>302</v>
      </c>
      <c r="P258" s="217" t="s">
        <v>302</v>
      </c>
      <c r="Q258" s="217" t="s">
        <v>302</v>
      </c>
      <c r="R258" s="217" t="s">
        <v>302</v>
      </c>
      <c r="S258" s="217" t="s">
        <v>302</v>
      </c>
      <c r="T258" s="217" t="s">
        <v>302</v>
      </c>
      <c r="U258" s="217" t="s">
        <v>302</v>
      </c>
      <c r="V258" s="217" t="s">
        <v>302</v>
      </c>
      <c r="W258" s="217" t="s">
        <v>302</v>
      </c>
      <c r="X258" s="217" t="s">
        <v>302</v>
      </c>
      <c r="Y258" s="217" t="s">
        <v>302</v>
      </c>
      <c r="Z258" s="217" t="s">
        <v>302</v>
      </c>
      <c r="AA258" s="217" t="s">
        <v>302</v>
      </c>
      <c r="AB258" s="217" t="s">
        <v>302</v>
      </c>
      <c r="AC258" s="217" t="s">
        <v>302</v>
      </c>
      <c r="AD258" s="217" t="s">
        <v>302</v>
      </c>
      <c r="AE258" s="217" t="s">
        <v>302</v>
      </c>
      <c r="AF258" s="217" t="s">
        <v>302</v>
      </c>
      <c r="AG258" s="217" t="s">
        <v>302</v>
      </c>
      <c r="AH258" s="217" t="s">
        <v>302</v>
      </c>
      <c r="AI258" s="217" t="s">
        <v>302</v>
      </c>
      <c r="AJ258" s="217" t="s">
        <v>302</v>
      </c>
      <c r="AK258" s="217" t="s">
        <v>302</v>
      </c>
      <c r="AL258" s="217" t="s">
        <v>302</v>
      </c>
      <c r="AM258" s="217" t="s">
        <v>302</v>
      </c>
    </row>
    <row r="259" spans="1:39" x14ac:dyDescent="0.2">
      <c r="A259" s="59" t="s">
        <v>1250</v>
      </c>
      <c r="B259" s="59" t="s">
        <v>1247</v>
      </c>
      <c r="C259" s="59" t="s">
        <v>1248</v>
      </c>
      <c r="D259" s="217">
        <v>0</v>
      </c>
      <c r="E259" s="217">
        <v>0</v>
      </c>
      <c r="F259" s="217">
        <v>0</v>
      </c>
      <c r="G259" s="217">
        <v>0</v>
      </c>
      <c r="H259" s="217">
        <v>0</v>
      </c>
      <c r="I259" s="217">
        <v>0</v>
      </c>
      <c r="J259" s="217">
        <v>0</v>
      </c>
      <c r="K259" s="217">
        <v>0</v>
      </c>
      <c r="L259" s="217">
        <v>0</v>
      </c>
      <c r="M259" s="217">
        <v>0</v>
      </c>
      <c r="N259" s="217">
        <v>0</v>
      </c>
      <c r="O259" s="217">
        <v>0</v>
      </c>
      <c r="P259" s="217">
        <v>0</v>
      </c>
      <c r="Q259" s="217">
        <v>0</v>
      </c>
      <c r="R259" s="217">
        <v>0</v>
      </c>
      <c r="S259" s="217">
        <v>0</v>
      </c>
      <c r="T259" s="217">
        <v>0</v>
      </c>
      <c r="U259" s="217">
        <v>0</v>
      </c>
      <c r="V259" s="217">
        <v>0</v>
      </c>
      <c r="W259" s="217">
        <v>0</v>
      </c>
      <c r="X259" s="217">
        <v>0</v>
      </c>
      <c r="Y259" s="217">
        <v>0</v>
      </c>
      <c r="Z259" s="217">
        <v>0</v>
      </c>
      <c r="AA259" s="217">
        <v>0</v>
      </c>
      <c r="AB259" s="217">
        <v>0</v>
      </c>
      <c r="AC259" s="217">
        <v>0</v>
      </c>
      <c r="AD259" s="217">
        <v>0</v>
      </c>
      <c r="AE259" s="217">
        <v>0</v>
      </c>
      <c r="AF259" s="217">
        <v>0</v>
      </c>
      <c r="AG259" s="217">
        <v>0</v>
      </c>
      <c r="AH259" s="217">
        <v>0</v>
      </c>
      <c r="AI259" s="217">
        <v>0</v>
      </c>
      <c r="AJ259" s="217">
        <v>0</v>
      </c>
      <c r="AK259" s="217">
        <v>0</v>
      </c>
      <c r="AL259" s="217">
        <v>0</v>
      </c>
      <c r="AM259" s="217">
        <v>0</v>
      </c>
    </row>
    <row r="260" spans="1:39" x14ac:dyDescent="0.2">
      <c r="A260" s="59" t="s">
        <v>1311</v>
      </c>
      <c r="B260" s="59" t="s">
        <v>1308</v>
      </c>
      <c r="C260" s="59" t="s">
        <v>1309</v>
      </c>
      <c r="D260" s="217">
        <v>0</v>
      </c>
      <c r="E260" s="217">
        <v>0</v>
      </c>
      <c r="F260" s="217">
        <v>0</v>
      </c>
      <c r="G260" s="217">
        <v>0</v>
      </c>
      <c r="H260" s="217">
        <v>0</v>
      </c>
      <c r="I260" s="217">
        <v>0</v>
      </c>
      <c r="J260" s="217">
        <v>0</v>
      </c>
      <c r="K260" s="217">
        <v>0</v>
      </c>
      <c r="L260" s="217">
        <v>0</v>
      </c>
      <c r="M260" s="217">
        <v>0</v>
      </c>
      <c r="N260" s="217">
        <v>0</v>
      </c>
      <c r="O260" s="217">
        <v>0</v>
      </c>
      <c r="P260" s="217">
        <v>0</v>
      </c>
      <c r="Q260" s="217">
        <v>0</v>
      </c>
      <c r="R260" s="217">
        <v>0</v>
      </c>
      <c r="S260" s="217">
        <v>0</v>
      </c>
      <c r="T260" s="217">
        <v>0</v>
      </c>
      <c r="U260" s="217">
        <v>0</v>
      </c>
      <c r="V260" s="217">
        <v>0</v>
      </c>
      <c r="W260" s="217">
        <v>0</v>
      </c>
      <c r="X260" s="217">
        <v>0</v>
      </c>
      <c r="Y260" s="217">
        <v>0</v>
      </c>
      <c r="Z260" s="217">
        <v>0</v>
      </c>
      <c r="AA260" s="217">
        <v>0</v>
      </c>
      <c r="AB260" s="217">
        <v>0</v>
      </c>
      <c r="AC260" s="217">
        <v>0</v>
      </c>
      <c r="AD260" s="217">
        <v>0</v>
      </c>
      <c r="AE260" s="217">
        <v>0</v>
      </c>
      <c r="AF260" s="217">
        <v>0</v>
      </c>
      <c r="AG260" s="217">
        <v>0</v>
      </c>
      <c r="AH260" s="217">
        <v>0</v>
      </c>
      <c r="AI260" s="217">
        <v>0</v>
      </c>
      <c r="AJ260" s="217">
        <v>0</v>
      </c>
      <c r="AK260" s="217">
        <v>0</v>
      </c>
      <c r="AL260" s="217">
        <v>0</v>
      </c>
      <c r="AM260" s="217">
        <v>0</v>
      </c>
    </row>
    <row r="261" spans="1:39" x14ac:dyDescent="0.2">
      <c r="A261" s="59" t="s">
        <v>1317</v>
      </c>
      <c r="B261" s="59" t="s">
        <v>1322</v>
      </c>
      <c r="C261" s="59" t="s">
        <v>1323</v>
      </c>
      <c r="D261" s="217">
        <v>0</v>
      </c>
      <c r="E261" s="217">
        <v>0</v>
      </c>
      <c r="F261" s="217">
        <v>0</v>
      </c>
      <c r="G261" s="217">
        <v>0</v>
      </c>
      <c r="H261" s="217">
        <v>0</v>
      </c>
      <c r="I261" s="217">
        <v>0</v>
      </c>
      <c r="J261" s="217">
        <v>0</v>
      </c>
      <c r="K261" s="217">
        <v>0</v>
      </c>
      <c r="L261" s="217">
        <v>0</v>
      </c>
      <c r="M261" s="217">
        <v>0</v>
      </c>
      <c r="N261" s="217">
        <v>0</v>
      </c>
      <c r="O261" s="217">
        <v>0</v>
      </c>
      <c r="P261" s="217">
        <v>0</v>
      </c>
      <c r="Q261" s="217">
        <v>0</v>
      </c>
      <c r="R261" s="217">
        <v>0</v>
      </c>
      <c r="S261" s="217">
        <v>0</v>
      </c>
      <c r="T261" s="217">
        <v>0</v>
      </c>
      <c r="U261" s="217">
        <v>0</v>
      </c>
      <c r="V261" s="217">
        <v>0</v>
      </c>
      <c r="W261" s="217">
        <v>0</v>
      </c>
      <c r="X261" s="217">
        <v>0</v>
      </c>
      <c r="Y261" s="217">
        <v>0</v>
      </c>
      <c r="Z261" s="217">
        <v>0</v>
      </c>
      <c r="AA261" s="217">
        <v>0</v>
      </c>
      <c r="AB261" s="217">
        <v>0</v>
      </c>
      <c r="AC261" s="217">
        <v>0</v>
      </c>
      <c r="AD261" s="217">
        <v>0</v>
      </c>
      <c r="AE261" s="217">
        <v>0</v>
      </c>
      <c r="AF261" s="217">
        <v>0</v>
      </c>
      <c r="AG261" s="217">
        <v>0</v>
      </c>
      <c r="AH261" s="217">
        <v>0</v>
      </c>
      <c r="AI261" s="217">
        <v>0</v>
      </c>
      <c r="AJ261" s="217">
        <v>0</v>
      </c>
      <c r="AK261" s="217">
        <v>0</v>
      </c>
      <c r="AL261" s="217">
        <v>0</v>
      </c>
      <c r="AM261" s="217">
        <v>0</v>
      </c>
    </row>
    <row r="262" spans="1:39" x14ac:dyDescent="0.2">
      <c r="A262" s="59" t="s">
        <v>302</v>
      </c>
      <c r="B262" s="59" t="s">
        <v>302</v>
      </c>
      <c r="C262" s="59" t="s">
        <v>302</v>
      </c>
      <c r="D262" s="217" t="s">
        <v>302</v>
      </c>
      <c r="E262" s="217" t="s">
        <v>302</v>
      </c>
      <c r="F262" s="217" t="s">
        <v>302</v>
      </c>
      <c r="G262" s="217" t="s">
        <v>302</v>
      </c>
      <c r="H262" s="217" t="s">
        <v>302</v>
      </c>
      <c r="I262" s="217" t="s">
        <v>302</v>
      </c>
      <c r="J262" s="217" t="s">
        <v>302</v>
      </c>
      <c r="K262" s="217" t="s">
        <v>302</v>
      </c>
      <c r="L262" s="217" t="s">
        <v>302</v>
      </c>
      <c r="M262" s="217" t="s">
        <v>302</v>
      </c>
      <c r="N262" s="217" t="s">
        <v>302</v>
      </c>
      <c r="O262" s="217" t="s">
        <v>302</v>
      </c>
      <c r="P262" s="217" t="s">
        <v>302</v>
      </c>
      <c r="Q262" s="217" t="s">
        <v>302</v>
      </c>
      <c r="R262" s="217" t="s">
        <v>302</v>
      </c>
      <c r="S262" s="217" t="s">
        <v>302</v>
      </c>
      <c r="T262" s="217" t="s">
        <v>302</v>
      </c>
      <c r="U262" s="217" t="s">
        <v>302</v>
      </c>
      <c r="V262" s="217" t="s">
        <v>302</v>
      </c>
      <c r="W262" s="217" t="s">
        <v>302</v>
      </c>
      <c r="X262" s="217" t="s">
        <v>302</v>
      </c>
      <c r="Y262" s="217" t="s">
        <v>302</v>
      </c>
      <c r="Z262" s="217" t="s">
        <v>302</v>
      </c>
      <c r="AA262" s="217" t="s">
        <v>302</v>
      </c>
      <c r="AB262" s="217" t="s">
        <v>302</v>
      </c>
      <c r="AC262" s="217" t="s">
        <v>302</v>
      </c>
      <c r="AD262" s="217" t="s">
        <v>302</v>
      </c>
      <c r="AE262" s="217" t="s">
        <v>302</v>
      </c>
      <c r="AF262" s="217" t="s">
        <v>302</v>
      </c>
      <c r="AG262" s="217" t="s">
        <v>302</v>
      </c>
      <c r="AH262" s="217" t="s">
        <v>302</v>
      </c>
      <c r="AI262" s="217" t="s">
        <v>302</v>
      </c>
      <c r="AJ262" s="217" t="s">
        <v>302</v>
      </c>
      <c r="AK262" s="217" t="s">
        <v>302</v>
      </c>
      <c r="AL262" s="217" t="s">
        <v>302</v>
      </c>
      <c r="AM262" s="217" t="s">
        <v>302</v>
      </c>
    </row>
    <row r="263" spans="1:39" x14ac:dyDescent="0.2">
      <c r="A263" s="59" t="s">
        <v>302</v>
      </c>
      <c r="B263" s="59" t="s">
        <v>302</v>
      </c>
      <c r="C263" s="59" t="s">
        <v>302</v>
      </c>
      <c r="D263" s="217" t="s">
        <v>302</v>
      </c>
      <c r="E263" s="217" t="s">
        <v>302</v>
      </c>
      <c r="F263" s="217" t="s">
        <v>302</v>
      </c>
      <c r="G263" s="217" t="s">
        <v>302</v>
      </c>
      <c r="H263" s="217" t="s">
        <v>302</v>
      </c>
      <c r="I263" s="217" t="s">
        <v>302</v>
      </c>
      <c r="J263" s="217" t="s">
        <v>302</v>
      </c>
      <c r="K263" s="217" t="s">
        <v>302</v>
      </c>
      <c r="L263" s="217" t="s">
        <v>302</v>
      </c>
      <c r="M263" s="217" t="s">
        <v>302</v>
      </c>
      <c r="N263" s="217" t="s">
        <v>302</v>
      </c>
      <c r="O263" s="217" t="s">
        <v>302</v>
      </c>
      <c r="P263" s="217" t="s">
        <v>302</v>
      </c>
      <c r="Q263" s="217" t="s">
        <v>302</v>
      </c>
      <c r="R263" s="217" t="s">
        <v>302</v>
      </c>
      <c r="S263" s="217" t="s">
        <v>302</v>
      </c>
      <c r="T263" s="217" t="s">
        <v>302</v>
      </c>
      <c r="U263" s="217" t="s">
        <v>302</v>
      </c>
      <c r="V263" s="217" t="s">
        <v>302</v>
      </c>
      <c r="W263" s="217" t="s">
        <v>302</v>
      </c>
      <c r="X263" s="217" t="s">
        <v>302</v>
      </c>
      <c r="Y263" s="217" t="s">
        <v>302</v>
      </c>
      <c r="Z263" s="217" t="s">
        <v>302</v>
      </c>
      <c r="AA263" s="217" t="s">
        <v>302</v>
      </c>
      <c r="AB263" s="217" t="s">
        <v>302</v>
      </c>
      <c r="AC263" s="217" t="s">
        <v>302</v>
      </c>
      <c r="AD263" s="217" t="s">
        <v>302</v>
      </c>
      <c r="AE263" s="217" t="s">
        <v>302</v>
      </c>
      <c r="AF263" s="217" t="s">
        <v>302</v>
      </c>
      <c r="AG263" s="217" t="s">
        <v>302</v>
      </c>
      <c r="AH263" s="217" t="s">
        <v>302</v>
      </c>
      <c r="AI263" s="217" t="s">
        <v>302</v>
      </c>
      <c r="AJ263" s="217" t="s">
        <v>302</v>
      </c>
      <c r="AK263" s="217" t="s">
        <v>302</v>
      </c>
      <c r="AL263" s="217" t="s">
        <v>302</v>
      </c>
      <c r="AM263" s="217" t="s">
        <v>302</v>
      </c>
    </row>
    <row r="264" spans="1:39" x14ac:dyDescent="0.2">
      <c r="A264" s="59" t="s">
        <v>302</v>
      </c>
      <c r="B264" s="59" t="s">
        <v>1875</v>
      </c>
      <c r="C264" s="59" t="s">
        <v>302</v>
      </c>
      <c r="D264" s="217" t="s">
        <v>302</v>
      </c>
      <c r="E264" s="217" t="s">
        <v>302</v>
      </c>
      <c r="F264" s="217" t="s">
        <v>302</v>
      </c>
      <c r="G264" s="217" t="s">
        <v>302</v>
      </c>
      <c r="H264" s="217" t="s">
        <v>302</v>
      </c>
      <c r="I264" s="217" t="s">
        <v>302</v>
      </c>
      <c r="J264" s="217" t="s">
        <v>302</v>
      </c>
      <c r="K264" s="217" t="s">
        <v>302</v>
      </c>
      <c r="L264" s="217" t="s">
        <v>302</v>
      </c>
      <c r="M264" s="217" t="s">
        <v>302</v>
      </c>
      <c r="N264" s="217" t="s">
        <v>302</v>
      </c>
      <c r="O264" s="217" t="s">
        <v>302</v>
      </c>
      <c r="P264" s="217" t="s">
        <v>302</v>
      </c>
      <c r="Q264" s="217" t="s">
        <v>302</v>
      </c>
      <c r="R264" s="217" t="s">
        <v>302</v>
      </c>
      <c r="S264" s="217" t="s">
        <v>302</v>
      </c>
      <c r="T264" s="217" t="s">
        <v>302</v>
      </c>
      <c r="U264" s="217" t="s">
        <v>302</v>
      </c>
      <c r="V264" s="217" t="s">
        <v>302</v>
      </c>
      <c r="W264" s="217" t="s">
        <v>302</v>
      </c>
      <c r="X264" s="217" t="s">
        <v>302</v>
      </c>
      <c r="Y264" s="217" t="s">
        <v>302</v>
      </c>
      <c r="Z264" s="217" t="s">
        <v>302</v>
      </c>
      <c r="AA264" s="217" t="s">
        <v>302</v>
      </c>
      <c r="AB264" s="217" t="s">
        <v>302</v>
      </c>
      <c r="AC264" s="217" t="s">
        <v>302</v>
      </c>
      <c r="AD264" s="217" t="s">
        <v>302</v>
      </c>
      <c r="AE264" s="217" t="s">
        <v>302</v>
      </c>
      <c r="AF264" s="217" t="s">
        <v>302</v>
      </c>
      <c r="AG264" s="217" t="s">
        <v>302</v>
      </c>
      <c r="AH264" s="217" t="s">
        <v>302</v>
      </c>
      <c r="AI264" s="217" t="s">
        <v>302</v>
      </c>
      <c r="AJ264" s="217" t="s">
        <v>302</v>
      </c>
      <c r="AK264" s="217" t="s">
        <v>302</v>
      </c>
      <c r="AL264" s="217" t="s">
        <v>302</v>
      </c>
      <c r="AM264" s="217" t="s">
        <v>302</v>
      </c>
    </row>
    <row r="265" spans="1:39" x14ac:dyDescent="0.2">
      <c r="A265" s="59" t="s">
        <v>1250</v>
      </c>
      <c r="B265" s="59" t="s">
        <v>1247</v>
      </c>
      <c r="C265" s="59" t="s">
        <v>1248</v>
      </c>
      <c r="D265" s="217">
        <v>0</v>
      </c>
      <c r="E265" s="217">
        <v>0</v>
      </c>
      <c r="F265" s="217">
        <v>0</v>
      </c>
      <c r="G265" s="217">
        <v>0</v>
      </c>
      <c r="H265" s="217">
        <v>0</v>
      </c>
      <c r="I265" s="217">
        <v>0</v>
      </c>
      <c r="J265" s="217">
        <v>0</v>
      </c>
      <c r="K265" s="217">
        <v>0</v>
      </c>
      <c r="L265" s="217">
        <v>0</v>
      </c>
      <c r="M265" s="217">
        <v>0</v>
      </c>
      <c r="N265" s="217">
        <v>0</v>
      </c>
      <c r="O265" s="217">
        <v>0</v>
      </c>
      <c r="P265" s="217">
        <v>0</v>
      </c>
      <c r="Q265" s="217">
        <v>0</v>
      </c>
      <c r="R265" s="217">
        <v>0</v>
      </c>
      <c r="S265" s="217">
        <v>0</v>
      </c>
      <c r="T265" s="217">
        <v>0</v>
      </c>
      <c r="U265" s="217">
        <v>0</v>
      </c>
      <c r="V265" s="217">
        <v>0</v>
      </c>
      <c r="W265" s="217">
        <v>0</v>
      </c>
      <c r="X265" s="217">
        <v>0</v>
      </c>
      <c r="Y265" s="217">
        <v>0</v>
      </c>
      <c r="Z265" s="217">
        <v>0</v>
      </c>
      <c r="AA265" s="217">
        <v>0</v>
      </c>
      <c r="AB265" s="217">
        <v>0</v>
      </c>
      <c r="AC265" s="217">
        <v>0</v>
      </c>
      <c r="AD265" s="217">
        <v>0</v>
      </c>
      <c r="AE265" s="217">
        <v>0</v>
      </c>
      <c r="AF265" s="217">
        <v>0</v>
      </c>
      <c r="AG265" s="217">
        <v>0</v>
      </c>
      <c r="AH265" s="217">
        <v>0</v>
      </c>
      <c r="AI265" s="217">
        <v>0</v>
      </c>
      <c r="AJ265" s="217">
        <v>0</v>
      </c>
      <c r="AK265" s="217">
        <v>0</v>
      </c>
      <c r="AL265" s="217">
        <v>0</v>
      </c>
      <c r="AM265" s="217">
        <v>0</v>
      </c>
    </row>
    <row r="266" spans="1:39" x14ac:dyDescent="0.2">
      <c r="A266" s="59" t="s">
        <v>1311</v>
      </c>
      <c r="B266" s="59" t="s">
        <v>1308</v>
      </c>
      <c r="C266" s="59" t="s">
        <v>1309</v>
      </c>
      <c r="D266" s="217">
        <v>0</v>
      </c>
      <c r="E266" s="217">
        <v>0</v>
      </c>
      <c r="F266" s="217">
        <v>0</v>
      </c>
      <c r="G266" s="217">
        <v>0</v>
      </c>
      <c r="H266" s="217">
        <v>0</v>
      </c>
      <c r="I266" s="217">
        <v>0</v>
      </c>
      <c r="J266" s="217">
        <v>0</v>
      </c>
      <c r="K266" s="217">
        <v>0</v>
      </c>
      <c r="L266" s="217">
        <v>0</v>
      </c>
      <c r="M266" s="217">
        <v>0</v>
      </c>
      <c r="N266" s="217">
        <v>0</v>
      </c>
      <c r="O266" s="217">
        <v>0</v>
      </c>
      <c r="P266" s="217">
        <v>0</v>
      </c>
      <c r="Q266" s="217">
        <v>0</v>
      </c>
      <c r="R266" s="217">
        <v>0</v>
      </c>
      <c r="S266" s="217">
        <v>0</v>
      </c>
      <c r="T266" s="217">
        <v>0</v>
      </c>
      <c r="U266" s="217">
        <v>0</v>
      </c>
      <c r="V266" s="217">
        <v>0</v>
      </c>
      <c r="W266" s="217">
        <v>0</v>
      </c>
      <c r="X266" s="217">
        <v>0</v>
      </c>
      <c r="Y266" s="217">
        <v>0</v>
      </c>
      <c r="Z266" s="217">
        <v>0</v>
      </c>
      <c r="AA266" s="217">
        <v>0</v>
      </c>
      <c r="AB266" s="217">
        <v>0</v>
      </c>
      <c r="AC266" s="217">
        <v>0</v>
      </c>
      <c r="AD266" s="217">
        <v>0</v>
      </c>
      <c r="AE266" s="217">
        <v>0</v>
      </c>
      <c r="AF266" s="217">
        <v>0</v>
      </c>
      <c r="AG266" s="217">
        <v>0</v>
      </c>
      <c r="AH266" s="217">
        <v>0</v>
      </c>
      <c r="AI266" s="217">
        <v>0</v>
      </c>
      <c r="AJ266" s="217">
        <v>0</v>
      </c>
      <c r="AK266" s="217">
        <v>0</v>
      </c>
      <c r="AL266" s="217">
        <v>0</v>
      </c>
      <c r="AM266" s="217">
        <v>0</v>
      </c>
    </row>
    <row r="267" spans="1:39" x14ac:dyDescent="0.2">
      <c r="A267" s="59" t="s">
        <v>1317</v>
      </c>
      <c r="B267" s="59" t="s">
        <v>1322</v>
      </c>
      <c r="C267" s="59" t="s">
        <v>1323</v>
      </c>
      <c r="D267" s="217">
        <v>0</v>
      </c>
      <c r="E267" s="217">
        <v>0</v>
      </c>
      <c r="F267" s="217">
        <v>0</v>
      </c>
      <c r="G267" s="217">
        <v>0</v>
      </c>
      <c r="H267" s="217">
        <v>0</v>
      </c>
      <c r="I267" s="217">
        <v>0</v>
      </c>
      <c r="J267" s="217">
        <v>0</v>
      </c>
      <c r="K267" s="217">
        <v>0</v>
      </c>
      <c r="L267" s="217">
        <v>0</v>
      </c>
      <c r="M267" s="217">
        <v>0</v>
      </c>
      <c r="N267" s="217">
        <v>0</v>
      </c>
      <c r="O267" s="217">
        <v>0</v>
      </c>
      <c r="P267" s="217">
        <v>0</v>
      </c>
      <c r="Q267" s="217">
        <v>0</v>
      </c>
      <c r="R267" s="217">
        <v>0</v>
      </c>
      <c r="S267" s="217">
        <v>0</v>
      </c>
      <c r="T267" s="217">
        <v>0</v>
      </c>
      <c r="U267" s="217">
        <v>0</v>
      </c>
      <c r="V267" s="217">
        <v>0</v>
      </c>
      <c r="W267" s="217">
        <v>0</v>
      </c>
      <c r="X267" s="217">
        <v>0</v>
      </c>
      <c r="Y267" s="217">
        <v>0</v>
      </c>
      <c r="Z267" s="217">
        <v>0</v>
      </c>
      <c r="AA267" s="217">
        <v>0</v>
      </c>
      <c r="AB267" s="217">
        <v>0</v>
      </c>
      <c r="AC267" s="217">
        <v>0</v>
      </c>
      <c r="AD267" s="217">
        <v>0</v>
      </c>
      <c r="AE267" s="217">
        <v>0</v>
      </c>
      <c r="AF267" s="217">
        <v>0</v>
      </c>
      <c r="AG267" s="217">
        <v>0</v>
      </c>
      <c r="AH267" s="217">
        <v>0</v>
      </c>
      <c r="AI267" s="217">
        <v>0</v>
      </c>
      <c r="AJ267" s="217">
        <v>0</v>
      </c>
      <c r="AK267" s="217">
        <v>0</v>
      </c>
      <c r="AL267" s="217">
        <v>0</v>
      </c>
      <c r="AM267" s="217">
        <v>0</v>
      </c>
    </row>
    <row r="268" spans="1:39" x14ac:dyDescent="0.2">
      <c r="A268" s="59" t="s">
        <v>302</v>
      </c>
      <c r="B268" s="59" t="s">
        <v>302</v>
      </c>
      <c r="C268" s="59" t="s">
        <v>302</v>
      </c>
      <c r="D268" s="217" t="s">
        <v>302</v>
      </c>
      <c r="E268" s="217" t="s">
        <v>302</v>
      </c>
      <c r="F268" s="217" t="s">
        <v>302</v>
      </c>
      <c r="G268" s="217" t="s">
        <v>302</v>
      </c>
      <c r="H268" s="217" t="s">
        <v>302</v>
      </c>
      <c r="I268" s="217" t="s">
        <v>302</v>
      </c>
      <c r="J268" s="217" t="s">
        <v>302</v>
      </c>
      <c r="K268" s="217" t="s">
        <v>302</v>
      </c>
      <c r="L268" s="217" t="s">
        <v>302</v>
      </c>
      <c r="M268" s="217" t="s">
        <v>302</v>
      </c>
      <c r="N268" s="217" t="s">
        <v>302</v>
      </c>
      <c r="O268" s="217" t="s">
        <v>302</v>
      </c>
      <c r="P268" s="217" t="s">
        <v>302</v>
      </c>
      <c r="Q268" s="217" t="s">
        <v>302</v>
      </c>
      <c r="R268" s="217" t="s">
        <v>302</v>
      </c>
      <c r="S268" s="217" t="s">
        <v>302</v>
      </c>
      <c r="T268" s="217" t="s">
        <v>302</v>
      </c>
      <c r="U268" s="217" t="s">
        <v>302</v>
      </c>
      <c r="V268" s="217" t="s">
        <v>302</v>
      </c>
      <c r="W268" s="217" t="s">
        <v>302</v>
      </c>
      <c r="X268" s="217" t="s">
        <v>302</v>
      </c>
      <c r="Y268" s="217" t="s">
        <v>302</v>
      </c>
      <c r="Z268" s="217" t="s">
        <v>302</v>
      </c>
      <c r="AA268" s="217" t="s">
        <v>302</v>
      </c>
      <c r="AB268" s="217" t="s">
        <v>302</v>
      </c>
      <c r="AC268" s="217" t="s">
        <v>302</v>
      </c>
      <c r="AD268" s="217" t="s">
        <v>302</v>
      </c>
      <c r="AE268" s="217" t="s">
        <v>302</v>
      </c>
      <c r="AF268" s="217" t="s">
        <v>302</v>
      </c>
      <c r="AG268" s="217" t="s">
        <v>302</v>
      </c>
      <c r="AH268" s="217" t="s">
        <v>302</v>
      </c>
      <c r="AI268" s="217" t="s">
        <v>302</v>
      </c>
      <c r="AJ268" s="217" t="s">
        <v>302</v>
      </c>
      <c r="AK268" s="217" t="s">
        <v>302</v>
      </c>
      <c r="AL268" s="217" t="s">
        <v>302</v>
      </c>
      <c r="AM268" s="217" t="s">
        <v>302</v>
      </c>
    </row>
    <row r="269" spans="1:39" x14ac:dyDescent="0.2">
      <c r="A269" s="59" t="s">
        <v>302</v>
      </c>
      <c r="B269" s="59" t="s">
        <v>302</v>
      </c>
      <c r="C269" s="59" t="s">
        <v>302</v>
      </c>
      <c r="D269" s="217" t="s">
        <v>302</v>
      </c>
      <c r="E269" s="217" t="s">
        <v>302</v>
      </c>
      <c r="F269" s="217" t="s">
        <v>302</v>
      </c>
      <c r="G269" s="217" t="s">
        <v>302</v>
      </c>
      <c r="H269" s="217" t="s">
        <v>302</v>
      </c>
      <c r="I269" s="217" t="s">
        <v>302</v>
      </c>
      <c r="J269" s="217" t="s">
        <v>302</v>
      </c>
      <c r="K269" s="217" t="s">
        <v>302</v>
      </c>
      <c r="L269" s="217" t="s">
        <v>302</v>
      </c>
      <c r="M269" s="217" t="s">
        <v>302</v>
      </c>
      <c r="N269" s="217" t="s">
        <v>302</v>
      </c>
      <c r="O269" s="217" t="s">
        <v>302</v>
      </c>
      <c r="P269" s="217" t="s">
        <v>302</v>
      </c>
      <c r="Q269" s="217" t="s">
        <v>302</v>
      </c>
      <c r="R269" s="217" t="s">
        <v>302</v>
      </c>
      <c r="S269" s="217" t="s">
        <v>302</v>
      </c>
      <c r="T269" s="217" t="s">
        <v>302</v>
      </c>
      <c r="U269" s="217" t="s">
        <v>302</v>
      </c>
      <c r="V269" s="217" t="s">
        <v>302</v>
      </c>
      <c r="W269" s="217" t="s">
        <v>302</v>
      </c>
      <c r="X269" s="217" t="s">
        <v>302</v>
      </c>
      <c r="Y269" s="217" t="s">
        <v>302</v>
      </c>
      <c r="Z269" s="217" t="s">
        <v>302</v>
      </c>
      <c r="AA269" s="217" t="s">
        <v>302</v>
      </c>
      <c r="AB269" s="217" t="s">
        <v>302</v>
      </c>
      <c r="AC269" s="217" t="s">
        <v>302</v>
      </c>
      <c r="AD269" s="217" t="s">
        <v>302</v>
      </c>
      <c r="AE269" s="217" t="s">
        <v>302</v>
      </c>
      <c r="AF269" s="217" t="s">
        <v>302</v>
      </c>
      <c r="AG269" s="217" t="s">
        <v>302</v>
      </c>
      <c r="AH269" s="217" t="s">
        <v>302</v>
      </c>
      <c r="AI269" s="217" t="s">
        <v>302</v>
      </c>
      <c r="AJ269" s="217" t="s">
        <v>302</v>
      </c>
      <c r="AK269" s="217" t="s">
        <v>302</v>
      </c>
      <c r="AL269" s="217" t="s">
        <v>302</v>
      </c>
      <c r="AM269" s="217" t="s">
        <v>302</v>
      </c>
    </row>
    <row r="270" spans="1:39" x14ac:dyDescent="0.2">
      <c r="A270" s="59" t="s">
        <v>302</v>
      </c>
      <c r="B270" s="59" t="s">
        <v>1876</v>
      </c>
      <c r="C270" s="59" t="s">
        <v>302</v>
      </c>
      <c r="D270" s="217" t="s">
        <v>302</v>
      </c>
      <c r="E270" s="217" t="s">
        <v>302</v>
      </c>
      <c r="F270" s="217" t="s">
        <v>302</v>
      </c>
      <c r="G270" s="217" t="s">
        <v>302</v>
      </c>
      <c r="H270" s="217" t="s">
        <v>302</v>
      </c>
      <c r="I270" s="217" t="s">
        <v>302</v>
      </c>
      <c r="J270" s="217" t="s">
        <v>302</v>
      </c>
      <c r="K270" s="217" t="s">
        <v>302</v>
      </c>
      <c r="L270" s="217" t="s">
        <v>302</v>
      </c>
      <c r="M270" s="217" t="s">
        <v>302</v>
      </c>
      <c r="N270" s="217" t="s">
        <v>302</v>
      </c>
      <c r="O270" s="217" t="s">
        <v>302</v>
      </c>
      <c r="P270" s="217" t="s">
        <v>302</v>
      </c>
      <c r="Q270" s="217" t="s">
        <v>302</v>
      </c>
      <c r="R270" s="217" t="s">
        <v>302</v>
      </c>
      <c r="S270" s="217" t="s">
        <v>302</v>
      </c>
      <c r="T270" s="217" t="s">
        <v>302</v>
      </c>
      <c r="U270" s="217" t="s">
        <v>302</v>
      </c>
      <c r="V270" s="217" t="s">
        <v>302</v>
      </c>
      <c r="W270" s="217" t="s">
        <v>302</v>
      </c>
      <c r="X270" s="217" t="s">
        <v>302</v>
      </c>
      <c r="Y270" s="217" t="s">
        <v>302</v>
      </c>
      <c r="Z270" s="217" t="s">
        <v>302</v>
      </c>
      <c r="AA270" s="217" t="s">
        <v>302</v>
      </c>
      <c r="AB270" s="217" t="s">
        <v>302</v>
      </c>
      <c r="AC270" s="217" t="s">
        <v>302</v>
      </c>
      <c r="AD270" s="217" t="s">
        <v>302</v>
      </c>
      <c r="AE270" s="217" t="s">
        <v>302</v>
      </c>
      <c r="AF270" s="217" t="s">
        <v>302</v>
      </c>
      <c r="AG270" s="217" t="s">
        <v>302</v>
      </c>
      <c r="AH270" s="217" t="s">
        <v>302</v>
      </c>
      <c r="AI270" s="217" t="s">
        <v>302</v>
      </c>
      <c r="AJ270" s="217" t="s">
        <v>302</v>
      </c>
      <c r="AK270" s="217" t="s">
        <v>302</v>
      </c>
      <c r="AL270" s="217" t="s">
        <v>302</v>
      </c>
      <c r="AM270" s="217" t="s">
        <v>302</v>
      </c>
    </row>
    <row r="271" spans="1:39" x14ac:dyDescent="0.2">
      <c r="A271" s="59" t="s">
        <v>302</v>
      </c>
      <c r="B271" s="59" t="s">
        <v>302</v>
      </c>
      <c r="C271" s="59" t="s">
        <v>302</v>
      </c>
      <c r="D271" s="217" t="s">
        <v>302</v>
      </c>
      <c r="E271" s="217" t="s">
        <v>302</v>
      </c>
      <c r="F271" s="217" t="s">
        <v>302</v>
      </c>
      <c r="G271" s="217" t="s">
        <v>302</v>
      </c>
      <c r="H271" s="217" t="s">
        <v>302</v>
      </c>
      <c r="I271" s="217" t="s">
        <v>302</v>
      </c>
      <c r="J271" s="217" t="s">
        <v>302</v>
      </c>
      <c r="K271" s="217" t="s">
        <v>302</v>
      </c>
      <c r="L271" s="217" t="s">
        <v>302</v>
      </c>
      <c r="M271" s="217" t="s">
        <v>302</v>
      </c>
      <c r="N271" s="217" t="s">
        <v>302</v>
      </c>
      <c r="O271" s="217" t="s">
        <v>302</v>
      </c>
      <c r="P271" s="217" t="s">
        <v>302</v>
      </c>
      <c r="Q271" s="217" t="s">
        <v>302</v>
      </c>
      <c r="R271" s="217" t="s">
        <v>302</v>
      </c>
      <c r="S271" s="217" t="s">
        <v>302</v>
      </c>
      <c r="T271" s="217" t="s">
        <v>302</v>
      </c>
      <c r="U271" s="217" t="s">
        <v>302</v>
      </c>
      <c r="V271" s="217" t="s">
        <v>302</v>
      </c>
      <c r="W271" s="217" t="s">
        <v>302</v>
      </c>
      <c r="X271" s="217" t="s">
        <v>302</v>
      </c>
      <c r="Y271" s="217" t="s">
        <v>302</v>
      </c>
      <c r="Z271" s="217" t="s">
        <v>302</v>
      </c>
      <c r="AA271" s="217" t="s">
        <v>302</v>
      </c>
      <c r="AB271" s="217" t="s">
        <v>302</v>
      </c>
      <c r="AC271" s="217" t="s">
        <v>302</v>
      </c>
      <c r="AD271" s="217" t="s">
        <v>302</v>
      </c>
      <c r="AE271" s="217" t="s">
        <v>302</v>
      </c>
      <c r="AF271" s="217" t="s">
        <v>302</v>
      </c>
      <c r="AG271" s="217" t="s">
        <v>302</v>
      </c>
      <c r="AH271" s="217" t="s">
        <v>302</v>
      </c>
      <c r="AI271" s="217" t="s">
        <v>302</v>
      </c>
      <c r="AJ271" s="217" t="s">
        <v>302</v>
      </c>
      <c r="AK271" s="217" t="s">
        <v>302</v>
      </c>
      <c r="AL271" s="217" t="s">
        <v>302</v>
      </c>
      <c r="AM271" s="217" t="s">
        <v>302</v>
      </c>
    </row>
    <row r="272" spans="1:39" x14ac:dyDescent="0.2">
      <c r="A272" s="59" t="s">
        <v>302</v>
      </c>
      <c r="B272" s="59" t="s">
        <v>302</v>
      </c>
      <c r="C272" s="59" t="s">
        <v>302</v>
      </c>
      <c r="D272" s="217" t="s">
        <v>302</v>
      </c>
      <c r="E272" s="217" t="s">
        <v>302</v>
      </c>
      <c r="F272" s="217" t="s">
        <v>302</v>
      </c>
      <c r="G272" s="217" t="s">
        <v>302</v>
      </c>
      <c r="H272" s="217" t="s">
        <v>302</v>
      </c>
      <c r="I272" s="217" t="s">
        <v>302</v>
      </c>
      <c r="J272" s="217" t="s">
        <v>302</v>
      </c>
      <c r="K272" s="217" t="s">
        <v>302</v>
      </c>
      <c r="L272" s="217" t="s">
        <v>302</v>
      </c>
      <c r="M272" s="217" t="s">
        <v>302</v>
      </c>
      <c r="N272" s="217" t="s">
        <v>302</v>
      </c>
      <c r="O272" s="217" t="s">
        <v>302</v>
      </c>
      <c r="P272" s="217" t="s">
        <v>302</v>
      </c>
      <c r="Q272" s="217" t="s">
        <v>302</v>
      </c>
      <c r="R272" s="217" t="s">
        <v>302</v>
      </c>
      <c r="S272" s="217" t="s">
        <v>302</v>
      </c>
      <c r="T272" s="217" t="s">
        <v>302</v>
      </c>
      <c r="U272" s="217" t="s">
        <v>302</v>
      </c>
      <c r="V272" s="217" t="s">
        <v>302</v>
      </c>
      <c r="W272" s="217" t="s">
        <v>302</v>
      </c>
      <c r="X272" s="217" t="s">
        <v>302</v>
      </c>
      <c r="Y272" s="217" t="s">
        <v>302</v>
      </c>
      <c r="Z272" s="217" t="s">
        <v>302</v>
      </c>
      <c r="AA272" s="217" t="s">
        <v>302</v>
      </c>
      <c r="AB272" s="217" t="s">
        <v>302</v>
      </c>
      <c r="AC272" s="217" t="s">
        <v>302</v>
      </c>
      <c r="AD272" s="217" t="s">
        <v>302</v>
      </c>
      <c r="AE272" s="217" t="s">
        <v>302</v>
      </c>
      <c r="AF272" s="217" t="s">
        <v>302</v>
      </c>
      <c r="AG272" s="217" t="s">
        <v>302</v>
      </c>
      <c r="AH272" s="217" t="s">
        <v>302</v>
      </c>
      <c r="AI272" s="217" t="s">
        <v>302</v>
      </c>
      <c r="AJ272" s="217" t="s">
        <v>302</v>
      </c>
      <c r="AK272" s="217" t="s">
        <v>302</v>
      </c>
      <c r="AL272" s="217" t="s">
        <v>302</v>
      </c>
      <c r="AM272" s="217" t="s">
        <v>302</v>
      </c>
    </row>
    <row r="273" spans="1:39" x14ac:dyDescent="0.2">
      <c r="A273" s="59" t="s">
        <v>302</v>
      </c>
      <c r="B273" s="59" t="s">
        <v>302</v>
      </c>
      <c r="C273" s="59" t="s">
        <v>302</v>
      </c>
      <c r="D273" s="217" t="s">
        <v>302</v>
      </c>
      <c r="E273" s="217" t="s">
        <v>302</v>
      </c>
      <c r="F273" s="217" t="s">
        <v>302</v>
      </c>
      <c r="G273" s="217" t="s">
        <v>302</v>
      </c>
      <c r="H273" s="217" t="s">
        <v>302</v>
      </c>
      <c r="I273" s="217" t="s">
        <v>302</v>
      </c>
      <c r="J273" s="217" t="s">
        <v>302</v>
      </c>
      <c r="K273" s="217" t="s">
        <v>302</v>
      </c>
      <c r="L273" s="217" t="s">
        <v>302</v>
      </c>
      <c r="M273" s="217" t="s">
        <v>302</v>
      </c>
      <c r="N273" s="217" t="s">
        <v>302</v>
      </c>
      <c r="O273" s="217" t="s">
        <v>302</v>
      </c>
      <c r="P273" s="217" t="s">
        <v>302</v>
      </c>
      <c r="Q273" s="217" t="s">
        <v>302</v>
      </c>
      <c r="R273" s="217" t="s">
        <v>302</v>
      </c>
      <c r="S273" s="217" t="s">
        <v>302</v>
      </c>
      <c r="T273" s="217" t="s">
        <v>302</v>
      </c>
      <c r="U273" s="217" t="s">
        <v>302</v>
      </c>
      <c r="V273" s="217" t="s">
        <v>302</v>
      </c>
      <c r="W273" s="217" t="s">
        <v>302</v>
      </c>
      <c r="X273" s="217" t="s">
        <v>302</v>
      </c>
      <c r="Y273" s="217" t="s">
        <v>302</v>
      </c>
      <c r="Z273" s="217" t="s">
        <v>302</v>
      </c>
      <c r="AA273" s="217" t="s">
        <v>302</v>
      </c>
      <c r="AB273" s="217" t="s">
        <v>302</v>
      </c>
      <c r="AC273" s="217" t="s">
        <v>302</v>
      </c>
      <c r="AD273" s="217" t="s">
        <v>302</v>
      </c>
      <c r="AE273" s="217" t="s">
        <v>302</v>
      </c>
      <c r="AF273" s="217" t="s">
        <v>302</v>
      </c>
      <c r="AG273" s="217" t="s">
        <v>302</v>
      </c>
      <c r="AH273" s="217" t="s">
        <v>302</v>
      </c>
      <c r="AI273" s="217" t="s">
        <v>302</v>
      </c>
      <c r="AJ273" s="217" t="s">
        <v>302</v>
      </c>
      <c r="AK273" s="217" t="s">
        <v>302</v>
      </c>
      <c r="AL273" s="217" t="s">
        <v>302</v>
      </c>
      <c r="AM273" s="217" t="s">
        <v>302</v>
      </c>
    </row>
    <row r="274" spans="1:39" x14ac:dyDescent="0.2">
      <c r="A274" s="59" t="s">
        <v>302</v>
      </c>
      <c r="B274" s="59" t="s">
        <v>302</v>
      </c>
      <c r="C274" s="59" t="s">
        <v>302</v>
      </c>
      <c r="D274" s="217" t="s">
        <v>302</v>
      </c>
      <c r="E274" s="217" t="s">
        <v>302</v>
      </c>
      <c r="F274" s="217" t="s">
        <v>302</v>
      </c>
      <c r="G274" s="217" t="s">
        <v>302</v>
      </c>
      <c r="H274" s="217" t="s">
        <v>302</v>
      </c>
      <c r="I274" s="217" t="s">
        <v>302</v>
      </c>
      <c r="J274" s="217" t="s">
        <v>302</v>
      </c>
      <c r="K274" s="217" t="s">
        <v>302</v>
      </c>
      <c r="L274" s="217" t="s">
        <v>302</v>
      </c>
      <c r="M274" s="217" t="s">
        <v>302</v>
      </c>
      <c r="N274" s="217" t="s">
        <v>302</v>
      </c>
      <c r="O274" s="217" t="s">
        <v>302</v>
      </c>
      <c r="P274" s="217" t="s">
        <v>302</v>
      </c>
      <c r="Q274" s="217" t="s">
        <v>302</v>
      </c>
      <c r="R274" s="217" t="s">
        <v>302</v>
      </c>
      <c r="S274" s="217" t="s">
        <v>302</v>
      </c>
      <c r="T274" s="217" t="s">
        <v>302</v>
      </c>
      <c r="U274" s="217" t="s">
        <v>302</v>
      </c>
      <c r="V274" s="217" t="s">
        <v>302</v>
      </c>
      <c r="W274" s="217" t="s">
        <v>302</v>
      </c>
      <c r="X274" s="217" t="s">
        <v>302</v>
      </c>
      <c r="Y274" s="217" t="s">
        <v>302</v>
      </c>
      <c r="Z274" s="217" t="s">
        <v>302</v>
      </c>
      <c r="AA274" s="217" t="s">
        <v>302</v>
      </c>
      <c r="AB274" s="217" t="s">
        <v>302</v>
      </c>
      <c r="AC274" s="217" t="s">
        <v>302</v>
      </c>
      <c r="AD274" s="217" t="s">
        <v>302</v>
      </c>
      <c r="AE274" s="217" t="s">
        <v>302</v>
      </c>
      <c r="AF274" s="217" t="s">
        <v>302</v>
      </c>
      <c r="AG274" s="217" t="s">
        <v>302</v>
      </c>
      <c r="AH274" s="217" t="s">
        <v>302</v>
      </c>
      <c r="AI274" s="217" t="s">
        <v>302</v>
      </c>
      <c r="AJ274" s="217" t="s">
        <v>302</v>
      </c>
      <c r="AK274" s="217" t="s">
        <v>302</v>
      </c>
      <c r="AL274" s="217" t="s">
        <v>302</v>
      </c>
      <c r="AM274" s="217" t="s">
        <v>302</v>
      </c>
    </row>
    <row r="275" spans="1:39" x14ac:dyDescent="0.2">
      <c r="A275" s="59" t="s">
        <v>302</v>
      </c>
      <c r="B275" s="59" t="s">
        <v>302</v>
      </c>
      <c r="C275" s="59" t="s">
        <v>302</v>
      </c>
      <c r="D275" s="217" t="s">
        <v>302</v>
      </c>
      <c r="E275" s="217" t="s">
        <v>302</v>
      </c>
      <c r="F275" s="217" t="s">
        <v>302</v>
      </c>
      <c r="G275" s="217" t="s">
        <v>302</v>
      </c>
      <c r="H275" s="217" t="s">
        <v>302</v>
      </c>
      <c r="I275" s="217" t="s">
        <v>302</v>
      </c>
      <c r="J275" s="217" t="s">
        <v>302</v>
      </c>
      <c r="K275" s="217" t="s">
        <v>302</v>
      </c>
      <c r="L275" s="217" t="s">
        <v>302</v>
      </c>
      <c r="M275" s="217" t="s">
        <v>302</v>
      </c>
      <c r="N275" s="217" t="s">
        <v>302</v>
      </c>
      <c r="O275" s="217" t="s">
        <v>302</v>
      </c>
      <c r="P275" s="217" t="s">
        <v>302</v>
      </c>
      <c r="Q275" s="217" t="s">
        <v>302</v>
      </c>
      <c r="R275" s="217" t="s">
        <v>302</v>
      </c>
      <c r="S275" s="217" t="s">
        <v>302</v>
      </c>
      <c r="T275" s="217" t="s">
        <v>302</v>
      </c>
      <c r="U275" s="217" t="s">
        <v>302</v>
      </c>
      <c r="V275" s="217" t="s">
        <v>302</v>
      </c>
      <c r="W275" s="217" t="s">
        <v>302</v>
      </c>
      <c r="X275" s="217" t="s">
        <v>302</v>
      </c>
      <c r="Y275" s="217" t="s">
        <v>302</v>
      </c>
      <c r="Z275" s="217" t="s">
        <v>302</v>
      </c>
      <c r="AA275" s="217" t="s">
        <v>302</v>
      </c>
      <c r="AB275" s="217" t="s">
        <v>302</v>
      </c>
      <c r="AC275" s="217" t="s">
        <v>302</v>
      </c>
      <c r="AD275" s="217" t="s">
        <v>302</v>
      </c>
      <c r="AE275" s="217" t="s">
        <v>302</v>
      </c>
      <c r="AF275" s="217" t="s">
        <v>302</v>
      </c>
      <c r="AG275" s="217" t="s">
        <v>302</v>
      </c>
      <c r="AH275" s="217" t="s">
        <v>302</v>
      </c>
      <c r="AI275" s="217" t="s">
        <v>302</v>
      </c>
      <c r="AJ275" s="217" t="s">
        <v>302</v>
      </c>
      <c r="AK275" s="217" t="s">
        <v>302</v>
      </c>
      <c r="AL275" s="217" t="s">
        <v>302</v>
      </c>
      <c r="AM275" s="217" t="s">
        <v>302</v>
      </c>
    </row>
    <row r="276" spans="1:39" x14ac:dyDescent="0.2">
      <c r="A276" s="59" t="s">
        <v>302</v>
      </c>
      <c r="B276" s="59" t="s">
        <v>1877</v>
      </c>
      <c r="C276" s="59" t="s">
        <v>302</v>
      </c>
      <c r="D276" s="217" t="s">
        <v>302</v>
      </c>
      <c r="E276" s="217" t="s">
        <v>302</v>
      </c>
      <c r="F276" s="217" t="s">
        <v>302</v>
      </c>
      <c r="G276" s="217" t="s">
        <v>302</v>
      </c>
      <c r="H276" s="217" t="s">
        <v>302</v>
      </c>
      <c r="I276" s="217" t="s">
        <v>302</v>
      </c>
      <c r="J276" s="217" t="s">
        <v>302</v>
      </c>
      <c r="K276" s="217" t="s">
        <v>302</v>
      </c>
      <c r="L276" s="217" t="s">
        <v>302</v>
      </c>
      <c r="M276" s="217" t="s">
        <v>302</v>
      </c>
      <c r="N276" s="217" t="s">
        <v>302</v>
      </c>
      <c r="O276" s="217" t="s">
        <v>302</v>
      </c>
      <c r="P276" s="217" t="s">
        <v>302</v>
      </c>
      <c r="Q276" s="217" t="s">
        <v>302</v>
      </c>
      <c r="R276" s="217" t="s">
        <v>302</v>
      </c>
      <c r="S276" s="217" t="s">
        <v>302</v>
      </c>
      <c r="T276" s="217" t="s">
        <v>302</v>
      </c>
      <c r="U276" s="217" t="s">
        <v>302</v>
      </c>
      <c r="V276" s="217" t="s">
        <v>302</v>
      </c>
      <c r="W276" s="217" t="s">
        <v>302</v>
      </c>
      <c r="X276" s="217" t="s">
        <v>302</v>
      </c>
      <c r="Y276" s="217" t="s">
        <v>302</v>
      </c>
      <c r="Z276" s="217" t="s">
        <v>302</v>
      </c>
      <c r="AA276" s="217" t="s">
        <v>302</v>
      </c>
      <c r="AB276" s="217" t="s">
        <v>302</v>
      </c>
      <c r="AC276" s="217" t="s">
        <v>302</v>
      </c>
      <c r="AD276" s="217" t="s">
        <v>302</v>
      </c>
      <c r="AE276" s="217" t="s">
        <v>302</v>
      </c>
      <c r="AF276" s="217" t="s">
        <v>302</v>
      </c>
      <c r="AG276" s="217" t="s">
        <v>302</v>
      </c>
      <c r="AH276" s="217" t="s">
        <v>302</v>
      </c>
      <c r="AI276" s="217" t="s">
        <v>302</v>
      </c>
      <c r="AJ276" s="217" t="s">
        <v>302</v>
      </c>
      <c r="AK276" s="217" t="s">
        <v>302</v>
      </c>
      <c r="AL276" s="217" t="s">
        <v>302</v>
      </c>
      <c r="AM276" s="217" t="s">
        <v>302</v>
      </c>
    </row>
    <row r="277" spans="1:39" x14ac:dyDescent="0.2">
      <c r="A277" s="59" t="s">
        <v>1288</v>
      </c>
      <c r="B277" s="59" t="s">
        <v>1285</v>
      </c>
      <c r="C277" s="59" t="s">
        <v>1286</v>
      </c>
      <c r="D277" s="217">
        <v>0</v>
      </c>
      <c r="E277" s="217">
        <v>0</v>
      </c>
      <c r="F277" s="217">
        <v>0</v>
      </c>
      <c r="G277" s="217">
        <v>0</v>
      </c>
      <c r="H277" s="217">
        <v>0</v>
      </c>
      <c r="I277" s="217">
        <v>0</v>
      </c>
      <c r="J277" s="217">
        <v>0</v>
      </c>
      <c r="K277" s="217">
        <v>0</v>
      </c>
      <c r="L277" s="217">
        <v>0</v>
      </c>
      <c r="M277" s="217">
        <v>0</v>
      </c>
      <c r="N277" s="217">
        <v>0</v>
      </c>
      <c r="O277" s="217">
        <v>0</v>
      </c>
      <c r="P277" s="217">
        <v>0</v>
      </c>
      <c r="Q277" s="217">
        <v>0</v>
      </c>
      <c r="R277" s="217">
        <v>0</v>
      </c>
      <c r="S277" s="217">
        <v>0</v>
      </c>
      <c r="T277" s="217">
        <v>0</v>
      </c>
      <c r="U277" s="217">
        <v>0</v>
      </c>
      <c r="V277" s="217">
        <v>0</v>
      </c>
      <c r="W277" s="217">
        <v>0</v>
      </c>
      <c r="X277" s="217">
        <v>0</v>
      </c>
      <c r="Y277" s="217">
        <v>0</v>
      </c>
      <c r="Z277" s="217">
        <v>0</v>
      </c>
      <c r="AA277" s="217">
        <v>18.071127727207031</v>
      </c>
      <c r="AB277" s="217">
        <v>144.78781799661343</v>
      </c>
      <c r="AC277" s="217">
        <v>344.44673224908775</v>
      </c>
      <c r="AD277" s="217">
        <v>599.52771483533911</v>
      </c>
      <c r="AE277" s="217">
        <v>856.15289391992201</v>
      </c>
      <c r="AF277" s="217">
        <v>1114.3316176823882</v>
      </c>
      <c r="AG277" s="217">
        <v>1247.5753968033821</v>
      </c>
      <c r="AH277" s="217">
        <v>1255.1279063617808</v>
      </c>
      <c r="AI277" s="217">
        <v>1262.7261369249184</v>
      </c>
      <c r="AJ277" s="217">
        <v>1631.7929198204681</v>
      </c>
      <c r="AK277" s="217">
        <v>4171.6292680178158</v>
      </c>
      <c r="AL277" s="217">
        <v>7091.8056460867365</v>
      </c>
      <c r="AM277" s="217">
        <v>10293.65183991268</v>
      </c>
    </row>
    <row r="278" spans="1:39" x14ac:dyDescent="0.2">
      <c r="A278" s="59" t="s">
        <v>302</v>
      </c>
      <c r="B278" s="59" t="s">
        <v>302</v>
      </c>
      <c r="C278" s="59" t="s">
        <v>302</v>
      </c>
      <c r="D278" s="217" t="s">
        <v>302</v>
      </c>
      <c r="E278" s="217" t="s">
        <v>302</v>
      </c>
      <c r="F278" s="217" t="s">
        <v>302</v>
      </c>
      <c r="G278" s="217" t="s">
        <v>302</v>
      </c>
      <c r="H278" s="217" t="s">
        <v>302</v>
      </c>
      <c r="I278" s="217" t="s">
        <v>302</v>
      </c>
      <c r="J278" s="217" t="s">
        <v>302</v>
      </c>
      <c r="K278" s="217" t="s">
        <v>302</v>
      </c>
      <c r="L278" s="217" t="s">
        <v>302</v>
      </c>
      <c r="M278" s="217" t="s">
        <v>302</v>
      </c>
      <c r="N278" s="217" t="s">
        <v>302</v>
      </c>
      <c r="O278" s="217" t="s">
        <v>302</v>
      </c>
      <c r="P278" s="217" t="s">
        <v>302</v>
      </c>
      <c r="Q278" s="217" t="s">
        <v>302</v>
      </c>
      <c r="R278" s="217" t="s">
        <v>302</v>
      </c>
      <c r="S278" s="217" t="s">
        <v>302</v>
      </c>
      <c r="T278" s="217" t="s">
        <v>302</v>
      </c>
      <c r="U278" s="217" t="s">
        <v>302</v>
      </c>
      <c r="V278" s="217" t="s">
        <v>302</v>
      </c>
      <c r="W278" s="217" t="s">
        <v>302</v>
      </c>
      <c r="X278" s="217" t="s">
        <v>302</v>
      </c>
      <c r="Y278" s="217" t="s">
        <v>302</v>
      </c>
      <c r="Z278" s="217" t="s">
        <v>302</v>
      </c>
      <c r="AA278" s="217" t="s">
        <v>302</v>
      </c>
      <c r="AB278" s="217" t="s">
        <v>302</v>
      </c>
      <c r="AC278" s="217" t="s">
        <v>302</v>
      </c>
      <c r="AD278" s="217" t="s">
        <v>302</v>
      </c>
      <c r="AE278" s="217" t="s">
        <v>302</v>
      </c>
      <c r="AF278" s="217" t="s">
        <v>302</v>
      </c>
      <c r="AG278" s="217" t="s">
        <v>302</v>
      </c>
      <c r="AH278" s="217" t="s">
        <v>302</v>
      </c>
      <c r="AI278" s="217" t="s">
        <v>302</v>
      </c>
      <c r="AJ278" s="217" t="s">
        <v>302</v>
      </c>
      <c r="AK278" s="217" t="s">
        <v>302</v>
      </c>
      <c r="AL278" s="217" t="s">
        <v>302</v>
      </c>
      <c r="AM278" s="217" t="s">
        <v>302</v>
      </c>
    </row>
    <row r="279" spans="1:39" x14ac:dyDescent="0.2">
      <c r="A279" s="59" t="s">
        <v>302</v>
      </c>
      <c r="B279" s="59" t="s">
        <v>302</v>
      </c>
      <c r="C279" s="59" t="s">
        <v>302</v>
      </c>
      <c r="D279" s="217" t="s">
        <v>302</v>
      </c>
      <c r="E279" s="217" t="s">
        <v>302</v>
      </c>
      <c r="F279" s="217" t="s">
        <v>302</v>
      </c>
      <c r="G279" s="217" t="s">
        <v>302</v>
      </c>
      <c r="H279" s="217" t="s">
        <v>302</v>
      </c>
      <c r="I279" s="217" t="s">
        <v>302</v>
      </c>
      <c r="J279" s="217" t="s">
        <v>302</v>
      </c>
      <c r="K279" s="217" t="s">
        <v>302</v>
      </c>
      <c r="L279" s="217" t="s">
        <v>302</v>
      </c>
      <c r="M279" s="217" t="s">
        <v>302</v>
      </c>
      <c r="N279" s="217" t="s">
        <v>302</v>
      </c>
      <c r="O279" s="217" t="s">
        <v>302</v>
      </c>
      <c r="P279" s="217" t="s">
        <v>302</v>
      </c>
      <c r="Q279" s="217" t="s">
        <v>302</v>
      </c>
      <c r="R279" s="217" t="s">
        <v>302</v>
      </c>
      <c r="S279" s="217" t="s">
        <v>302</v>
      </c>
      <c r="T279" s="217" t="s">
        <v>302</v>
      </c>
      <c r="U279" s="217" t="s">
        <v>302</v>
      </c>
      <c r="V279" s="217" t="s">
        <v>302</v>
      </c>
      <c r="W279" s="217" t="s">
        <v>302</v>
      </c>
      <c r="X279" s="217" t="s">
        <v>302</v>
      </c>
      <c r="Y279" s="217" t="s">
        <v>302</v>
      </c>
      <c r="Z279" s="217" t="s">
        <v>302</v>
      </c>
      <c r="AA279" s="217" t="s">
        <v>302</v>
      </c>
      <c r="AB279" s="217" t="s">
        <v>302</v>
      </c>
      <c r="AC279" s="217" t="s">
        <v>302</v>
      </c>
      <c r="AD279" s="217" t="s">
        <v>302</v>
      </c>
      <c r="AE279" s="217" t="s">
        <v>302</v>
      </c>
      <c r="AF279" s="217" t="s">
        <v>302</v>
      </c>
      <c r="AG279" s="217" t="s">
        <v>302</v>
      </c>
      <c r="AH279" s="217" t="s">
        <v>302</v>
      </c>
      <c r="AI279" s="217" t="s">
        <v>302</v>
      </c>
      <c r="AJ279" s="217" t="s">
        <v>302</v>
      </c>
      <c r="AK279" s="217" t="s">
        <v>302</v>
      </c>
      <c r="AL279" s="217" t="s">
        <v>302</v>
      </c>
      <c r="AM279" s="217" t="s">
        <v>302</v>
      </c>
    </row>
    <row r="280" spans="1:39" x14ac:dyDescent="0.2">
      <c r="A280" s="59" t="s">
        <v>302</v>
      </c>
      <c r="B280" s="59" t="s">
        <v>302</v>
      </c>
      <c r="C280" s="59" t="s">
        <v>302</v>
      </c>
      <c r="D280" s="217" t="s">
        <v>302</v>
      </c>
      <c r="E280" s="217" t="s">
        <v>302</v>
      </c>
      <c r="F280" s="217" t="s">
        <v>302</v>
      </c>
      <c r="G280" s="217" t="s">
        <v>302</v>
      </c>
      <c r="H280" s="217" t="s">
        <v>302</v>
      </c>
      <c r="I280" s="217" t="s">
        <v>302</v>
      </c>
      <c r="J280" s="217" t="s">
        <v>302</v>
      </c>
      <c r="K280" s="217" t="s">
        <v>302</v>
      </c>
      <c r="L280" s="217" t="s">
        <v>302</v>
      </c>
      <c r="M280" s="217" t="s">
        <v>302</v>
      </c>
      <c r="N280" s="217" t="s">
        <v>302</v>
      </c>
      <c r="O280" s="217" t="s">
        <v>302</v>
      </c>
      <c r="P280" s="217" t="s">
        <v>302</v>
      </c>
      <c r="Q280" s="217" t="s">
        <v>302</v>
      </c>
      <c r="R280" s="217" t="s">
        <v>302</v>
      </c>
      <c r="S280" s="217" t="s">
        <v>302</v>
      </c>
      <c r="T280" s="217" t="s">
        <v>302</v>
      </c>
      <c r="U280" s="217" t="s">
        <v>302</v>
      </c>
      <c r="V280" s="217" t="s">
        <v>302</v>
      </c>
      <c r="W280" s="217" t="s">
        <v>302</v>
      </c>
      <c r="X280" s="217" t="s">
        <v>302</v>
      </c>
      <c r="Y280" s="217" t="s">
        <v>302</v>
      </c>
      <c r="Z280" s="217" t="s">
        <v>302</v>
      </c>
      <c r="AA280" s="217" t="s">
        <v>302</v>
      </c>
      <c r="AB280" s="217" t="s">
        <v>302</v>
      </c>
      <c r="AC280" s="217" t="s">
        <v>302</v>
      </c>
      <c r="AD280" s="217" t="s">
        <v>302</v>
      </c>
      <c r="AE280" s="217" t="s">
        <v>302</v>
      </c>
      <c r="AF280" s="217" t="s">
        <v>302</v>
      </c>
      <c r="AG280" s="217" t="s">
        <v>302</v>
      </c>
      <c r="AH280" s="217" t="s">
        <v>302</v>
      </c>
      <c r="AI280" s="217" t="s">
        <v>302</v>
      </c>
      <c r="AJ280" s="217" t="s">
        <v>302</v>
      </c>
      <c r="AK280" s="217" t="s">
        <v>302</v>
      </c>
      <c r="AL280" s="217" t="s">
        <v>302</v>
      </c>
      <c r="AM280" s="217" t="s">
        <v>302</v>
      </c>
    </row>
    <row r="281" spans="1:39" x14ac:dyDescent="0.2">
      <c r="A281" s="59" t="s">
        <v>302</v>
      </c>
      <c r="B281" s="59" t="s">
        <v>302</v>
      </c>
      <c r="C281" s="59" t="s">
        <v>302</v>
      </c>
      <c r="D281" s="217" t="s">
        <v>302</v>
      </c>
      <c r="E281" s="217" t="s">
        <v>302</v>
      </c>
      <c r="F281" s="217" t="s">
        <v>302</v>
      </c>
      <c r="G281" s="217" t="s">
        <v>302</v>
      </c>
      <c r="H281" s="217" t="s">
        <v>302</v>
      </c>
      <c r="I281" s="217" t="s">
        <v>302</v>
      </c>
      <c r="J281" s="217" t="s">
        <v>302</v>
      </c>
      <c r="K281" s="217" t="s">
        <v>302</v>
      </c>
      <c r="L281" s="217" t="s">
        <v>302</v>
      </c>
      <c r="M281" s="217" t="s">
        <v>302</v>
      </c>
      <c r="N281" s="217" t="s">
        <v>302</v>
      </c>
      <c r="O281" s="217" t="s">
        <v>302</v>
      </c>
      <c r="P281" s="217" t="s">
        <v>302</v>
      </c>
      <c r="Q281" s="217" t="s">
        <v>302</v>
      </c>
      <c r="R281" s="217" t="s">
        <v>302</v>
      </c>
      <c r="S281" s="217" t="s">
        <v>302</v>
      </c>
      <c r="T281" s="217" t="s">
        <v>302</v>
      </c>
      <c r="U281" s="217" t="s">
        <v>302</v>
      </c>
      <c r="V281" s="217" t="s">
        <v>302</v>
      </c>
      <c r="W281" s="217" t="s">
        <v>302</v>
      </c>
      <c r="X281" s="217" t="s">
        <v>302</v>
      </c>
      <c r="Y281" s="217" t="s">
        <v>302</v>
      </c>
      <c r="Z281" s="217" t="s">
        <v>302</v>
      </c>
      <c r="AA281" s="217" t="s">
        <v>302</v>
      </c>
      <c r="AB281" s="217" t="s">
        <v>302</v>
      </c>
      <c r="AC281" s="217" t="s">
        <v>302</v>
      </c>
      <c r="AD281" s="217" t="s">
        <v>302</v>
      </c>
      <c r="AE281" s="217" t="s">
        <v>302</v>
      </c>
      <c r="AF281" s="217" t="s">
        <v>302</v>
      </c>
      <c r="AG281" s="217" t="s">
        <v>302</v>
      </c>
      <c r="AH281" s="217" t="s">
        <v>302</v>
      </c>
      <c r="AI281" s="217" t="s">
        <v>302</v>
      </c>
      <c r="AJ281" s="217" t="s">
        <v>302</v>
      </c>
      <c r="AK281" s="217" t="s">
        <v>302</v>
      </c>
      <c r="AL281" s="217" t="s">
        <v>302</v>
      </c>
      <c r="AM281" s="217" t="s">
        <v>302</v>
      </c>
    </row>
    <row r="282" spans="1:39" x14ac:dyDescent="0.2">
      <c r="A282" s="59" t="s">
        <v>302</v>
      </c>
      <c r="B282" s="59" t="s">
        <v>1878</v>
      </c>
      <c r="C282" s="59" t="s">
        <v>302</v>
      </c>
      <c r="D282" s="217" t="s">
        <v>302</v>
      </c>
      <c r="E282" s="217" t="s">
        <v>302</v>
      </c>
      <c r="F282" s="217" t="s">
        <v>302</v>
      </c>
      <c r="G282" s="217" t="s">
        <v>302</v>
      </c>
      <c r="H282" s="217" t="s">
        <v>302</v>
      </c>
      <c r="I282" s="217" t="s">
        <v>302</v>
      </c>
      <c r="J282" s="217" t="s">
        <v>302</v>
      </c>
      <c r="K282" s="217" t="s">
        <v>302</v>
      </c>
      <c r="L282" s="217" t="s">
        <v>302</v>
      </c>
      <c r="M282" s="217" t="s">
        <v>302</v>
      </c>
      <c r="N282" s="217" t="s">
        <v>302</v>
      </c>
      <c r="O282" s="217" t="s">
        <v>302</v>
      </c>
      <c r="P282" s="217" t="s">
        <v>302</v>
      </c>
      <c r="Q282" s="217" t="s">
        <v>302</v>
      </c>
      <c r="R282" s="217" t="s">
        <v>302</v>
      </c>
      <c r="S282" s="217" t="s">
        <v>302</v>
      </c>
      <c r="T282" s="217" t="s">
        <v>302</v>
      </c>
      <c r="U282" s="217" t="s">
        <v>302</v>
      </c>
      <c r="V282" s="217" t="s">
        <v>302</v>
      </c>
      <c r="W282" s="217" t="s">
        <v>302</v>
      </c>
      <c r="X282" s="217" t="s">
        <v>302</v>
      </c>
      <c r="Y282" s="217" t="s">
        <v>302</v>
      </c>
      <c r="Z282" s="217" t="s">
        <v>302</v>
      </c>
      <c r="AA282" s="217" t="s">
        <v>302</v>
      </c>
      <c r="AB282" s="217" t="s">
        <v>302</v>
      </c>
      <c r="AC282" s="217" t="s">
        <v>302</v>
      </c>
      <c r="AD282" s="217" t="s">
        <v>302</v>
      </c>
      <c r="AE282" s="217" t="s">
        <v>302</v>
      </c>
      <c r="AF282" s="217" t="s">
        <v>302</v>
      </c>
      <c r="AG282" s="217" t="s">
        <v>302</v>
      </c>
      <c r="AH282" s="217" t="s">
        <v>302</v>
      </c>
      <c r="AI282" s="217" t="s">
        <v>302</v>
      </c>
      <c r="AJ282" s="217" t="s">
        <v>302</v>
      </c>
      <c r="AK282" s="217" t="s">
        <v>302</v>
      </c>
      <c r="AL282" s="217" t="s">
        <v>302</v>
      </c>
      <c r="AM282" s="217" t="s">
        <v>302</v>
      </c>
    </row>
    <row r="283" spans="1:39" x14ac:dyDescent="0.2">
      <c r="A283" s="59" t="s">
        <v>1311</v>
      </c>
      <c r="B283" s="59" t="s">
        <v>1308</v>
      </c>
      <c r="C283" s="59" t="s">
        <v>1309</v>
      </c>
      <c r="D283" s="217">
        <v>0</v>
      </c>
      <c r="E283" s="217">
        <v>0</v>
      </c>
      <c r="F283" s="217">
        <v>0</v>
      </c>
      <c r="G283" s="217">
        <v>0</v>
      </c>
      <c r="H283" s="217">
        <v>0</v>
      </c>
      <c r="I283" s="217">
        <v>0</v>
      </c>
      <c r="J283" s="217">
        <v>0</v>
      </c>
      <c r="K283" s="217">
        <v>0</v>
      </c>
      <c r="L283" s="217">
        <v>0</v>
      </c>
      <c r="M283" s="217">
        <v>0</v>
      </c>
      <c r="N283" s="217">
        <v>0</v>
      </c>
      <c r="O283" s="217">
        <v>43.370706545296876</v>
      </c>
      <c r="P283" s="217">
        <v>260.74935010127842</v>
      </c>
      <c r="Q283" s="217">
        <v>435.81068766064158</v>
      </c>
      <c r="R283" s="217">
        <v>611.93180279225464</v>
      </c>
      <c r="S283" s="217">
        <v>789.11911112459586</v>
      </c>
      <c r="T283" s="217">
        <v>967.37906712475376</v>
      </c>
      <c r="U283" s="217">
        <v>1129.3698817154291</v>
      </c>
      <c r="V283" s="217">
        <v>1280.77582645452</v>
      </c>
      <c r="W283" s="217">
        <v>1424.7755063455331</v>
      </c>
      <c r="X283" s="217">
        <v>1521.5488107399515</v>
      </c>
      <c r="Y283" s="217">
        <v>1557.8376646394156</v>
      </c>
      <c r="Z283" s="217">
        <v>1567.2684244017264</v>
      </c>
      <c r="AA283" s="217">
        <v>3253.7569287107613</v>
      </c>
      <c r="AB283" s="217">
        <v>6627.4556658875699</v>
      </c>
      <c r="AC283" s="217">
        <v>10021.577931794562</v>
      </c>
      <c r="AD283" s="217">
        <v>13436.247365368787</v>
      </c>
      <c r="AE283" s="217">
        <v>16871.588354026517</v>
      </c>
      <c r="AF283" s="217">
        <v>20327.726038194331</v>
      </c>
      <c r="AG283" s="217">
        <v>23602.389685322953</v>
      </c>
      <c r="AH283" s="217">
        <v>26405.342653325351</v>
      </c>
      <c r="AI283" s="217">
        <v>28785.427205879761</v>
      </c>
      <c r="AJ283" s="217">
        <v>30559.909512810795</v>
      </c>
      <c r="AK283" s="217">
        <v>0</v>
      </c>
      <c r="AL283" s="217">
        <v>0</v>
      </c>
      <c r="AM283" s="217">
        <v>0</v>
      </c>
    </row>
    <row r="284" spans="1:39" x14ac:dyDescent="0.2">
      <c r="A284" s="59" t="s">
        <v>1250</v>
      </c>
      <c r="B284" s="59" t="s">
        <v>1247</v>
      </c>
      <c r="C284" s="59" t="s">
        <v>1248</v>
      </c>
      <c r="D284" s="217">
        <v>0</v>
      </c>
      <c r="E284" s="217">
        <v>0</v>
      </c>
      <c r="F284" s="217">
        <v>0</v>
      </c>
      <c r="G284" s="217">
        <v>0</v>
      </c>
      <c r="H284" s="217">
        <v>0</v>
      </c>
      <c r="I284" s="217">
        <v>0</v>
      </c>
      <c r="J284" s="217">
        <v>0</v>
      </c>
      <c r="K284" s="217">
        <v>0</v>
      </c>
      <c r="L284" s="217">
        <v>0</v>
      </c>
      <c r="M284" s="217">
        <v>0</v>
      </c>
      <c r="N284" s="217">
        <v>0</v>
      </c>
      <c r="O284" s="217">
        <v>10.842676636324219</v>
      </c>
      <c r="P284" s="217">
        <v>65.187337525319606</v>
      </c>
      <c r="Q284" s="217">
        <v>108.95267191516039</v>
      </c>
      <c r="R284" s="217">
        <v>152.98295069806366</v>
      </c>
      <c r="S284" s="217">
        <v>197.27977778114897</v>
      </c>
      <c r="T284" s="217">
        <v>241.84476678118844</v>
      </c>
      <c r="U284" s="217">
        <v>282.34247042885727</v>
      </c>
      <c r="V284" s="217">
        <v>320.19395661363001</v>
      </c>
      <c r="W284" s="217">
        <v>356.19387658638328</v>
      </c>
      <c r="X284" s="217">
        <v>380.38720268498787</v>
      </c>
      <c r="Y284" s="217">
        <v>389.4594161598539</v>
      </c>
      <c r="Z284" s="217">
        <v>391.8171061004316</v>
      </c>
      <c r="AA284" s="217">
        <v>813.43923217769031</v>
      </c>
      <c r="AB284" s="217">
        <v>1656.8639164718925</v>
      </c>
      <c r="AC284" s="217">
        <v>2505.3944829486404</v>
      </c>
      <c r="AD284" s="217">
        <v>3359.0618413421967</v>
      </c>
      <c r="AE284" s="217">
        <v>4217.8970885066292</v>
      </c>
      <c r="AF284" s="217">
        <v>5081.9315095485827</v>
      </c>
      <c r="AG284" s="217">
        <v>5900.5974213307381</v>
      </c>
      <c r="AH284" s="217">
        <v>6601.3356633313379</v>
      </c>
      <c r="AI284" s="217">
        <v>7196.3568014699404</v>
      </c>
      <c r="AJ284" s="217">
        <v>7639.9773782026987</v>
      </c>
      <c r="AK284" s="217">
        <v>0</v>
      </c>
      <c r="AL284" s="217">
        <v>0</v>
      </c>
      <c r="AM284" s="217">
        <v>0</v>
      </c>
    </row>
    <row r="285" spans="1:39" x14ac:dyDescent="0.2">
      <c r="A285" s="59" t="s">
        <v>302</v>
      </c>
      <c r="B285" s="59" t="s">
        <v>302</v>
      </c>
      <c r="C285" s="59" t="s">
        <v>302</v>
      </c>
      <c r="D285" s="217" t="s">
        <v>302</v>
      </c>
      <c r="E285" s="217" t="s">
        <v>302</v>
      </c>
      <c r="F285" s="217" t="s">
        <v>302</v>
      </c>
      <c r="G285" s="217" t="s">
        <v>302</v>
      </c>
      <c r="H285" s="217" t="s">
        <v>302</v>
      </c>
      <c r="I285" s="217" t="s">
        <v>302</v>
      </c>
      <c r="J285" s="217" t="s">
        <v>302</v>
      </c>
      <c r="K285" s="217" t="s">
        <v>302</v>
      </c>
      <c r="L285" s="217" t="s">
        <v>302</v>
      </c>
      <c r="M285" s="217" t="s">
        <v>302</v>
      </c>
      <c r="N285" s="217" t="s">
        <v>302</v>
      </c>
      <c r="O285" s="217" t="s">
        <v>302</v>
      </c>
      <c r="P285" s="217" t="s">
        <v>302</v>
      </c>
      <c r="Q285" s="217" t="s">
        <v>302</v>
      </c>
      <c r="R285" s="217" t="s">
        <v>302</v>
      </c>
      <c r="S285" s="217" t="s">
        <v>302</v>
      </c>
      <c r="T285" s="217" t="s">
        <v>302</v>
      </c>
      <c r="U285" s="217" t="s">
        <v>302</v>
      </c>
      <c r="V285" s="217" t="s">
        <v>302</v>
      </c>
      <c r="W285" s="217" t="s">
        <v>302</v>
      </c>
      <c r="X285" s="217" t="s">
        <v>302</v>
      </c>
      <c r="Y285" s="217" t="s">
        <v>302</v>
      </c>
      <c r="Z285" s="217" t="s">
        <v>302</v>
      </c>
      <c r="AA285" s="217" t="s">
        <v>302</v>
      </c>
      <c r="AB285" s="217" t="s">
        <v>302</v>
      </c>
      <c r="AC285" s="217" t="s">
        <v>302</v>
      </c>
      <c r="AD285" s="217" t="s">
        <v>302</v>
      </c>
      <c r="AE285" s="217" t="s">
        <v>302</v>
      </c>
      <c r="AF285" s="217" t="s">
        <v>302</v>
      </c>
      <c r="AG285" s="217" t="s">
        <v>302</v>
      </c>
      <c r="AH285" s="217" t="s">
        <v>302</v>
      </c>
      <c r="AI285" s="217" t="s">
        <v>302</v>
      </c>
      <c r="AJ285" s="217" t="s">
        <v>302</v>
      </c>
      <c r="AK285" s="217" t="s">
        <v>302</v>
      </c>
      <c r="AL285" s="217" t="s">
        <v>302</v>
      </c>
      <c r="AM285" s="217" t="s">
        <v>302</v>
      </c>
    </row>
    <row r="286" spans="1:39" x14ac:dyDescent="0.2">
      <c r="A286" s="59" t="s">
        <v>302</v>
      </c>
      <c r="B286" s="59" t="s">
        <v>302</v>
      </c>
      <c r="C286" s="59" t="s">
        <v>302</v>
      </c>
      <c r="D286" s="217" t="s">
        <v>302</v>
      </c>
      <c r="E286" s="217" t="s">
        <v>302</v>
      </c>
      <c r="F286" s="217" t="s">
        <v>302</v>
      </c>
      <c r="G286" s="217" t="s">
        <v>302</v>
      </c>
      <c r="H286" s="217" t="s">
        <v>302</v>
      </c>
      <c r="I286" s="217" t="s">
        <v>302</v>
      </c>
      <c r="J286" s="217" t="s">
        <v>302</v>
      </c>
      <c r="K286" s="217" t="s">
        <v>302</v>
      </c>
      <c r="L286" s="217" t="s">
        <v>302</v>
      </c>
      <c r="M286" s="217" t="s">
        <v>302</v>
      </c>
      <c r="N286" s="217" t="s">
        <v>302</v>
      </c>
      <c r="O286" s="217" t="s">
        <v>302</v>
      </c>
      <c r="P286" s="217" t="s">
        <v>302</v>
      </c>
      <c r="Q286" s="217" t="s">
        <v>302</v>
      </c>
      <c r="R286" s="217" t="s">
        <v>302</v>
      </c>
      <c r="S286" s="217" t="s">
        <v>302</v>
      </c>
      <c r="T286" s="217" t="s">
        <v>302</v>
      </c>
      <c r="U286" s="217" t="s">
        <v>302</v>
      </c>
      <c r="V286" s="217" t="s">
        <v>302</v>
      </c>
      <c r="W286" s="217" t="s">
        <v>302</v>
      </c>
      <c r="X286" s="217" t="s">
        <v>302</v>
      </c>
      <c r="Y286" s="217" t="s">
        <v>302</v>
      </c>
      <c r="Z286" s="217" t="s">
        <v>302</v>
      </c>
      <c r="AA286" s="217" t="s">
        <v>302</v>
      </c>
      <c r="AB286" s="217" t="s">
        <v>302</v>
      </c>
      <c r="AC286" s="217" t="s">
        <v>302</v>
      </c>
      <c r="AD286" s="217" t="s">
        <v>302</v>
      </c>
      <c r="AE286" s="217" t="s">
        <v>302</v>
      </c>
      <c r="AF286" s="217" t="s">
        <v>302</v>
      </c>
      <c r="AG286" s="217" t="s">
        <v>302</v>
      </c>
      <c r="AH286" s="217" t="s">
        <v>302</v>
      </c>
      <c r="AI286" s="217" t="s">
        <v>302</v>
      </c>
      <c r="AJ286" s="217" t="s">
        <v>302</v>
      </c>
      <c r="AK286" s="217" t="s">
        <v>302</v>
      </c>
      <c r="AL286" s="217" t="s">
        <v>302</v>
      </c>
      <c r="AM286" s="217" t="s">
        <v>302</v>
      </c>
    </row>
    <row r="287" spans="1:39" x14ac:dyDescent="0.2">
      <c r="A287" s="59" t="s">
        <v>302</v>
      </c>
      <c r="B287" s="59" t="s">
        <v>302</v>
      </c>
      <c r="C287" s="59" t="s">
        <v>302</v>
      </c>
      <c r="D287" s="217" t="s">
        <v>302</v>
      </c>
      <c r="E287" s="217" t="s">
        <v>302</v>
      </c>
      <c r="F287" s="217" t="s">
        <v>302</v>
      </c>
      <c r="G287" s="217" t="s">
        <v>302</v>
      </c>
      <c r="H287" s="217" t="s">
        <v>302</v>
      </c>
      <c r="I287" s="217" t="s">
        <v>302</v>
      </c>
      <c r="J287" s="217" t="s">
        <v>302</v>
      </c>
      <c r="K287" s="217" t="s">
        <v>302</v>
      </c>
      <c r="L287" s="217" t="s">
        <v>302</v>
      </c>
      <c r="M287" s="217" t="s">
        <v>302</v>
      </c>
      <c r="N287" s="217" t="s">
        <v>302</v>
      </c>
      <c r="O287" s="217" t="s">
        <v>302</v>
      </c>
      <c r="P287" s="217" t="s">
        <v>302</v>
      </c>
      <c r="Q287" s="217" t="s">
        <v>302</v>
      </c>
      <c r="R287" s="217" t="s">
        <v>302</v>
      </c>
      <c r="S287" s="217" t="s">
        <v>302</v>
      </c>
      <c r="T287" s="217" t="s">
        <v>302</v>
      </c>
      <c r="U287" s="217" t="s">
        <v>302</v>
      </c>
      <c r="V287" s="217" t="s">
        <v>302</v>
      </c>
      <c r="W287" s="217" t="s">
        <v>302</v>
      </c>
      <c r="X287" s="217" t="s">
        <v>302</v>
      </c>
      <c r="Y287" s="217" t="s">
        <v>302</v>
      </c>
      <c r="Z287" s="217" t="s">
        <v>302</v>
      </c>
      <c r="AA287" s="217" t="s">
        <v>302</v>
      </c>
      <c r="AB287" s="217" t="s">
        <v>302</v>
      </c>
      <c r="AC287" s="217" t="s">
        <v>302</v>
      </c>
      <c r="AD287" s="217" t="s">
        <v>302</v>
      </c>
      <c r="AE287" s="217" t="s">
        <v>302</v>
      </c>
      <c r="AF287" s="217" t="s">
        <v>302</v>
      </c>
      <c r="AG287" s="217" t="s">
        <v>302</v>
      </c>
      <c r="AH287" s="217" t="s">
        <v>302</v>
      </c>
      <c r="AI287" s="217" t="s">
        <v>302</v>
      </c>
      <c r="AJ287" s="217" t="s">
        <v>302</v>
      </c>
      <c r="AK287" s="217" t="s">
        <v>302</v>
      </c>
      <c r="AL287" s="217" t="s">
        <v>302</v>
      </c>
      <c r="AM287" s="217" t="s">
        <v>302</v>
      </c>
    </row>
    <row r="288" spans="1:39" x14ac:dyDescent="0.2">
      <c r="A288" s="59" t="s">
        <v>302</v>
      </c>
      <c r="B288" s="59" t="s">
        <v>1879</v>
      </c>
      <c r="C288" s="59" t="s">
        <v>302</v>
      </c>
      <c r="D288" s="217" t="s">
        <v>302</v>
      </c>
      <c r="E288" s="217" t="s">
        <v>302</v>
      </c>
      <c r="F288" s="217" t="s">
        <v>302</v>
      </c>
      <c r="G288" s="217" t="s">
        <v>302</v>
      </c>
      <c r="H288" s="217" t="s">
        <v>302</v>
      </c>
      <c r="I288" s="217" t="s">
        <v>302</v>
      </c>
      <c r="J288" s="217" t="s">
        <v>302</v>
      </c>
      <c r="K288" s="217" t="s">
        <v>302</v>
      </c>
      <c r="L288" s="217" t="s">
        <v>302</v>
      </c>
      <c r="M288" s="217" t="s">
        <v>302</v>
      </c>
      <c r="N288" s="217" t="s">
        <v>302</v>
      </c>
      <c r="O288" s="217" t="s">
        <v>302</v>
      </c>
      <c r="P288" s="217" t="s">
        <v>302</v>
      </c>
      <c r="Q288" s="217" t="s">
        <v>302</v>
      </c>
      <c r="R288" s="217" t="s">
        <v>302</v>
      </c>
      <c r="S288" s="217" t="s">
        <v>302</v>
      </c>
      <c r="T288" s="217" t="s">
        <v>302</v>
      </c>
      <c r="U288" s="217" t="s">
        <v>302</v>
      </c>
      <c r="V288" s="217" t="s">
        <v>302</v>
      </c>
      <c r="W288" s="217" t="s">
        <v>302</v>
      </c>
      <c r="X288" s="217" t="s">
        <v>302</v>
      </c>
      <c r="Y288" s="217" t="s">
        <v>302</v>
      </c>
      <c r="Z288" s="217" t="s">
        <v>302</v>
      </c>
      <c r="AA288" s="217" t="s">
        <v>302</v>
      </c>
      <c r="AB288" s="217" t="s">
        <v>302</v>
      </c>
      <c r="AC288" s="217" t="s">
        <v>302</v>
      </c>
      <c r="AD288" s="217" t="s">
        <v>302</v>
      </c>
      <c r="AE288" s="217" t="s">
        <v>302</v>
      </c>
      <c r="AF288" s="217" t="s">
        <v>302</v>
      </c>
      <c r="AG288" s="217" t="s">
        <v>302</v>
      </c>
      <c r="AH288" s="217" t="s">
        <v>302</v>
      </c>
      <c r="AI288" s="217" t="s">
        <v>302</v>
      </c>
      <c r="AJ288" s="217" t="s">
        <v>302</v>
      </c>
      <c r="AK288" s="217" t="s">
        <v>302</v>
      </c>
      <c r="AL288" s="217" t="s">
        <v>302</v>
      </c>
      <c r="AM288" s="217" t="s">
        <v>302</v>
      </c>
    </row>
    <row r="289" spans="1:39" x14ac:dyDescent="0.2">
      <c r="A289" s="59" t="s">
        <v>1246</v>
      </c>
      <c r="B289" s="59" t="s">
        <v>1244</v>
      </c>
      <c r="C289" s="59" t="s">
        <v>1245</v>
      </c>
      <c r="D289" s="217">
        <v>0</v>
      </c>
      <c r="E289" s="217">
        <v>0</v>
      </c>
      <c r="F289" s="217">
        <v>0</v>
      </c>
      <c r="G289" s="217">
        <v>0</v>
      </c>
      <c r="H289" s="217">
        <v>0</v>
      </c>
      <c r="I289" s="217">
        <v>0</v>
      </c>
      <c r="J289" s="217">
        <v>0</v>
      </c>
      <c r="K289" s="217">
        <v>0</v>
      </c>
      <c r="L289" s="217">
        <v>0</v>
      </c>
      <c r="M289" s="217">
        <v>0</v>
      </c>
      <c r="N289" s="217">
        <v>0</v>
      </c>
      <c r="O289" s="217">
        <v>0</v>
      </c>
      <c r="P289" s="217">
        <v>0</v>
      </c>
      <c r="Q289" s="217">
        <v>0</v>
      </c>
      <c r="R289" s="217">
        <v>0</v>
      </c>
      <c r="S289" s="217">
        <v>0</v>
      </c>
      <c r="T289" s="217">
        <v>0</v>
      </c>
      <c r="U289" s="217">
        <v>0</v>
      </c>
      <c r="V289" s="217">
        <v>0</v>
      </c>
      <c r="W289" s="217">
        <v>0</v>
      </c>
      <c r="X289" s="217">
        <v>0</v>
      </c>
      <c r="Y289" s="217">
        <v>0</v>
      </c>
      <c r="Z289" s="217">
        <v>0</v>
      </c>
      <c r="AA289" s="217">
        <v>0</v>
      </c>
      <c r="AB289" s="217">
        <v>0</v>
      </c>
      <c r="AC289" s="217">
        <v>0</v>
      </c>
      <c r="AD289" s="217">
        <v>0</v>
      </c>
      <c r="AE289" s="217">
        <v>0</v>
      </c>
      <c r="AF289" s="217">
        <v>0</v>
      </c>
      <c r="AG289" s="217">
        <v>0</v>
      </c>
      <c r="AH289" s="217">
        <v>0</v>
      </c>
      <c r="AI289" s="217">
        <v>0</v>
      </c>
      <c r="AJ289" s="217">
        <v>0</v>
      </c>
      <c r="AK289" s="217">
        <v>0</v>
      </c>
      <c r="AL289" s="217">
        <v>0</v>
      </c>
      <c r="AM289" s="217">
        <v>0</v>
      </c>
    </row>
    <row r="290" spans="1:39" x14ac:dyDescent="0.2">
      <c r="A290" s="59" t="s">
        <v>1258</v>
      </c>
      <c r="B290" s="59" t="s">
        <v>1255</v>
      </c>
      <c r="C290" s="59" t="s">
        <v>1256</v>
      </c>
      <c r="D290" s="217">
        <v>0</v>
      </c>
      <c r="E290" s="217">
        <v>0</v>
      </c>
      <c r="F290" s="217">
        <v>0</v>
      </c>
      <c r="G290" s="217">
        <v>0</v>
      </c>
      <c r="H290" s="217">
        <v>0</v>
      </c>
      <c r="I290" s="217">
        <v>0</v>
      </c>
      <c r="J290" s="217">
        <v>0</v>
      </c>
      <c r="K290" s="217">
        <v>0</v>
      </c>
      <c r="L290" s="217">
        <v>0</v>
      </c>
      <c r="M290" s="217">
        <v>0</v>
      </c>
      <c r="N290" s="217">
        <v>0</v>
      </c>
      <c r="O290" s="217">
        <v>0</v>
      </c>
      <c r="P290" s="217">
        <v>0</v>
      </c>
      <c r="Q290" s="217">
        <v>0</v>
      </c>
      <c r="R290" s="217">
        <v>0</v>
      </c>
      <c r="S290" s="217">
        <v>0</v>
      </c>
      <c r="T290" s="217">
        <v>0</v>
      </c>
      <c r="U290" s="217">
        <v>0</v>
      </c>
      <c r="V290" s="217">
        <v>0</v>
      </c>
      <c r="W290" s="217">
        <v>0</v>
      </c>
      <c r="X290" s="217">
        <v>0</v>
      </c>
      <c r="Y290" s="217">
        <v>0</v>
      </c>
      <c r="Z290" s="217">
        <v>0</v>
      </c>
      <c r="AA290" s="217">
        <v>0</v>
      </c>
      <c r="AB290" s="217">
        <v>0</v>
      </c>
      <c r="AC290" s="217">
        <v>0</v>
      </c>
      <c r="AD290" s="217">
        <v>0</v>
      </c>
      <c r="AE290" s="217">
        <v>0</v>
      </c>
      <c r="AF290" s="217">
        <v>0</v>
      </c>
      <c r="AG290" s="217">
        <v>0</v>
      </c>
      <c r="AH290" s="217">
        <v>0</v>
      </c>
      <c r="AI290" s="217">
        <v>0</v>
      </c>
      <c r="AJ290" s="217">
        <v>0</v>
      </c>
      <c r="AK290" s="217">
        <v>0</v>
      </c>
      <c r="AL290" s="217">
        <v>0</v>
      </c>
      <c r="AM290" s="217">
        <v>0</v>
      </c>
    </row>
    <row r="291" spans="1:39" x14ac:dyDescent="0.2">
      <c r="A291" s="59" t="s">
        <v>1288</v>
      </c>
      <c r="B291" s="59" t="s">
        <v>1285</v>
      </c>
      <c r="C291" s="59" t="s">
        <v>1286</v>
      </c>
      <c r="D291" s="217">
        <v>0</v>
      </c>
      <c r="E291" s="217">
        <v>0</v>
      </c>
      <c r="F291" s="217">
        <v>0</v>
      </c>
      <c r="G291" s="217">
        <v>0</v>
      </c>
      <c r="H291" s="217">
        <v>0</v>
      </c>
      <c r="I291" s="217">
        <v>0</v>
      </c>
      <c r="J291" s="217">
        <v>0</v>
      </c>
      <c r="K291" s="217">
        <v>0</v>
      </c>
      <c r="L291" s="217">
        <v>0</v>
      </c>
      <c r="M291" s="217">
        <v>0</v>
      </c>
      <c r="N291" s="217">
        <v>0</v>
      </c>
      <c r="O291" s="217">
        <v>0</v>
      </c>
      <c r="P291" s="217">
        <v>0</v>
      </c>
      <c r="Q291" s="217">
        <v>0</v>
      </c>
      <c r="R291" s="217">
        <v>0</v>
      </c>
      <c r="S291" s="217">
        <v>0</v>
      </c>
      <c r="T291" s="217">
        <v>0</v>
      </c>
      <c r="U291" s="217">
        <v>0</v>
      </c>
      <c r="V291" s="217">
        <v>0</v>
      </c>
      <c r="W291" s="217">
        <v>0</v>
      </c>
      <c r="X291" s="217">
        <v>0</v>
      </c>
      <c r="Y291" s="217">
        <v>0</v>
      </c>
      <c r="Z291" s="217">
        <v>0</v>
      </c>
      <c r="AA291" s="217">
        <v>0</v>
      </c>
      <c r="AB291" s="217">
        <v>0</v>
      </c>
      <c r="AC291" s="217">
        <v>0</v>
      </c>
      <c r="AD291" s="217">
        <v>0</v>
      </c>
      <c r="AE291" s="217">
        <v>0</v>
      </c>
      <c r="AF291" s="217">
        <v>0</v>
      </c>
      <c r="AG291" s="217">
        <v>0</v>
      </c>
      <c r="AH291" s="217">
        <v>0</v>
      </c>
      <c r="AI291" s="217">
        <v>0</v>
      </c>
      <c r="AJ291" s="217">
        <v>0</v>
      </c>
      <c r="AK291" s="217">
        <v>0</v>
      </c>
      <c r="AL291" s="217">
        <v>0</v>
      </c>
      <c r="AM291" s="217">
        <v>0</v>
      </c>
    </row>
    <row r="292" spans="1:39" x14ac:dyDescent="0.2">
      <c r="A292" s="59" t="s">
        <v>1317</v>
      </c>
      <c r="B292" s="59" t="s">
        <v>1322</v>
      </c>
      <c r="C292" s="59" t="s">
        <v>1323</v>
      </c>
      <c r="D292" s="217">
        <v>0</v>
      </c>
      <c r="E292" s="217">
        <v>0</v>
      </c>
      <c r="F292" s="217">
        <v>0</v>
      </c>
      <c r="G292" s="217">
        <v>0</v>
      </c>
      <c r="H292" s="217">
        <v>0</v>
      </c>
      <c r="I292" s="217">
        <v>0</v>
      </c>
      <c r="J292" s="217">
        <v>0</v>
      </c>
      <c r="K292" s="217">
        <v>0</v>
      </c>
      <c r="L292" s="217">
        <v>0</v>
      </c>
      <c r="M292" s="217">
        <v>0</v>
      </c>
      <c r="N292" s="217">
        <v>0</v>
      </c>
      <c r="O292" s="217">
        <v>0</v>
      </c>
      <c r="P292" s="217">
        <v>0</v>
      </c>
      <c r="Q292" s="217">
        <v>0</v>
      </c>
      <c r="R292" s="217">
        <v>0</v>
      </c>
      <c r="S292" s="217">
        <v>0</v>
      </c>
      <c r="T292" s="217">
        <v>0</v>
      </c>
      <c r="U292" s="217">
        <v>0</v>
      </c>
      <c r="V292" s="217">
        <v>0</v>
      </c>
      <c r="W292" s="217">
        <v>0</v>
      </c>
      <c r="X292" s="217">
        <v>0</v>
      </c>
      <c r="Y292" s="217">
        <v>0</v>
      </c>
      <c r="Z292" s="217">
        <v>0</v>
      </c>
      <c r="AA292" s="217">
        <v>0</v>
      </c>
      <c r="AB292" s="217">
        <v>0</v>
      </c>
      <c r="AC292" s="217">
        <v>0</v>
      </c>
      <c r="AD292" s="217">
        <v>0</v>
      </c>
      <c r="AE292" s="217">
        <v>0</v>
      </c>
      <c r="AF292" s="217">
        <v>0</v>
      </c>
      <c r="AG292" s="217">
        <v>0</v>
      </c>
      <c r="AH292" s="217">
        <v>0</v>
      </c>
      <c r="AI292" s="217">
        <v>0</v>
      </c>
      <c r="AJ292" s="217">
        <v>0</v>
      </c>
      <c r="AK292" s="217">
        <v>0</v>
      </c>
      <c r="AL292" s="217">
        <v>0</v>
      </c>
      <c r="AM292" s="217">
        <v>0</v>
      </c>
    </row>
    <row r="293" spans="1:39" x14ac:dyDescent="0.2">
      <c r="A293" s="59" t="s">
        <v>302</v>
      </c>
      <c r="B293" s="59" t="s">
        <v>302</v>
      </c>
      <c r="C293" s="59" t="s">
        <v>302</v>
      </c>
      <c r="D293" s="217" t="s">
        <v>302</v>
      </c>
      <c r="E293" s="217" t="s">
        <v>302</v>
      </c>
      <c r="F293" s="217" t="s">
        <v>302</v>
      </c>
      <c r="G293" s="217" t="s">
        <v>302</v>
      </c>
      <c r="H293" s="217" t="s">
        <v>302</v>
      </c>
      <c r="I293" s="217" t="s">
        <v>302</v>
      </c>
      <c r="J293" s="217" t="s">
        <v>302</v>
      </c>
      <c r="K293" s="217" t="s">
        <v>302</v>
      </c>
      <c r="L293" s="217" t="s">
        <v>302</v>
      </c>
      <c r="M293" s="217" t="s">
        <v>302</v>
      </c>
      <c r="N293" s="217" t="s">
        <v>302</v>
      </c>
      <c r="O293" s="217" t="s">
        <v>302</v>
      </c>
      <c r="P293" s="217" t="s">
        <v>302</v>
      </c>
      <c r="Q293" s="217" t="s">
        <v>302</v>
      </c>
      <c r="R293" s="217" t="s">
        <v>302</v>
      </c>
      <c r="S293" s="217" t="s">
        <v>302</v>
      </c>
      <c r="T293" s="217" t="s">
        <v>302</v>
      </c>
      <c r="U293" s="217" t="s">
        <v>302</v>
      </c>
      <c r="V293" s="217" t="s">
        <v>302</v>
      </c>
      <c r="W293" s="217" t="s">
        <v>302</v>
      </c>
      <c r="X293" s="217" t="s">
        <v>302</v>
      </c>
      <c r="Y293" s="217" t="s">
        <v>302</v>
      </c>
      <c r="Z293" s="217" t="s">
        <v>302</v>
      </c>
      <c r="AA293" s="217" t="s">
        <v>302</v>
      </c>
      <c r="AB293" s="217" t="s">
        <v>302</v>
      </c>
      <c r="AC293" s="217" t="s">
        <v>302</v>
      </c>
      <c r="AD293" s="217" t="s">
        <v>302</v>
      </c>
      <c r="AE293" s="217" t="s">
        <v>302</v>
      </c>
      <c r="AF293" s="217" t="s">
        <v>302</v>
      </c>
      <c r="AG293" s="217" t="s">
        <v>302</v>
      </c>
      <c r="AH293" s="217" t="s">
        <v>302</v>
      </c>
      <c r="AI293" s="217" t="s">
        <v>302</v>
      </c>
      <c r="AJ293" s="217" t="s">
        <v>302</v>
      </c>
      <c r="AK293" s="217" t="s">
        <v>302</v>
      </c>
      <c r="AL293" s="217" t="s">
        <v>302</v>
      </c>
      <c r="AM293" s="217" t="s">
        <v>302</v>
      </c>
    </row>
    <row r="294" spans="1:39" x14ac:dyDescent="0.2">
      <c r="A294" s="59" t="s">
        <v>302</v>
      </c>
      <c r="B294" s="59" t="s">
        <v>1880</v>
      </c>
      <c r="C294" s="59" t="s">
        <v>302</v>
      </c>
      <c r="D294" s="217" t="s">
        <v>302</v>
      </c>
      <c r="E294" s="217" t="s">
        <v>302</v>
      </c>
      <c r="F294" s="217" t="s">
        <v>302</v>
      </c>
      <c r="G294" s="217" t="s">
        <v>302</v>
      </c>
      <c r="H294" s="217" t="s">
        <v>302</v>
      </c>
      <c r="I294" s="217" t="s">
        <v>302</v>
      </c>
      <c r="J294" s="217" t="s">
        <v>302</v>
      </c>
      <c r="K294" s="217" t="s">
        <v>302</v>
      </c>
      <c r="L294" s="217" t="s">
        <v>302</v>
      </c>
      <c r="M294" s="217" t="s">
        <v>302</v>
      </c>
      <c r="N294" s="217" t="s">
        <v>302</v>
      </c>
      <c r="O294" s="217" t="s">
        <v>302</v>
      </c>
      <c r="P294" s="217" t="s">
        <v>302</v>
      </c>
      <c r="Q294" s="217" t="s">
        <v>302</v>
      </c>
      <c r="R294" s="217" t="s">
        <v>302</v>
      </c>
      <c r="S294" s="217" t="s">
        <v>302</v>
      </c>
      <c r="T294" s="217" t="s">
        <v>302</v>
      </c>
      <c r="U294" s="217" t="s">
        <v>302</v>
      </c>
      <c r="V294" s="217" t="s">
        <v>302</v>
      </c>
      <c r="W294" s="217" t="s">
        <v>302</v>
      </c>
      <c r="X294" s="217" t="s">
        <v>302</v>
      </c>
      <c r="Y294" s="217" t="s">
        <v>302</v>
      </c>
      <c r="Z294" s="217" t="s">
        <v>302</v>
      </c>
      <c r="AA294" s="217" t="s">
        <v>302</v>
      </c>
      <c r="AB294" s="217" t="s">
        <v>302</v>
      </c>
      <c r="AC294" s="217" t="s">
        <v>302</v>
      </c>
      <c r="AD294" s="217" t="s">
        <v>302</v>
      </c>
      <c r="AE294" s="217" t="s">
        <v>302</v>
      </c>
      <c r="AF294" s="217" t="s">
        <v>302</v>
      </c>
      <c r="AG294" s="217" t="s">
        <v>302</v>
      </c>
      <c r="AH294" s="217" t="s">
        <v>302</v>
      </c>
      <c r="AI294" s="217" t="s">
        <v>302</v>
      </c>
      <c r="AJ294" s="217" t="s">
        <v>302</v>
      </c>
      <c r="AK294" s="217" t="s">
        <v>302</v>
      </c>
      <c r="AL294" s="217" t="s">
        <v>302</v>
      </c>
      <c r="AM294" s="217" t="s">
        <v>302</v>
      </c>
    </row>
    <row r="295" spans="1:39" x14ac:dyDescent="0.2">
      <c r="A295" s="59" t="s">
        <v>1288</v>
      </c>
      <c r="B295" s="59" t="s">
        <v>1285</v>
      </c>
      <c r="C295" s="59" t="s">
        <v>1286</v>
      </c>
      <c r="D295" s="217">
        <v>0</v>
      </c>
      <c r="E295" s="217">
        <v>0</v>
      </c>
      <c r="F295" s="217">
        <v>0</v>
      </c>
      <c r="G295" s="217">
        <v>0</v>
      </c>
      <c r="H295" s="217">
        <v>0</v>
      </c>
      <c r="I295" s="217">
        <v>0</v>
      </c>
      <c r="J295" s="217">
        <v>0</v>
      </c>
      <c r="K295" s="217">
        <v>0</v>
      </c>
      <c r="L295" s="217">
        <v>0</v>
      </c>
      <c r="M295" s="217">
        <v>0</v>
      </c>
      <c r="N295" s="217">
        <v>0</v>
      </c>
      <c r="O295" s="217">
        <v>0</v>
      </c>
      <c r="P295" s="217">
        <v>0</v>
      </c>
      <c r="Q295" s="217">
        <v>0</v>
      </c>
      <c r="R295" s="217">
        <v>0</v>
      </c>
      <c r="S295" s="217">
        <v>0</v>
      </c>
      <c r="T295" s="217">
        <v>0</v>
      </c>
      <c r="U295" s="217">
        <v>0</v>
      </c>
      <c r="V295" s="217">
        <v>0</v>
      </c>
      <c r="W295" s="217">
        <v>0</v>
      </c>
      <c r="X295" s="217">
        <v>0</v>
      </c>
      <c r="Y295" s="217">
        <v>0</v>
      </c>
      <c r="Z295" s="217">
        <v>0</v>
      </c>
      <c r="AA295" s="217">
        <v>0</v>
      </c>
      <c r="AB295" s="217">
        <v>0</v>
      </c>
      <c r="AC295" s="217">
        <v>0</v>
      </c>
      <c r="AD295" s="217">
        <v>0</v>
      </c>
      <c r="AE295" s="217">
        <v>0</v>
      </c>
      <c r="AF295" s="217">
        <v>0</v>
      </c>
      <c r="AG295" s="217">
        <v>0</v>
      </c>
      <c r="AH295" s="217">
        <v>0</v>
      </c>
      <c r="AI295" s="217">
        <v>0</v>
      </c>
      <c r="AJ295" s="217">
        <v>0</v>
      </c>
      <c r="AK295" s="217">
        <v>0</v>
      </c>
      <c r="AL295" s="217">
        <v>0</v>
      </c>
      <c r="AM295" s="217">
        <v>1473.7497886675058</v>
      </c>
    </row>
    <row r="296" spans="1:39" x14ac:dyDescent="0.2">
      <c r="A296" s="59" t="s">
        <v>1288</v>
      </c>
      <c r="B296" s="59" t="s">
        <v>1283</v>
      </c>
      <c r="C296" s="59" t="s">
        <v>1284</v>
      </c>
      <c r="D296" s="217">
        <v>0</v>
      </c>
      <c r="E296" s="217">
        <v>0</v>
      </c>
      <c r="F296" s="217">
        <v>0</v>
      </c>
      <c r="G296" s="217">
        <v>0</v>
      </c>
      <c r="H296" s="217">
        <v>0</v>
      </c>
      <c r="I296" s="217">
        <v>0</v>
      </c>
      <c r="J296" s="217">
        <v>0</v>
      </c>
      <c r="K296" s="217">
        <v>0</v>
      </c>
      <c r="L296" s="217">
        <v>0</v>
      </c>
      <c r="M296" s="217">
        <v>0</v>
      </c>
      <c r="N296" s="217">
        <v>0</v>
      </c>
      <c r="O296" s="217">
        <v>0</v>
      </c>
      <c r="P296" s="217">
        <v>0</v>
      </c>
      <c r="Q296" s="217">
        <v>0</v>
      </c>
      <c r="R296" s="217">
        <v>0</v>
      </c>
      <c r="S296" s="217">
        <v>0</v>
      </c>
      <c r="T296" s="217">
        <v>0</v>
      </c>
      <c r="U296" s="217">
        <v>0</v>
      </c>
      <c r="V296" s="217">
        <v>0</v>
      </c>
      <c r="W296" s="217">
        <v>0</v>
      </c>
      <c r="X296" s="217">
        <v>0</v>
      </c>
      <c r="Y296" s="217">
        <v>0</v>
      </c>
      <c r="Z296" s="217">
        <v>0</v>
      </c>
      <c r="AA296" s="217">
        <v>0</v>
      </c>
      <c r="AB296" s="217">
        <v>0</v>
      </c>
      <c r="AC296" s="217">
        <v>0</v>
      </c>
      <c r="AD296" s="217">
        <v>0</v>
      </c>
      <c r="AE296" s="217">
        <v>0</v>
      </c>
      <c r="AF296" s="217">
        <v>0</v>
      </c>
      <c r="AG296" s="217">
        <v>0</v>
      </c>
      <c r="AH296" s="217">
        <v>0</v>
      </c>
      <c r="AI296" s="217">
        <v>0</v>
      </c>
      <c r="AJ296" s="217">
        <v>0</v>
      </c>
      <c r="AK296" s="217">
        <v>0</v>
      </c>
      <c r="AL296" s="217">
        <v>0</v>
      </c>
      <c r="AM296" s="217">
        <v>3438.749506890847</v>
      </c>
    </row>
    <row r="297" spans="1:39" x14ac:dyDescent="0.2">
      <c r="A297" s="59" t="s">
        <v>302</v>
      </c>
      <c r="B297" s="59" t="s">
        <v>302</v>
      </c>
      <c r="C297" s="59" t="s">
        <v>302</v>
      </c>
      <c r="D297" s="217" t="s">
        <v>302</v>
      </c>
      <c r="E297" s="217" t="s">
        <v>302</v>
      </c>
      <c r="F297" s="217" t="s">
        <v>302</v>
      </c>
      <c r="G297" s="217" t="s">
        <v>302</v>
      </c>
      <c r="H297" s="217" t="s">
        <v>302</v>
      </c>
      <c r="I297" s="217" t="s">
        <v>302</v>
      </c>
      <c r="J297" s="217" t="s">
        <v>302</v>
      </c>
      <c r="K297" s="217" t="s">
        <v>302</v>
      </c>
      <c r="L297" s="217" t="s">
        <v>302</v>
      </c>
      <c r="M297" s="217" t="s">
        <v>302</v>
      </c>
      <c r="N297" s="217" t="s">
        <v>302</v>
      </c>
      <c r="O297" s="217" t="s">
        <v>302</v>
      </c>
      <c r="P297" s="217" t="s">
        <v>302</v>
      </c>
      <c r="Q297" s="217" t="s">
        <v>302</v>
      </c>
      <c r="R297" s="217" t="s">
        <v>302</v>
      </c>
      <c r="S297" s="217" t="s">
        <v>302</v>
      </c>
      <c r="T297" s="217" t="s">
        <v>302</v>
      </c>
      <c r="U297" s="217" t="s">
        <v>302</v>
      </c>
      <c r="V297" s="217" t="s">
        <v>302</v>
      </c>
      <c r="W297" s="217" t="s">
        <v>302</v>
      </c>
      <c r="X297" s="217" t="s">
        <v>302</v>
      </c>
      <c r="Y297" s="217" t="s">
        <v>302</v>
      </c>
      <c r="Z297" s="217" t="s">
        <v>302</v>
      </c>
      <c r="AA297" s="217" t="s">
        <v>302</v>
      </c>
      <c r="AB297" s="217" t="s">
        <v>302</v>
      </c>
      <c r="AC297" s="217" t="s">
        <v>302</v>
      </c>
      <c r="AD297" s="217" t="s">
        <v>302</v>
      </c>
      <c r="AE297" s="217" t="s">
        <v>302</v>
      </c>
      <c r="AF297" s="217" t="s">
        <v>302</v>
      </c>
      <c r="AG297" s="217" t="s">
        <v>302</v>
      </c>
      <c r="AH297" s="217" t="s">
        <v>302</v>
      </c>
      <c r="AI297" s="217" t="s">
        <v>302</v>
      </c>
      <c r="AJ297" s="217" t="s">
        <v>302</v>
      </c>
      <c r="AK297" s="217" t="s">
        <v>302</v>
      </c>
      <c r="AL297" s="217" t="s">
        <v>302</v>
      </c>
      <c r="AM297" s="217" t="s">
        <v>302</v>
      </c>
    </row>
    <row r="298" spans="1:39" x14ac:dyDescent="0.2">
      <c r="A298" s="59" t="s">
        <v>302</v>
      </c>
      <c r="B298" s="59" t="s">
        <v>302</v>
      </c>
      <c r="C298" s="59" t="s">
        <v>302</v>
      </c>
      <c r="D298" s="217" t="s">
        <v>302</v>
      </c>
      <c r="E298" s="217" t="s">
        <v>302</v>
      </c>
      <c r="F298" s="217" t="s">
        <v>302</v>
      </c>
      <c r="G298" s="217" t="s">
        <v>302</v>
      </c>
      <c r="H298" s="217" t="s">
        <v>302</v>
      </c>
      <c r="I298" s="217" t="s">
        <v>302</v>
      </c>
      <c r="J298" s="217" t="s">
        <v>302</v>
      </c>
      <c r="K298" s="217" t="s">
        <v>302</v>
      </c>
      <c r="L298" s="217" t="s">
        <v>302</v>
      </c>
      <c r="M298" s="217" t="s">
        <v>302</v>
      </c>
      <c r="N298" s="217" t="s">
        <v>302</v>
      </c>
      <c r="O298" s="217" t="s">
        <v>302</v>
      </c>
      <c r="P298" s="217" t="s">
        <v>302</v>
      </c>
      <c r="Q298" s="217" t="s">
        <v>302</v>
      </c>
      <c r="R298" s="217" t="s">
        <v>302</v>
      </c>
      <c r="S298" s="217" t="s">
        <v>302</v>
      </c>
      <c r="T298" s="217" t="s">
        <v>302</v>
      </c>
      <c r="U298" s="217" t="s">
        <v>302</v>
      </c>
      <c r="V298" s="217" t="s">
        <v>302</v>
      </c>
      <c r="W298" s="217" t="s">
        <v>302</v>
      </c>
      <c r="X298" s="217" t="s">
        <v>302</v>
      </c>
      <c r="Y298" s="217" t="s">
        <v>302</v>
      </c>
      <c r="Z298" s="217" t="s">
        <v>302</v>
      </c>
      <c r="AA298" s="217" t="s">
        <v>302</v>
      </c>
      <c r="AB298" s="217" t="s">
        <v>302</v>
      </c>
      <c r="AC298" s="217" t="s">
        <v>302</v>
      </c>
      <c r="AD298" s="217" t="s">
        <v>302</v>
      </c>
      <c r="AE298" s="217" t="s">
        <v>302</v>
      </c>
      <c r="AF298" s="217" t="s">
        <v>302</v>
      </c>
      <c r="AG298" s="217" t="s">
        <v>302</v>
      </c>
      <c r="AH298" s="217" t="s">
        <v>302</v>
      </c>
      <c r="AI298" s="217" t="s">
        <v>302</v>
      </c>
      <c r="AJ298" s="217" t="s">
        <v>302</v>
      </c>
      <c r="AK298" s="217" t="s">
        <v>302</v>
      </c>
      <c r="AL298" s="217" t="s">
        <v>302</v>
      </c>
      <c r="AM298" s="217" t="s">
        <v>302</v>
      </c>
    </row>
    <row r="299" spans="1:39" x14ac:dyDescent="0.2">
      <c r="A299" s="59" t="s">
        <v>302</v>
      </c>
      <c r="B299" s="59" t="s">
        <v>302</v>
      </c>
      <c r="C299" s="59" t="s">
        <v>302</v>
      </c>
      <c r="D299" s="217" t="s">
        <v>302</v>
      </c>
      <c r="E299" s="217" t="s">
        <v>302</v>
      </c>
      <c r="F299" s="217" t="s">
        <v>302</v>
      </c>
      <c r="G299" s="217" t="s">
        <v>302</v>
      </c>
      <c r="H299" s="217" t="s">
        <v>302</v>
      </c>
      <c r="I299" s="217" t="s">
        <v>302</v>
      </c>
      <c r="J299" s="217" t="s">
        <v>302</v>
      </c>
      <c r="K299" s="217" t="s">
        <v>302</v>
      </c>
      <c r="L299" s="217" t="s">
        <v>302</v>
      </c>
      <c r="M299" s="217" t="s">
        <v>302</v>
      </c>
      <c r="N299" s="217" t="s">
        <v>302</v>
      </c>
      <c r="O299" s="217" t="s">
        <v>302</v>
      </c>
      <c r="P299" s="217" t="s">
        <v>302</v>
      </c>
      <c r="Q299" s="217" t="s">
        <v>302</v>
      </c>
      <c r="R299" s="217" t="s">
        <v>302</v>
      </c>
      <c r="S299" s="217" t="s">
        <v>302</v>
      </c>
      <c r="T299" s="217" t="s">
        <v>302</v>
      </c>
      <c r="U299" s="217" t="s">
        <v>302</v>
      </c>
      <c r="V299" s="217" t="s">
        <v>302</v>
      </c>
      <c r="W299" s="217" t="s">
        <v>302</v>
      </c>
      <c r="X299" s="217" t="s">
        <v>302</v>
      </c>
      <c r="Y299" s="217" t="s">
        <v>302</v>
      </c>
      <c r="Z299" s="217" t="s">
        <v>302</v>
      </c>
      <c r="AA299" s="217" t="s">
        <v>302</v>
      </c>
      <c r="AB299" s="217" t="s">
        <v>302</v>
      </c>
      <c r="AC299" s="217" t="s">
        <v>302</v>
      </c>
      <c r="AD299" s="217" t="s">
        <v>302</v>
      </c>
      <c r="AE299" s="217" t="s">
        <v>302</v>
      </c>
      <c r="AF299" s="217" t="s">
        <v>302</v>
      </c>
      <c r="AG299" s="217" t="s">
        <v>302</v>
      </c>
      <c r="AH299" s="217" t="s">
        <v>302</v>
      </c>
      <c r="AI299" s="217" t="s">
        <v>302</v>
      </c>
      <c r="AJ299" s="217" t="s">
        <v>302</v>
      </c>
      <c r="AK299" s="217" t="s">
        <v>302</v>
      </c>
      <c r="AL299" s="217" t="s">
        <v>302</v>
      </c>
      <c r="AM299" s="217" t="s">
        <v>302</v>
      </c>
    </row>
    <row r="300" spans="1:39" x14ac:dyDescent="0.2">
      <c r="A300" s="59" t="s">
        <v>302</v>
      </c>
      <c r="B300" s="59" t="s">
        <v>1881</v>
      </c>
      <c r="C300" s="59" t="s">
        <v>302</v>
      </c>
      <c r="D300" s="217" t="s">
        <v>302</v>
      </c>
      <c r="E300" s="217" t="s">
        <v>302</v>
      </c>
      <c r="F300" s="217" t="s">
        <v>302</v>
      </c>
      <c r="G300" s="217" t="s">
        <v>302</v>
      </c>
      <c r="H300" s="217" t="s">
        <v>302</v>
      </c>
      <c r="I300" s="217" t="s">
        <v>302</v>
      </c>
      <c r="J300" s="217" t="s">
        <v>302</v>
      </c>
      <c r="K300" s="217" t="s">
        <v>302</v>
      </c>
      <c r="L300" s="217" t="s">
        <v>302</v>
      </c>
      <c r="M300" s="217" t="s">
        <v>302</v>
      </c>
      <c r="N300" s="217" t="s">
        <v>302</v>
      </c>
      <c r="O300" s="217" t="s">
        <v>302</v>
      </c>
      <c r="P300" s="217" t="s">
        <v>302</v>
      </c>
      <c r="Q300" s="217" t="s">
        <v>302</v>
      </c>
      <c r="R300" s="217" t="s">
        <v>302</v>
      </c>
      <c r="S300" s="217" t="s">
        <v>302</v>
      </c>
      <c r="T300" s="217" t="s">
        <v>302</v>
      </c>
      <c r="U300" s="217" t="s">
        <v>302</v>
      </c>
      <c r="V300" s="217" t="s">
        <v>302</v>
      </c>
      <c r="W300" s="217" t="s">
        <v>302</v>
      </c>
      <c r="X300" s="217" t="s">
        <v>302</v>
      </c>
      <c r="Y300" s="217" t="s">
        <v>302</v>
      </c>
      <c r="Z300" s="217" t="s">
        <v>302</v>
      </c>
      <c r="AA300" s="217" t="s">
        <v>302</v>
      </c>
      <c r="AB300" s="217" t="s">
        <v>302</v>
      </c>
      <c r="AC300" s="217" t="s">
        <v>302</v>
      </c>
      <c r="AD300" s="217" t="s">
        <v>302</v>
      </c>
      <c r="AE300" s="217" t="s">
        <v>302</v>
      </c>
      <c r="AF300" s="217" t="s">
        <v>302</v>
      </c>
      <c r="AG300" s="217" t="s">
        <v>302</v>
      </c>
      <c r="AH300" s="217" t="s">
        <v>302</v>
      </c>
      <c r="AI300" s="217" t="s">
        <v>302</v>
      </c>
      <c r="AJ300" s="217" t="s">
        <v>302</v>
      </c>
      <c r="AK300" s="217" t="s">
        <v>302</v>
      </c>
      <c r="AL300" s="217" t="s">
        <v>302</v>
      </c>
      <c r="AM300" s="217" t="s">
        <v>302</v>
      </c>
    </row>
    <row r="301" spans="1:39" x14ac:dyDescent="0.2">
      <c r="A301" s="59" t="s">
        <v>1288</v>
      </c>
      <c r="B301" s="59" t="s">
        <v>1283</v>
      </c>
      <c r="C301" s="59" t="s">
        <v>1284</v>
      </c>
      <c r="D301" s="217">
        <v>0</v>
      </c>
      <c r="E301" s="217">
        <v>0</v>
      </c>
      <c r="F301" s="217">
        <v>0</v>
      </c>
      <c r="G301" s="217">
        <v>0</v>
      </c>
      <c r="H301" s="217">
        <v>0</v>
      </c>
      <c r="I301" s="217">
        <v>0</v>
      </c>
      <c r="J301" s="217">
        <v>0</v>
      </c>
      <c r="K301" s="217">
        <v>0</v>
      </c>
      <c r="L301" s="217">
        <v>0</v>
      </c>
      <c r="M301" s="217">
        <v>0</v>
      </c>
      <c r="N301" s="217">
        <v>0</v>
      </c>
      <c r="O301" s="217">
        <v>0</v>
      </c>
      <c r="P301" s="217">
        <v>0</v>
      </c>
      <c r="Q301" s="217">
        <v>0</v>
      </c>
      <c r="R301" s="217">
        <v>0</v>
      </c>
      <c r="S301" s="217">
        <v>0</v>
      </c>
      <c r="T301" s="217">
        <v>0</v>
      </c>
      <c r="U301" s="217">
        <v>0</v>
      </c>
      <c r="V301" s="217">
        <v>0</v>
      </c>
      <c r="W301" s="217">
        <v>0</v>
      </c>
      <c r="X301" s="217">
        <v>0</v>
      </c>
      <c r="Y301" s="217">
        <v>0</v>
      </c>
      <c r="Z301" s="217">
        <v>0</v>
      </c>
      <c r="AA301" s="217">
        <v>0</v>
      </c>
      <c r="AB301" s="217">
        <v>0</v>
      </c>
      <c r="AC301" s="217">
        <v>54.21338318162109</v>
      </c>
      <c r="AD301" s="217">
        <v>325.93668762659803</v>
      </c>
      <c r="AE301" s="217">
        <v>544.76335957580193</v>
      </c>
      <c r="AF301" s="217">
        <v>764.91475349031828</v>
      </c>
      <c r="AG301" s="217">
        <v>1094.825655268987</v>
      </c>
      <c r="AH301" s="217">
        <v>1491.7898149872433</v>
      </c>
      <c r="AI301" s="217">
        <v>1797.3809547951535</v>
      </c>
      <c r="AJ301" s="217">
        <v>1931.3392407844885</v>
      </c>
      <c r="AK301" s="217">
        <v>1943.0310857133875</v>
      </c>
      <c r="AL301" s="217">
        <v>1956.9470657284985</v>
      </c>
      <c r="AM301" s="217">
        <v>1964.9994818011492</v>
      </c>
    </row>
    <row r="302" spans="1:39" x14ac:dyDescent="0.2">
      <c r="A302" s="59" t="s">
        <v>1288</v>
      </c>
      <c r="B302" s="59" t="s">
        <v>1285</v>
      </c>
      <c r="C302" s="59" t="s">
        <v>1286</v>
      </c>
      <c r="D302" s="217">
        <v>0</v>
      </c>
      <c r="E302" s="217">
        <v>0</v>
      </c>
      <c r="F302" s="217">
        <v>0</v>
      </c>
      <c r="G302" s="217">
        <v>0</v>
      </c>
      <c r="H302" s="217">
        <v>0</v>
      </c>
      <c r="I302" s="217">
        <v>0</v>
      </c>
      <c r="J302" s="217">
        <v>0</v>
      </c>
      <c r="K302" s="217">
        <v>0</v>
      </c>
      <c r="L302" s="217">
        <v>0</v>
      </c>
      <c r="M302" s="217">
        <v>0</v>
      </c>
      <c r="N302" s="217">
        <v>0</v>
      </c>
      <c r="O302" s="217">
        <v>0</v>
      </c>
      <c r="P302" s="217">
        <v>0</v>
      </c>
      <c r="Q302" s="217">
        <v>0</v>
      </c>
      <c r="R302" s="217">
        <v>0</v>
      </c>
      <c r="S302" s="217">
        <v>0</v>
      </c>
      <c r="T302" s="217">
        <v>0</v>
      </c>
      <c r="U302" s="217">
        <v>0</v>
      </c>
      <c r="V302" s="217">
        <v>0</v>
      </c>
      <c r="W302" s="217">
        <v>0</v>
      </c>
      <c r="X302" s="217">
        <v>0</v>
      </c>
      <c r="Y302" s="217">
        <v>0</v>
      </c>
      <c r="Z302" s="217">
        <v>0</v>
      </c>
      <c r="AA302" s="217">
        <v>0</v>
      </c>
      <c r="AB302" s="217">
        <v>0</v>
      </c>
      <c r="AC302" s="217">
        <v>126.49789409044921</v>
      </c>
      <c r="AD302" s="217">
        <v>760.51893779539535</v>
      </c>
      <c r="AE302" s="217">
        <v>1271.114505676871</v>
      </c>
      <c r="AF302" s="217">
        <v>1784.8010914774093</v>
      </c>
      <c r="AG302" s="217">
        <v>2554.5931956276359</v>
      </c>
      <c r="AH302" s="217">
        <v>3480.8429016369009</v>
      </c>
      <c r="AI302" s="217">
        <v>4193.8888945220251</v>
      </c>
      <c r="AJ302" s="217">
        <v>4506.4582284971393</v>
      </c>
      <c r="AK302" s="217">
        <v>4533.7391999979036</v>
      </c>
      <c r="AL302" s="217">
        <v>4566.2098200331629</v>
      </c>
      <c r="AM302" s="217">
        <v>4584.9987908693483</v>
      </c>
    </row>
    <row r="303" spans="1:39" x14ac:dyDescent="0.2">
      <c r="A303" s="59" t="s">
        <v>302</v>
      </c>
      <c r="B303" s="59" t="s">
        <v>302</v>
      </c>
      <c r="C303" s="59" t="s">
        <v>302</v>
      </c>
      <c r="D303" s="217" t="s">
        <v>302</v>
      </c>
      <c r="E303" s="217" t="s">
        <v>302</v>
      </c>
      <c r="F303" s="217" t="s">
        <v>302</v>
      </c>
      <c r="G303" s="217" t="s">
        <v>302</v>
      </c>
      <c r="H303" s="217" t="s">
        <v>302</v>
      </c>
      <c r="I303" s="217" t="s">
        <v>302</v>
      </c>
      <c r="J303" s="217" t="s">
        <v>302</v>
      </c>
      <c r="K303" s="217" t="s">
        <v>302</v>
      </c>
      <c r="L303" s="217" t="s">
        <v>302</v>
      </c>
      <c r="M303" s="217" t="s">
        <v>302</v>
      </c>
      <c r="N303" s="217" t="s">
        <v>302</v>
      </c>
      <c r="O303" s="217" t="s">
        <v>302</v>
      </c>
      <c r="P303" s="217" t="s">
        <v>302</v>
      </c>
      <c r="Q303" s="217" t="s">
        <v>302</v>
      </c>
      <c r="R303" s="217" t="s">
        <v>302</v>
      </c>
      <c r="S303" s="217" t="s">
        <v>302</v>
      </c>
      <c r="T303" s="217" t="s">
        <v>302</v>
      </c>
      <c r="U303" s="217" t="s">
        <v>302</v>
      </c>
      <c r="V303" s="217" t="s">
        <v>302</v>
      </c>
      <c r="W303" s="217" t="s">
        <v>302</v>
      </c>
      <c r="X303" s="217" t="s">
        <v>302</v>
      </c>
      <c r="Y303" s="217" t="s">
        <v>302</v>
      </c>
      <c r="Z303" s="217" t="s">
        <v>302</v>
      </c>
      <c r="AA303" s="217" t="s">
        <v>302</v>
      </c>
      <c r="AB303" s="217" t="s">
        <v>302</v>
      </c>
      <c r="AC303" s="217" t="s">
        <v>302</v>
      </c>
      <c r="AD303" s="217" t="s">
        <v>302</v>
      </c>
      <c r="AE303" s="217" t="s">
        <v>302</v>
      </c>
      <c r="AF303" s="217" t="s">
        <v>302</v>
      </c>
      <c r="AG303" s="217" t="s">
        <v>302</v>
      </c>
      <c r="AH303" s="217" t="s">
        <v>302</v>
      </c>
      <c r="AI303" s="217" t="s">
        <v>302</v>
      </c>
      <c r="AJ303" s="217" t="s">
        <v>302</v>
      </c>
      <c r="AK303" s="217" t="s">
        <v>302</v>
      </c>
      <c r="AL303" s="217" t="s">
        <v>302</v>
      </c>
      <c r="AM303" s="217" t="s">
        <v>302</v>
      </c>
    </row>
    <row r="304" spans="1:39" x14ac:dyDescent="0.2">
      <c r="A304" s="59" t="s">
        <v>302</v>
      </c>
      <c r="B304" s="59" t="s">
        <v>302</v>
      </c>
      <c r="C304" s="59" t="s">
        <v>302</v>
      </c>
      <c r="D304" s="217" t="s">
        <v>302</v>
      </c>
      <c r="E304" s="217" t="s">
        <v>302</v>
      </c>
      <c r="F304" s="217" t="s">
        <v>302</v>
      </c>
      <c r="G304" s="217" t="s">
        <v>302</v>
      </c>
      <c r="H304" s="217" t="s">
        <v>302</v>
      </c>
      <c r="I304" s="217" t="s">
        <v>302</v>
      </c>
      <c r="J304" s="217" t="s">
        <v>302</v>
      </c>
      <c r="K304" s="217" t="s">
        <v>302</v>
      </c>
      <c r="L304" s="217" t="s">
        <v>302</v>
      </c>
      <c r="M304" s="217" t="s">
        <v>302</v>
      </c>
      <c r="N304" s="217" t="s">
        <v>302</v>
      </c>
      <c r="O304" s="217" t="s">
        <v>302</v>
      </c>
      <c r="P304" s="217" t="s">
        <v>302</v>
      </c>
      <c r="Q304" s="217" t="s">
        <v>302</v>
      </c>
      <c r="R304" s="217" t="s">
        <v>302</v>
      </c>
      <c r="S304" s="217" t="s">
        <v>302</v>
      </c>
      <c r="T304" s="217" t="s">
        <v>302</v>
      </c>
      <c r="U304" s="217" t="s">
        <v>302</v>
      </c>
      <c r="V304" s="217" t="s">
        <v>302</v>
      </c>
      <c r="W304" s="217" t="s">
        <v>302</v>
      </c>
      <c r="X304" s="217" t="s">
        <v>302</v>
      </c>
      <c r="Y304" s="217" t="s">
        <v>302</v>
      </c>
      <c r="Z304" s="217" t="s">
        <v>302</v>
      </c>
      <c r="AA304" s="217" t="s">
        <v>302</v>
      </c>
      <c r="AB304" s="217" t="s">
        <v>302</v>
      </c>
      <c r="AC304" s="217" t="s">
        <v>302</v>
      </c>
      <c r="AD304" s="217" t="s">
        <v>302</v>
      </c>
      <c r="AE304" s="217" t="s">
        <v>302</v>
      </c>
      <c r="AF304" s="217" t="s">
        <v>302</v>
      </c>
      <c r="AG304" s="217" t="s">
        <v>302</v>
      </c>
      <c r="AH304" s="217" t="s">
        <v>302</v>
      </c>
      <c r="AI304" s="217" t="s">
        <v>302</v>
      </c>
      <c r="AJ304" s="217" t="s">
        <v>302</v>
      </c>
      <c r="AK304" s="217" t="s">
        <v>302</v>
      </c>
      <c r="AL304" s="217" t="s">
        <v>302</v>
      </c>
      <c r="AM304" s="217" t="s">
        <v>302</v>
      </c>
    </row>
    <row r="305" spans="1:39" x14ac:dyDescent="0.2">
      <c r="A305" s="59" t="s">
        <v>302</v>
      </c>
      <c r="B305" s="59" t="s">
        <v>302</v>
      </c>
      <c r="C305" s="59" t="s">
        <v>302</v>
      </c>
      <c r="D305" s="217" t="s">
        <v>302</v>
      </c>
      <c r="E305" s="217" t="s">
        <v>302</v>
      </c>
      <c r="F305" s="217" t="s">
        <v>302</v>
      </c>
      <c r="G305" s="217" t="s">
        <v>302</v>
      </c>
      <c r="H305" s="217" t="s">
        <v>302</v>
      </c>
      <c r="I305" s="217" t="s">
        <v>302</v>
      </c>
      <c r="J305" s="217" t="s">
        <v>302</v>
      </c>
      <c r="K305" s="217" t="s">
        <v>302</v>
      </c>
      <c r="L305" s="217" t="s">
        <v>302</v>
      </c>
      <c r="M305" s="217" t="s">
        <v>302</v>
      </c>
      <c r="N305" s="217" t="s">
        <v>302</v>
      </c>
      <c r="O305" s="217" t="s">
        <v>302</v>
      </c>
      <c r="P305" s="217" t="s">
        <v>302</v>
      </c>
      <c r="Q305" s="217" t="s">
        <v>302</v>
      </c>
      <c r="R305" s="217" t="s">
        <v>302</v>
      </c>
      <c r="S305" s="217" t="s">
        <v>302</v>
      </c>
      <c r="T305" s="217" t="s">
        <v>302</v>
      </c>
      <c r="U305" s="217" t="s">
        <v>302</v>
      </c>
      <c r="V305" s="217" t="s">
        <v>302</v>
      </c>
      <c r="W305" s="217" t="s">
        <v>302</v>
      </c>
      <c r="X305" s="217" t="s">
        <v>302</v>
      </c>
      <c r="Y305" s="217" t="s">
        <v>302</v>
      </c>
      <c r="Z305" s="217" t="s">
        <v>302</v>
      </c>
      <c r="AA305" s="217" t="s">
        <v>302</v>
      </c>
      <c r="AB305" s="217" t="s">
        <v>302</v>
      </c>
      <c r="AC305" s="217" t="s">
        <v>302</v>
      </c>
      <c r="AD305" s="217" t="s">
        <v>302</v>
      </c>
      <c r="AE305" s="217" t="s">
        <v>302</v>
      </c>
      <c r="AF305" s="217" t="s">
        <v>302</v>
      </c>
      <c r="AG305" s="217" t="s">
        <v>302</v>
      </c>
      <c r="AH305" s="217" t="s">
        <v>302</v>
      </c>
      <c r="AI305" s="217" t="s">
        <v>302</v>
      </c>
      <c r="AJ305" s="217" t="s">
        <v>302</v>
      </c>
      <c r="AK305" s="217" t="s">
        <v>302</v>
      </c>
      <c r="AL305" s="217" t="s">
        <v>302</v>
      </c>
      <c r="AM305" s="217" t="s">
        <v>302</v>
      </c>
    </row>
    <row r="306" spans="1:39" x14ac:dyDescent="0.2">
      <c r="A306" s="59" t="s">
        <v>302</v>
      </c>
      <c r="B306" s="59" t="s">
        <v>1882</v>
      </c>
      <c r="C306" s="59" t="s">
        <v>302</v>
      </c>
      <c r="D306" s="217" t="s">
        <v>302</v>
      </c>
      <c r="E306" s="217" t="s">
        <v>302</v>
      </c>
      <c r="F306" s="217" t="s">
        <v>302</v>
      </c>
      <c r="G306" s="217" t="s">
        <v>302</v>
      </c>
      <c r="H306" s="217" t="s">
        <v>302</v>
      </c>
      <c r="I306" s="217" t="s">
        <v>302</v>
      </c>
      <c r="J306" s="217" t="s">
        <v>302</v>
      </c>
      <c r="K306" s="217" t="s">
        <v>302</v>
      </c>
      <c r="L306" s="217" t="s">
        <v>302</v>
      </c>
      <c r="M306" s="217" t="s">
        <v>302</v>
      </c>
      <c r="N306" s="217" t="s">
        <v>302</v>
      </c>
      <c r="O306" s="217" t="s">
        <v>302</v>
      </c>
      <c r="P306" s="217" t="s">
        <v>302</v>
      </c>
      <c r="Q306" s="217" t="s">
        <v>302</v>
      </c>
      <c r="R306" s="217" t="s">
        <v>302</v>
      </c>
      <c r="S306" s="217" t="s">
        <v>302</v>
      </c>
      <c r="T306" s="217" t="s">
        <v>302</v>
      </c>
      <c r="U306" s="217" t="s">
        <v>302</v>
      </c>
      <c r="V306" s="217" t="s">
        <v>302</v>
      </c>
      <c r="W306" s="217" t="s">
        <v>302</v>
      </c>
      <c r="X306" s="217" t="s">
        <v>302</v>
      </c>
      <c r="Y306" s="217" t="s">
        <v>302</v>
      </c>
      <c r="Z306" s="217" t="s">
        <v>302</v>
      </c>
      <c r="AA306" s="217" t="s">
        <v>302</v>
      </c>
      <c r="AB306" s="217" t="s">
        <v>302</v>
      </c>
      <c r="AC306" s="217" t="s">
        <v>302</v>
      </c>
      <c r="AD306" s="217" t="s">
        <v>302</v>
      </c>
      <c r="AE306" s="217" t="s">
        <v>302</v>
      </c>
      <c r="AF306" s="217" t="s">
        <v>302</v>
      </c>
      <c r="AG306" s="217" t="s">
        <v>302</v>
      </c>
      <c r="AH306" s="217" t="s">
        <v>302</v>
      </c>
      <c r="AI306" s="217" t="s">
        <v>302</v>
      </c>
      <c r="AJ306" s="217" t="s">
        <v>302</v>
      </c>
      <c r="AK306" s="217" t="s">
        <v>302</v>
      </c>
      <c r="AL306" s="217" t="s">
        <v>302</v>
      </c>
      <c r="AM306" s="217" t="s">
        <v>302</v>
      </c>
    </row>
    <row r="307" spans="1:39" x14ac:dyDescent="0.2">
      <c r="A307" s="59" t="s">
        <v>1288</v>
      </c>
      <c r="B307" s="59" t="s">
        <v>1283</v>
      </c>
      <c r="C307" s="59" t="s">
        <v>1284</v>
      </c>
      <c r="D307" s="217">
        <v>0</v>
      </c>
      <c r="E307" s="217">
        <v>0</v>
      </c>
      <c r="F307" s="217">
        <v>0</v>
      </c>
      <c r="G307" s="217">
        <v>0</v>
      </c>
      <c r="H307" s="217">
        <v>0</v>
      </c>
      <c r="I307" s="217">
        <v>0</v>
      </c>
      <c r="J307" s="217">
        <v>0</v>
      </c>
      <c r="K307" s="217">
        <v>0</v>
      </c>
      <c r="L307" s="217">
        <v>0</v>
      </c>
      <c r="M307" s="217">
        <v>0</v>
      </c>
      <c r="N307" s="217">
        <v>0</v>
      </c>
      <c r="O307" s="217">
        <v>189.7468411356738</v>
      </c>
      <c r="P307" s="217">
        <v>1140.7784066930933</v>
      </c>
      <c r="Q307" s="217">
        <v>1846.9318630521511</v>
      </c>
      <c r="R307" s="217">
        <v>2177.8665136262957</v>
      </c>
      <c r="S307" s="217">
        <v>2191.0507730331606</v>
      </c>
      <c r="T307" s="217">
        <v>2204.3148466504103</v>
      </c>
      <c r="U307" s="217">
        <v>2217.65921765332</v>
      </c>
      <c r="V307" s="217">
        <v>2231.0843721421888</v>
      </c>
      <c r="W307" s="217">
        <v>2244.5907991600448</v>
      </c>
      <c r="X307" s="217">
        <v>2258.1789907104594</v>
      </c>
      <c r="Y307" s="217">
        <v>2271.8494417754732</v>
      </c>
      <c r="Z307" s="217">
        <v>2285.6026503336211</v>
      </c>
      <c r="AA307" s="217">
        <v>2678.9327996494262</v>
      </c>
      <c r="AB307" s="217">
        <v>3454.1377536279992</v>
      </c>
      <c r="AC307" s="217">
        <v>4092.7488417081568</v>
      </c>
      <c r="AD307" s="217">
        <v>4355.732239391431</v>
      </c>
      <c r="AE307" s="217">
        <v>4382.1007534356477</v>
      </c>
      <c r="AF307" s="217">
        <v>4408.6288958717578</v>
      </c>
      <c r="AG307" s="217">
        <v>4435.3176330501419</v>
      </c>
      <c r="AH307" s="217">
        <v>4462.1679371712189</v>
      </c>
      <c r="AI307" s="217">
        <v>4489.1807863208696</v>
      </c>
      <c r="AJ307" s="217">
        <v>4516.3571645060592</v>
      </c>
      <c r="AK307" s="217">
        <v>4543.6980616906876</v>
      </c>
      <c r="AL307" s="217">
        <v>4571.2044738316481</v>
      </c>
      <c r="AM307" s="217">
        <v>10316.248975205843</v>
      </c>
    </row>
    <row r="308" spans="1:39" x14ac:dyDescent="0.2">
      <c r="A308" s="59" t="s">
        <v>1288</v>
      </c>
      <c r="B308" s="59" t="s">
        <v>1285</v>
      </c>
      <c r="C308" s="59" t="s">
        <v>1286</v>
      </c>
      <c r="D308" s="217">
        <v>0</v>
      </c>
      <c r="E308" s="217">
        <v>0</v>
      </c>
      <c r="F308" s="217">
        <v>0</v>
      </c>
      <c r="G308" s="217">
        <v>0</v>
      </c>
      <c r="H308" s="217">
        <v>0</v>
      </c>
      <c r="I308" s="217">
        <v>0</v>
      </c>
      <c r="J308" s="217">
        <v>0</v>
      </c>
      <c r="K308" s="217">
        <v>0</v>
      </c>
      <c r="L308" s="217">
        <v>0</v>
      </c>
      <c r="M308" s="217">
        <v>0</v>
      </c>
      <c r="N308" s="217">
        <v>0</v>
      </c>
      <c r="O308" s="217">
        <v>81.320074772431653</v>
      </c>
      <c r="P308" s="217">
        <v>488.90503143989713</v>
      </c>
      <c r="Q308" s="217">
        <v>791.54222702235063</v>
      </c>
      <c r="R308" s="217">
        <v>933.37136298269809</v>
      </c>
      <c r="S308" s="217">
        <v>939.02175987135467</v>
      </c>
      <c r="T308" s="217">
        <v>944.70636285017599</v>
      </c>
      <c r="U308" s="217">
        <v>950.42537899428009</v>
      </c>
      <c r="V308" s="217">
        <v>956.17901663236682</v>
      </c>
      <c r="W308" s="217">
        <v>961.96748535430504</v>
      </c>
      <c r="X308" s="217">
        <v>967.79099601876862</v>
      </c>
      <c r="Y308" s="217">
        <v>973.64976076091716</v>
      </c>
      <c r="Z308" s="217">
        <v>979.54399300012346</v>
      </c>
      <c r="AA308" s="217">
        <v>1148.1140569926113</v>
      </c>
      <c r="AB308" s="217">
        <v>1480.3447515548569</v>
      </c>
      <c r="AC308" s="217">
        <v>1754.0352178749245</v>
      </c>
      <c r="AD308" s="217">
        <v>1866.7423883106137</v>
      </c>
      <c r="AE308" s="217">
        <v>1878.0431800438489</v>
      </c>
      <c r="AF308" s="217">
        <v>1889.4123839450388</v>
      </c>
      <c r="AG308" s="217">
        <v>1900.8504141643461</v>
      </c>
      <c r="AH308" s="217">
        <v>1912.3576873590939</v>
      </c>
      <c r="AI308" s="217">
        <v>1923.9346227089438</v>
      </c>
      <c r="AJ308" s="217">
        <v>1935.5816419311684</v>
      </c>
      <c r="AK308" s="217">
        <v>1947.2991692960095</v>
      </c>
      <c r="AL308" s="217">
        <v>1959.0876316421352</v>
      </c>
      <c r="AM308" s="217">
        <v>4421.2495608025047</v>
      </c>
    </row>
    <row r="309" spans="1:39" x14ac:dyDescent="0.2">
      <c r="A309" s="59" t="s">
        <v>302</v>
      </c>
      <c r="B309" s="59" t="s">
        <v>302</v>
      </c>
      <c r="C309" s="59" t="s">
        <v>302</v>
      </c>
      <c r="D309" s="217" t="s">
        <v>302</v>
      </c>
      <c r="E309" s="217" t="s">
        <v>302</v>
      </c>
      <c r="F309" s="217" t="s">
        <v>302</v>
      </c>
      <c r="G309" s="217" t="s">
        <v>302</v>
      </c>
      <c r="H309" s="217" t="s">
        <v>302</v>
      </c>
      <c r="I309" s="217" t="s">
        <v>302</v>
      </c>
      <c r="J309" s="217" t="s">
        <v>302</v>
      </c>
      <c r="K309" s="217" t="s">
        <v>302</v>
      </c>
      <c r="L309" s="217" t="s">
        <v>302</v>
      </c>
      <c r="M309" s="217" t="s">
        <v>302</v>
      </c>
      <c r="N309" s="217" t="s">
        <v>302</v>
      </c>
      <c r="O309" s="217" t="s">
        <v>302</v>
      </c>
      <c r="P309" s="217" t="s">
        <v>302</v>
      </c>
      <c r="Q309" s="217" t="s">
        <v>302</v>
      </c>
      <c r="R309" s="217" t="s">
        <v>302</v>
      </c>
      <c r="S309" s="217" t="s">
        <v>302</v>
      </c>
      <c r="T309" s="217" t="s">
        <v>302</v>
      </c>
      <c r="U309" s="217" t="s">
        <v>302</v>
      </c>
      <c r="V309" s="217" t="s">
        <v>302</v>
      </c>
      <c r="W309" s="217" t="s">
        <v>302</v>
      </c>
      <c r="X309" s="217" t="s">
        <v>302</v>
      </c>
      <c r="Y309" s="217" t="s">
        <v>302</v>
      </c>
      <c r="Z309" s="217" t="s">
        <v>302</v>
      </c>
      <c r="AA309" s="217" t="s">
        <v>302</v>
      </c>
      <c r="AB309" s="217" t="s">
        <v>302</v>
      </c>
      <c r="AC309" s="217" t="s">
        <v>302</v>
      </c>
      <c r="AD309" s="217" t="s">
        <v>302</v>
      </c>
      <c r="AE309" s="217" t="s">
        <v>302</v>
      </c>
      <c r="AF309" s="217" t="s">
        <v>302</v>
      </c>
      <c r="AG309" s="217" t="s">
        <v>302</v>
      </c>
      <c r="AH309" s="217" t="s">
        <v>302</v>
      </c>
      <c r="AI309" s="217" t="s">
        <v>302</v>
      </c>
      <c r="AJ309" s="217" t="s">
        <v>302</v>
      </c>
      <c r="AK309" s="217" t="s">
        <v>302</v>
      </c>
      <c r="AL309" s="217" t="s">
        <v>302</v>
      </c>
      <c r="AM309" s="217" t="s">
        <v>302</v>
      </c>
    </row>
    <row r="310" spans="1:39" x14ac:dyDescent="0.2">
      <c r="A310" s="59" t="s">
        <v>302</v>
      </c>
      <c r="B310" s="59" t="s">
        <v>302</v>
      </c>
      <c r="C310" s="59" t="s">
        <v>302</v>
      </c>
      <c r="D310" s="217" t="s">
        <v>302</v>
      </c>
      <c r="E310" s="217" t="s">
        <v>302</v>
      </c>
      <c r="F310" s="217" t="s">
        <v>302</v>
      </c>
      <c r="G310" s="217" t="s">
        <v>302</v>
      </c>
      <c r="H310" s="217" t="s">
        <v>302</v>
      </c>
      <c r="I310" s="217" t="s">
        <v>302</v>
      </c>
      <c r="J310" s="217" t="s">
        <v>302</v>
      </c>
      <c r="K310" s="217" t="s">
        <v>302</v>
      </c>
      <c r="L310" s="217" t="s">
        <v>302</v>
      </c>
      <c r="M310" s="217" t="s">
        <v>302</v>
      </c>
      <c r="N310" s="217" t="s">
        <v>302</v>
      </c>
      <c r="O310" s="217" t="s">
        <v>302</v>
      </c>
      <c r="P310" s="217" t="s">
        <v>302</v>
      </c>
      <c r="Q310" s="217" t="s">
        <v>302</v>
      </c>
      <c r="R310" s="217" t="s">
        <v>302</v>
      </c>
      <c r="S310" s="217" t="s">
        <v>302</v>
      </c>
      <c r="T310" s="217" t="s">
        <v>302</v>
      </c>
      <c r="U310" s="217" t="s">
        <v>302</v>
      </c>
      <c r="V310" s="217" t="s">
        <v>302</v>
      </c>
      <c r="W310" s="217" t="s">
        <v>302</v>
      </c>
      <c r="X310" s="217" t="s">
        <v>302</v>
      </c>
      <c r="Y310" s="217" t="s">
        <v>302</v>
      </c>
      <c r="Z310" s="217" t="s">
        <v>302</v>
      </c>
      <c r="AA310" s="217" t="s">
        <v>302</v>
      </c>
      <c r="AB310" s="217" t="s">
        <v>302</v>
      </c>
      <c r="AC310" s="217" t="s">
        <v>302</v>
      </c>
      <c r="AD310" s="217" t="s">
        <v>302</v>
      </c>
      <c r="AE310" s="217" t="s">
        <v>302</v>
      </c>
      <c r="AF310" s="217" t="s">
        <v>302</v>
      </c>
      <c r="AG310" s="217" t="s">
        <v>302</v>
      </c>
      <c r="AH310" s="217" t="s">
        <v>302</v>
      </c>
      <c r="AI310" s="217" t="s">
        <v>302</v>
      </c>
      <c r="AJ310" s="217" t="s">
        <v>302</v>
      </c>
      <c r="AK310" s="217" t="s">
        <v>302</v>
      </c>
      <c r="AL310" s="217" t="s">
        <v>302</v>
      </c>
      <c r="AM310" s="217" t="s">
        <v>302</v>
      </c>
    </row>
    <row r="311" spans="1:39" x14ac:dyDescent="0.2">
      <c r="A311" s="59" t="s">
        <v>302</v>
      </c>
      <c r="B311" s="59" t="s">
        <v>302</v>
      </c>
      <c r="C311" s="59" t="s">
        <v>302</v>
      </c>
      <c r="D311" s="217" t="s">
        <v>302</v>
      </c>
      <c r="E311" s="217" t="s">
        <v>302</v>
      </c>
      <c r="F311" s="217" t="s">
        <v>302</v>
      </c>
      <c r="G311" s="217" t="s">
        <v>302</v>
      </c>
      <c r="H311" s="217" t="s">
        <v>302</v>
      </c>
      <c r="I311" s="217" t="s">
        <v>302</v>
      </c>
      <c r="J311" s="217" t="s">
        <v>302</v>
      </c>
      <c r="K311" s="217" t="s">
        <v>302</v>
      </c>
      <c r="L311" s="217" t="s">
        <v>302</v>
      </c>
      <c r="M311" s="217" t="s">
        <v>302</v>
      </c>
      <c r="N311" s="217" t="s">
        <v>302</v>
      </c>
      <c r="O311" s="217" t="s">
        <v>302</v>
      </c>
      <c r="P311" s="217" t="s">
        <v>302</v>
      </c>
      <c r="Q311" s="217" t="s">
        <v>302</v>
      </c>
      <c r="R311" s="217" t="s">
        <v>302</v>
      </c>
      <c r="S311" s="217" t="s">
        <v>302</v>
      </c>
      <c r="T311" s="217" t="s">
        <v>302</v>
      </c>
      <c r="U311" s="217" t="s">
        <v>302</v>
      </c>
      <c r="V311" s="217" t="s">
        <v>302</v>
      </c>
      <c r="W311" s="217" t="s">
        <v>302</v>
      </c>
      <c r="X311" s="217" t="s">
        <v>302</v>
      </c>
      <c r="Y311" s="217" t="s">
        <v>302</v>
      </c>
      <c r="Z311" s="217" t="s">
        <v>302</v>
      </c>
      <c r="AA311" s="217" t="s">
        <v>302</v>
      </c>
      <c r="AB311" s="217" t="s">
        <v>302</v>
      </c>
      <c r="AC311" s="217" t="s">
        <v>302</v>
      </c>
      <c r="AD311" s="217" t="s">
        <v>302</v>
      </c>
      <c r="AE311" s="217" t="s">
        <v>302</v>
      </c>
      <c r="AF311" s="217" t="s">
        <v>302</v>
      </c>
      <c r="AG311" s="217" t="s">
        <v>302</v>
      </c>
      <c r="AH311" s="217" t="s">
        <v>302</v>
      </c>
      <c r="AI311" s="217" t="s">
        <v>302</v>
      </c>
      <c r="AJ311" s="217" t="s">
        <v>302</v>
      </c>
      <c r="AK311" s="217" t="s">
        <v>302</v>
      </c>
      <c r="AL311" s="217" t="s">
        <v>302</v>
      </c>
      <c r="AM311" s="217" t="s">
        <v>302</v>
      </c>
    </row>
    <row r="312" spans="1:39" x14ac:dyDescent="0.2">
      <c r="A312" s="59" t="s">
        <v>302</v>
      </c>
      <c r="B312" s="59" t="s">
        <v>1883</v>
      </c>
      <c r="C312" s="59" t="s">
        <v>302</v>
      </c>
      <c r="D312" s="217" t="s">
        <v>302</v>
      </c>
      <c r="E312" s="217" t="s">
        <v>302</v>
      </c>
      <c r="F312" s="217" t="s">
        <v>302</v>
      </c>
      <c r="G312" s="217" t="s">
        <v>302</v>
      </c>
      <c r="H312" s="217" t="s">
        <v>302</v>
      </c>
      <c r="I312" s="217" t="s">
        <v>302</v>
      </c>
      <c r="J312" s="217" t="s">
        <v>302</v>
      </c>
      <c r="K312" s="217" t="s">
        <v>302</v>
      </c>
      <c r="L312" s="217" t="s">
        <v>302</v>
      </c>
      <c r="M312" s="217" t="s">
        <v>302</v>
      </c>
      <c r="N312" s="217" t="s">
        <v>302</v>
      </c>
      <c r="O312" s="217" t="s">
        <v>302</v>
      </c>
      <c r="P312" s="217" t="s">
        <v>302</v>
      </c>
      <c r="Q312" s="217" t="s">
        <v>302</v>
      </c>
      <c r="R312" s="217" t="s">
        <v>302</v>
      </c>
      <c r="S312" s="217" t="s">
        <v>302</v>
      </c>
      <c r="T312" s="217" t="s">
        <v>302</v>
      </c>
      <c r="U312" s="217" t="s">
        <v>302</v>
      </c>
      <c r="V312" s="217" t="s">
        <v>302</v>
      </c>
      <c r="W312" s="217" t="s">
        <v>302</v>
      </c>
      <c r="X312" s="217" t="s">
        <v>302</v>
      </c>
      <c r="Y312" s="217" t="s">
        <v>302</v>
      </c>
      <c r="Z312" s="217" t="s">
        <v>302</v>
      </c>
      <c r="AA312" s="217" t="s">
        <v>302</v>
      </c>
      <c r="AB312" s="217" t="s">
        <v>302</v>
      </c>
      <c r="AC312" s="217" t="s">
        <v>302</v>
      </c>
      <c r="AD312" s="217" t="s">
        <v>302</v>
      </c>
      <c r="AE312" s="217" t="s">
        <v>302</v>
      </c>
      <c r="AF312" s="217" t="s">
        <v>302</v>
      </c>
      <c r="AG312" s="217" t="s">
        <v>302</v>
      </c>
      <c r="AH312" s="217" t="s">
        <v>302</v>
      </c>
      <c r="AI312" s="217" t="s">
        <v>302</v>
      </c>
      <c r="AJ312" s="217" t="s">
        <v>302</v>
      </c>
      <c r="AK312" s="217" t="s">
        <v>302</v>
      </c>
      <c r="AL312" s="217" t="s">
        <v>302</v>
      </c>
      <c r="AM312" s="217" t="s">
        <v>302</v>
      </c>
    </row>
    <row r="313" spans="1:39" x14ac:dyDescent="0.2">
      <c r="A313" s="59" t="s">
        <v>1327</v>
      </c>
      <c r="B313" s="59" t="s">
        <v>1324</v>
      </c>
      <c r="C313" s="59" t="s">
        <v>1325</v>
      </c>
      <c r="D313" s="217">
        <v>0</v>
      </c>
      <c r="E313" s="217">
        <v>0</v>
      </c>
      <c r="F313" s="217">
        <v>0</v>
      </c>
      <c r="G313" s="217">
        <v>0</v>
      </c>
      <c r="H313" s="217">
        <v>0</v>
      </c>
      <c r="I313" s="217">
        <v>0</v>
      </c>
      <c r="J313" s="217">
        <v>0</v>
      </c>
      <c r="K313" s="217">
        <v>0</v>
      </c>
      <c r="L313" s="217">
        <v>0</v>
      </c>
      <c r="M313" s="217">
        <v>0</v>
      </c>
      <c r="N313" s="217">
        <v>0</v>
      </c>
      <c r="O313" s="217">
        <v>0</v>
      </c>
      <c r="P313" s="217">
        <v>0</v>
      </c>
      <c r="Q313" s="217">
        <v>0</v>
      </c>
      <c r="R313" s="217">
        <v>0</v>
      </c>
      <c r="S313" s="217">
        <v>0</v>
      </c>
      <c r="T313" s="217">
        <v>0</v>
      </c>
      <c r="U313" s="217">
        <v>0</v>
      </c>
      <c r="V313" s="217">
        <v>0</v>
      </c>
      <c r="W313" s="217">
        <v>0</v>
      </c>
      <c r="X313" s="217">
        <v>0</v>
      </c>
      <c r="Y313" s="217">
        <v>0</v>
      </c>
      <c r="Z313" s="217">
        <v>0</v>
      </c>
      <c r="AA313" s="217">
        <v>0</v>
      </c>
      <c r="AB313" s="217">
        <v>0</v>
      </c>
      <c r="AC313" s="217">
        <v>0</v>
      </c>
      <c r="AD313" s="217">
        <v>0</v>
      </c>
      <c r="AE313" s="217">
        <v>0</v>
      </c>
      <c r="AF313" s="217">
        <v>0</v>
      </c>
      <c r="AG313" s="217">
        <v>0</v>
      </c>
      <c r="AH313" s="217">
        <v>0</v>
      </c>
      <c r="AI313" s="217">
        <v>0</v>
      </c>
      <c r="AJ313" s="217">
        <v>0</v>
      </c>
      <c r="AK313" s="217">
        <v>0</v>
      </c>
      <c r="AL313" s="217">
        <v>0</v>
      </c>
      <c r="AM313" s="217">
        <v>0</v>
      </c>
    </row>
    <row r="314" spans="1:39" x14ac:dyDescent="0.2">
      <c r="A314" s="59" t="s">
        <v>302</v>
      </c>
      <c r="B314" s="59" t="s">
        <v>302</v>
      </c>
      <c r="C314" s="59" t="s">
        <v>302</v>
      </c>
      <c r="D314" s="217" t="s">
        <v>302</v>
      </c>
      <c r="E314" s="217" t="s">
        <v>302</v>
      </c>
      <c r="F314" s="217" t="s">
        <v>302</v>
      </c>
      <c r="G314" s="217" t="s">
        <v>302</v>
      </c>
      <c r="H314" s="217" t="s">
        <v>302</v>
      </c>
      <c r="I314" s="217" t="s">
        <v>302</v>
      </c>
      <c r="J314" s="217" t="s">
        <v>302</v>
      </c>
      <c r="K314" s="217" t="s">
        <v>302</v>
      </c>
      <c r="L314" s="217" t="s">
        <v>302</v>
      </c>
      <c r="M314" s="217" t="s">
        <v>302</v>
      </c>
      <c r="N314" s="217" t="s">
        <v>302</v>
      </c>
      <c r="O314" s="217" t="s">
        <v>302</v>
      </c>
      <c r="P314" s="217" t="s">
        <v>302</v>
      </c>
      <c r="Q314" s="217" t="s">
        <v>302</v>
      </c>
      <c r="R314" s="217" t="s">
        <v>302</v>
      </c>
      <c r="S314" s="217" t="s">
        <v>302</v>
      </c>
      <c r="T314" s="217" t="s">
        <v>302</v>
      </c>
      <c r="U314" s="217" t="s">
        <v>302</v>
      </c>
      <c r="V314" s="217" t="s">
        <v>302</v>
      </c>
      <c r="W314" s="217" t="s">
        <v>302</v>
      </c>
      <c r="X314" s="217" t="s">
        <v>302</v>
      </c>
      <c r="Y314" s="217" t="s">
        <v>302</v>
      </c>
      <c r="Z314" s="217" t="s">
        <v>302</v>
      </c>
      <c r="AA314" s="217" t="s">
        <v>302</v>
      </c>
      <c r="AB314" s="217" t="s">
        <v>302</v>
      </c>
      <c r="AC314" s="217" t="s">
        <v>302</v>
      </c>
      <c r="AD314" s="217" t="s">
        <v>302</v>
      </c>
      <c r="AE314" s="217" t="s">
        <v>302</v>
      </c>
      <c r="AF314" s="217" t="s">
        <v>302</v>
      </c>
      <c r="AG314" s="217" t="s">
        <v>302</v>
      </c>
      <c r="AH314" s="217" t="s">
        <v>302</v>
      </c>
      <c r="AI314" s="217" t="s">
        <v>302</v>
      </c>
      <c r="AJ314" s="217" t="s">
        <v>302</v>
      </c>
      <c r="AK314" s="217" t="s">
        <v>302</v>
      </c>
      <c r="AL314" s="217" t="s">
        <v>302</v>
      </c>
      <c r="AM314" s="217" t="s">
        <v>302</v>
      </c>
    </row>
    <row r="315" spans="1:39" x14ac:dyDescent="0.2">
      <c r="A315" s="59" t="s">
        <v>302</v>
      </c>
      <c r="B315" s="59" t="s">
        <v>302</v>
      </c>
      <c r="C315" s="59" t="s">
        <v>302</v>
      </c>
      <c r="D315" s="217" t="s">
        <v>302</v>
      </c>
      <c r="E315" s="217" t="s">
        <v>302</v>
      </c>
      <c r="F315" s="217" t="s">
        <v>302</v>
      </c>
      <c r="G315" s="217" t="s">
        <v>302</v>
      </c>
      <c r="H315" s="217" t="s">
        <v>302</v>
      </c>
      <c r="I315" s="217" t="s">
        <v>302</v>
      </c>
      <c r="J315" s="217" t="s">
        <v>302</v>
      </c>
      <c r="K315" s="217" t="s">
        <v>302</v>
      </c>
      <c r="L315" s="217" t="s">
        <v>302</v>
      </c>
      <c r="M315" s="217" t="s">
        <v>302</v>
      </c>
      <c r="N315" s="217" t="s">
        <v>302</v>
      </c>
      <c r="O315" s="217" t="s">
        <v>302</v>
      </c>
      <c r="P315" s="217" t="s">
        <v>302</v>
      </c>
      <c r="Q315" s="217" t="s">
        <v>302</v>
      </c>
      <c r="R315" s="217" t="s">
        <v>302</v>
      </c>
      <c r="S315" s="217" t="s">
        <v>302</v>
      </c>
      <c r="T315" s="217" t="s">
        <v>302</v>
      </c>
      <c r="U315" s="217" t="s">
        <v>302</v>
      </c>
      <c r="V315" s="217" t="s">
        <v>302</v>
      </c>
      <c r="W315" s="217" t="s">
        <v>302</v>
      </c>
      <c r="X315" s="217" t="s">
        <v>302</v>
      </c>
      <c r="Y315" s="217" t="s">
        <v>302</v>
      </c>
      <c r="Z315" s="217" t="s">
        <v>302</v>
      </c>
      <c r="AA315" s="217" t="s">
        <v>302</v>
      </c>
      <c r="AB315" s="217" t="s">
        <v>302</v>
      </c>
      <c r="AC315" s="217" t="s">
        <v>302</v>
      </c>
      <c r="AD315" s="217" t="s">
        <v>302</v>
      </c>
      <c r="AE315" s="217" t="s">
        <v>302</v>
      </c>
      <c r="AF315" s="217" t="s">
        <v>302</v>
      </c>
      <c r="AG315" s="217" t="s">
        <v>302</v>
      </c>
      <c r="AH315" s="217" t="s">
        <v>302</v>
      </c>
      <c r="AI315" s="217" t="s">
        <v>302</v>
      </c>
      <c r="AJ315" s="217" t="s">
        <v>302</v>
      </c>
      <c r="AK315" s="217" t="s">
        <v>302</v>
      </c>
      <c r="AL315" s="217" t="s">
        <v>302</v>
      </c>
      <c r="AM315" s="217" t="s">
        <v>302</v>
      </c>
    </row>
    <row r="316" spans="1:39" x14ac:dyDescent="0.2">
      <c r="A316" s="59" t="s">
        <v>302</v>
      </c>
      <c r="B316" s="59" t="s">
        <v>302</v>
      </c>
      <c r="C316" s="59" t="s">
        <v>302</v>
      </c>
      <c r="D316" s="217" t="s">
        <v>302</v>
      </c>
      <c r="E316" s="217" t="s">
        <v>302</v>
      </c>
      <c r="F316" s="217" t="s">
        <v>302</v>
      </c>
      <c r="G316" s="217" t="s">
        <v>302</v>
      </c>
      <c r="H316" s="217" t="s">
        <v>302</v>
      </c>
      <c r="I316" s="217" t="s">
        <v>302</v>
      </c>
      <c r="J316" s="217" t="s">
        <v>302</v>
      </c>
      <c r="K316" s="217" t="s">
        <v>302</v>
      </c>
      <c r="L316" s="217" t="s">
        <v>302</v>
      </c>
      <c r="M316" s="217" t="s">
        <v>302</v>
      </c>
      <c r="N316" s="217" t="s">
        <v>302</v>
      </c>
      <c r="O316" s="217" t="s">
        <v>302</v>
      </c>
      <c r="P316" s="217" t="s">
        <v>302</v>
      </c>
      <c r="Q316" s="217" t="s">
        <v>302</v>
      </c>
      <c r="R316" s="217" t="s">
        <v>302</v>
      </c>
      <c r="S316" s="217" t="s">
        <v>302</v>
      </c>
      <c r="T316" s="217" t="s">
        <v>302</v>
      </c>
      <c r="U316" s="217" t="s">
        <v>302</v>
      </c>
      <c r="V316" s="217" t="s">
        <v>302</v>
      </c>
      <c r="W316" s="217" t="s">
        <v>302</v>
      </c>
      <c r="X316" s="217" t="s">
        <v>302</v>
      </c>
      <c r="Y316" s="217" t="s">
        <v>302</v>
      </c>
      <c r="Z316" s="217" t="s">
        <v>302</v>
      </c>
      <c r="AA316" s="217" t="s">
        <v>302</v>
      </c>
      <c r="AB316" s="217" t="s">
        <v>302</v>
      </c>
      <c r="AC316" s="217" t="s">
        <v>302</v>
      </c>
      <c r="AD316" s="217" t="s">
        <v>302</v>
      </c>
      <c r="AE316" s="217" t="s">
        <v>302</v>
      </c>
      <c r="AF316" s="217" t="s">
        <v>302</v>
      </c>
      <c r="AG316" s="217" t="s">
        <v>302</v>
      </c>
      <c r="AH316" s="217" t="s">
        <v>302</v>
      </c>
      <c r="AI316" s="217" t="s">
        <v>302</v>
      </c>
      <c r="AJ316" s="217" t="s">
        <v>302</v>
      </c>
      <c r="AK316" s="217" t="s">
        <v>302</v>
      </c>
      <c r="AL316" s="217" t="s">
        <v>302</v>
      </c>
      <c r="AM316" s="217" t="s">
        <v>302</v>
      </c>
    </row>
    <row r="317" spans="1:39" x14ac:dyDescent="0.2">
      <c r="A317" s="59" t="s">
        <v>302</v>
      </c>
      <c r="B317" s="59" t="s">
        <v>302</v>
      </c>
      <c r="C317" s="59" t="s">
        <v>302</v>
      </c>
      <c r="D317" s="217" t="s">
        <v>302</v>
      </c>
      <c r="E317" s="217" t="s">
        <v>302</v>
      </c>
      <c r="F317" s="217" t="s">
        <v>302</v>
      </c>
      <c r="G317" s="217" t="s">
        <v>302</v>
      </c>
      <c r="H317" s="217" t="s">
        <v>302</v>
      </c>
      <c r="I317" s="217" t="s">
        <v>302</v>
      </c>
      <c r="J317" s="217" t="s">
        <v>302</v>
      </c>
      <c r="K317" s="217" t="s">
        <v>302</v>
      </c>
      <c r="L317" s="217" t="s">
        <v>302</v>
      </c>
      <c r="M317" s="217" t="s">
        <v>302</v>
      </c>
      <c r="N317" s="217" t="s">
        <v>302</v>
      </c>
      <c r="O317" s="217" t="s">
        <v>302</v>
      </c>
      <c r="P317" s="217" t="s">
        <v>302</v>
      </c>
      <c r="Q317" s="217" t="s">
        <v>302</v>
      </c>
      <c r="R317" s="217" t="s">
        <v>302</v>
      </c>
      <c r="S317" s="217" t="s">
        <v>302</v>
      </c>
      <c r="T317" s="217" t="s">
        <v>302</v>
      </c>
      <c r="U317" s="217" t="s">
        <v>302</v>
      </c>
      <c r="V317" s="217" t="s">
        <v>302</v>
      </c>
      <c r="W317" s="217" t="s">
        <v>302</v>
      </c>
      <c r="X317" s="217" t="s">
        <v>302</v>
      </c>
      <c r="Y317" s="217" t="s">
        <v>302</v>
      </c>
      <c r="Z317" s="217" t="s">
        <v>302</v>
      </c>
      <c r="AA317" s="217" t="s">
        <v>302</v>
      </c>
      <c r="AB317" s="217" t="s">
        <v>302</v>
      </c>
      <c r="AC317" s="217" t="s">
        <v>302</v>
      </c>
      <c r="AD317" s="217" t="s">
        <v>302</v>
      </c>
      <c r="AE317" s="217" t="s">
        <v>302</v>
      </c>
      <c r="AF317" s="217" t="s">
        <v>302</v>
      </c>
      <c r="AG317" s="217" t="s">
        <v>302</v>
      </c>
      <c r="AH317" s="217" t="s">
        <v>302</v>
      </c>
      <c r="AI317" s="217" t="s">
        <v>302</v>
      </c>
      <c r="AJ317" s="217" t="s">
        <v>302</v>
      </c>
      <c r="AK317" s="217" t="s">
        <v>302</v>
      </c>
      <c r="AL317" s="217" t="s">
        <v>302</v>
      </c>
      <c r="AM317" s="217" t="s">
        <v>302</v>
      </c>
    </row>
    <row r="318" spans="1:39" x14ac:dyDescent="0.2">
      <c r="A318" s="59" t="s">
        <v>302</v>
      </c>
      <c r="B318" s="59" t="s">
        <v>1884</v>
      </c>
      <c r="C318" s="59" t="s">
        <v>302</v>
      </c>
      <c r="D318" s="217" t="s">
        <v>302</v>
      </c>
      <c r="E318" s="217" t="s">
        <v>302</v>
      </c>
      <c r="F318" s="217" t="s">
        <v>302</v>
      </c>
      <c r="G318" s="217" t="s">
        <v>302</v>
      </c>
      <c r="H318" s="217" t="s">
        <v>302</v>
      </c>
      <c r="I318" s="217" t="s">
        <v>302</v>
      </c>
      <c r="J318" s="217" t="s">
        <v>302</v>
      </c>
      <c r="K318" s="217" t="s">
        <v>302</v>
      </c>
      <c r="L318" s="217" t="s">
        <v>302</v>
      </c>
      <c r="M318" s="217" t="s">
        <v>302</v>
      </c>
      <c r="N318" s="217" t="s">
        <v>302</v>
      </c>
      <c r="O318" s="217" t="s">
        <v>302</v>
      </c>
      <c r="P318" s="217" t="s">
        <v>302</v>
      </c>
      <c r="Q318" s="217" t="s">
        <v>302</v>
      </c>
      <c r="R318" s="217" t="s">
        <v>302</v>
      </c>
      <c r="S318" s="217" t="s">
        <v>302</v>
      </c>
      <c r="T318" s="217" t="s">
        <v>302</v>
      </c>
      <c r="U318" s="217" t="s">
        <v>302</v>
      </c>
      <c r="V318" s="217" t="s">
        <v>302</v>
      </c>
      <c r="W318" s="217" t="s">
        <v>302</v>
      </c>
      <c r="X318" s="217" t="s">
        <v>302</v>
      </c>
      <c r="Y318" s="217" t="s">
        <v>302</v>
      </c>
      <c r="Z318" s="217" t="s">
        <v>302</v>
      </c>
      <c r="AA318" s="217" t="s">
        <v>302</v>
      </c>
      <c r="AB318" s="217" t="s">
        <v>302</v>
      </c>
      <c r="AC318" s="217" t="s">
        <v>302</v>
      </c>
      <c r="AD318" s="217" t="s">
        <v>302</v>
      </c>
      <c r="AE318" s="217" t="s">
        <v>302</v>
      </c>
      <c r="AF318" s="217" t="s">
        <v>302</v>
      </c>
      <c r="AG318" s="217" t="s">
        <v>302</v>
      </c>
      <c r="AH318" s="217" t="s">
        <v>302</v>
      </c>
      <c r="AI318" s="217" t="s">
        <v>302</v>
      </c>
      <c r="AJ318" s="217" t="s">
        <v>302</v>
      </c>
      <c r="AK318" s="217" t="s">
        <v>302</v>
      </c>
      <c r="AL318" s="217" t="s">
        <v>302</v>
      </c>
      <c r="AM318" s="217" t="s">
        <v>302</v>
      </c>
    </row>
    <row r="319" spans="1:39" x14ac:dyDescent="0.2">
      <c r="A319" s="59" t="s">
        <v>1250</v>
      </c>
      <c r="B319" s="59" t="s">
        <v>1247</v>
      </c>
      <c r="C319" s="59" t="s">
        <v>1248</v>
      </c>
      <c r="D319" s="217">
        <v>0</v>
      </c>
      <c r="E319" s="217">
        <v>0</v>
      </c>
      <c r="F319" s="217">
        <v>0</v>
      </c>
      <c r="G319" s="217">
        <v>0</v>
      </c>
      <c r="H319" s="217">
        <v>0</v>
      </c>
      <c r="I319" s="217">
        <v>0</v>
      </c>
      <c r="J319" s="217">
        <v>0</v>
      </c>
      <c r="K319" s="217">
        <v>0</v>
      </c>
      <c r="L319" s="217">
        <v>0</v>
      </c>
      <c r="M319" s="217">
        <v>0</v>
      </c>
      <c r="N319" s="217">
        <v>0</v>
      </c>
      <c r="O319" s="217">
        <v>0</v>
      </c>
      <c r="P319" s="217">
        <v>0</v>
      </c>
      <c r="Q319" s="217">
        <v>0</v>
      </c>
      <c r="R319" s="217">
        <v>0</v>
      </c>
      <c r="S319" s="217">
        <v>0</v>
      </c>
      <c r="T319" s="217">
        <v>0</v>
      </c>
      <c r="U319" s="217">
        <v>0</v>
      </c>
      <c r="V319" s="217">
        <v>0</v>
      </c>
      <c r="W319" s="217">
        <v>0</v>
      </c>
      <c r="X319" s="217">
        <v>0</v>
      </c>
      <c r="Y319" s="217">
        <v>0</v>
      </c>
      <c r="Z319" s="217">
        <v>0</v>
      </c>
      <c r="AA319" s="217">
        <v>0</v>
      </c>
      <c r="AB319" s="217">
        <v>0</v>
      </c>
      <c r="AC319" s="217">
        <v>0</v>
      </c>
      <c r="AD319" s="217">
        <v>0</v>
      </c>
      <c r="AE319" s="217">
        <v>0</v>
      </c>
      <c r="AF319" s="217">
        <v>0</v>
      </c>
      <c r="AG319" s="217">
        <v>0</v>
      </c>
      <c r="AH319" s="217">
        <v>0</v>
      </c>
      <c r="AI319" s="217">
        <v>0</v>
      </c>
      <c r="AJ319" s="217">
        <v>0</v>
      </c>
      <c r="AK319" s="217">
        <v>0</v>
      </c>
      <c r="AL319" s="217">
        <v>0</v>
      </c>
      <c r="AM319" s="217">
        <v>0</v>
      </c>
    </row>
    <row r="320" spans="1:39" x14ac:dyDescent="0.2">
      <c r="A320" s="59" t="s">
        <v>1288</v>
      </c>
      <c r="B320" s="59" t="s">
        <v>1285</v>
      </c>
      <c r="C320" s="59" t="s">
        <v>1286</v>
      </c>
      <c r="D320" s="217">
        <v>0</v>
      </c>
      <c r="E320" s="217">
        <v>0</v>
      </c>
      <c r="F320" s="217">
        <v>0</v>
      </c>
      <c r="G320" s="217">
        <v>0</v>
      </c>
      <c r="H320" s="217">
        <v>0</v>
      </c>
      <c r="I320" s="217">
        <v>0</v>
      </c>
      <c r="J320" s="217">
        <v>0</v>
      </c>
      <c r="K320" s="217">
        <v>0</v>
      </c>
      <c r="L320" s="217">
        <v>0</v>
      </c>
      <c r="M320" s="217">
        <v>0</v>
      </c>
      <c r="N320" s="217">
        <v>0</v>
      </c>
      <c r="O320" s="217">
        <v>0</v>
      </c>
      <c r="P320" s="217">
        <v>0</v>
      </c>
      <c r="Q320" s="217">
        <v>0</v>
      </c>
      <c r="R320" s="217">
        <v>0</v>
      </c>
      <c r="S320" s="217">
        <v>0</v>
      </c>
      <c r="T320" s="217">
        <v>0</v>
      </c>
      <c r="U320" s="217">
        <v>0</v>
      </c>
      <c r="V320" s="217">
        <v>0</v>
      </c>
      <c r="W320" s="217">
        <v>0</v>
      </c>
      <c r="X320" s="217">
        <v>0</v>
      </c>
      <c r="Y320" s="217">
        <v>0</v>
      </c>
      <c r="Z320" s="217">
        <v>0</v>
      </c>
      <c r="AA320" s="217">
        <v>0</v>
      </c>
      <c r="AB320" s="217">
        <v>0</v>
      </c>
      <c r="AC320" s="217">
        <v>0</v>
      </c>
      <c r="AD320" s="217">
        <v>0</v>
      </c>
      <c r="AE320" s="217">
        <v>0</v>
      </c>
      <c r="AF320" s="217">
        <v>0</v>
      </c>
      <c r="AG320" s="217">
        <v>0</v>
      </c>
      <c r="AH320" s="217">
        <v>0</v>
      </c>
      <c r="AI320" s="217">
        <v>0</v>
      </c>
      <c r="AJ320" s="217">
        <v>0</v>
      </c>
      <c r="AK320" s="217">
        <v>0</v>
      </c>
      <c r="AL320" s="217">
        <v>0</v>
      </c>
      <c r="AM320" s="217">
        <v>0</v>
      </c>
    </row>
    <row r="321" spans="1:39" x14ac:dyDescent="0.2">
      <c r="A321" s="59" t="s">
        <v>1311</v>
      </c>
      <c r="B321" s="59" t="s">
        <v>1308</v>
      </c>
      <c r="C321" s="59" t="s">
        <v>1309</v>
      </c>
      <c r="D321" s="217">
        <v>0</v>
      </c>
      <c r="E321" s="217">
        <v>0</v>
      </c>
      <c r="F321" s="217">
        <v>0</v>
      </c>
      <c r="G321" s="217">
        <v>0</v>
      </c>
      <c r="H321" s="217">
        <v>0</v>
      </c>
      <c r="I321" s="217">
        <v>0</v>
      </c>
      <c r="J321" s="217">
        <v>0</v>
      </c>
      <c r="K321" s="217">
        <v>0</v>
      </c>
      <c r="L321" s="217">
        <v>0</v>
      </c>
      <c r="M321" s="217">
        <v>0</v>
      </c>
      <c r="N321" s="217">
        <v>0</v>
      </c>
      <c r="O321" s="217">
        <v>0</v>
      </c>
      <c r="P321" s="217">
        <v>0</v>
      </c>
      <c r="Q321" s="217">
        <v>0</v>
      </c>
      <c r="R321" s="217">
        <v>0</v>
      </c>
      <c r="S321" s="217">
        <v>0</v>
      </c>
      <c r="T321" s="217">
        <v>0</v>
      </c>
      <c r="U321" s="217">
        <v>0</v>
      </c>
      <c r="V321" s="217">
        <v>0</v>
      </c>
      <c r="W321" s="217">
        <v>0</v>
      </c>
      <c r="X321" s="217">
        <v>0</v>
      </c>
      <c r="Y321" s="217">
        <v>0</v>
      </c>
      <c r="Z321" s="217">
        <v>0</v>
      </c>
      <c r="AA321" s="217">
        <v>0</v>
      </c>
      <c r="AB321" s="217">
        <v>0</v>
      </c>
      <c r="AC321" s="217">
        <v>0</v>
      </c>
      <c r="AD321" s="217">
        <v>0</v>
      </c>
      <c r="AE321" s="217">
        <v>0</v>
      </c>
      <c r="AF321" s="217">
        <v>0</v>
      </c>
      <c r="AG321" s="217">
        <v>0</v>
      </c>
      <c r="AH321" s="217">
        <v>0</v>
      </c>
      <c r="AI321" s="217">
        <v>0</v>
      </c>
      <c r="AJ321" s="217">
        <v>0</v>
      </c>
      <c r="AK321" s="217">
        <v>0</v>
      </c>
      <c r="AL321" s="217">
        <v>0</v>
      </c>
      <c r="AM321" s="217">
        <v>0</v>
      </c>
    </row>
    <row r="322" spans="1:39" x14ac:dyDescent="0.2">
      <c r="A322" s="59" t="s">
        <v>302</v>
      </c>
      <c r="B322" s="59" t="s">
        <v>302</v>
      </c>
      <c r="C322" s="59" t="s">
        <v>302</v>
      </c>
      <c r="D322" s="217" t="s">
        <v>302</v>
      </c>
      <c r="E322" s="217" t="s">
        <v>302</v>
      </c>
      <c r="F322" s="217" t="s">
        <v>302</v>
      </c>
      <c r="G322" s="217" t="s">
        <v>302</v>
      </c>
      <c r="H322" s="217" t="s">
        <v>302</v>
      </c>
      <c r="I322" s="217" t="s">
        <v>302</v>
      </c>
      <c r="J322" s="217" t="s">
        <v>302</v>
      </c>
      <c r="K322" s="217" t="s">
        <v>302</v>
      </c>
      <c r="L322" s="217" t="s">
        <v>302</v>
      </c>
      <c r="M322" s="217" t="s">
        <v>302</v>
      </c>
      <c r="N322" s="217" t="s">
        <v>302</v>
      </c>
      <c r="O322" s="217" t="s">
        <v>302</v>
      </c>
      <c r="P322" s="217" t="s">
        <v>302</v>
      </c>
      <c r="Q322" s="217" t="s">
        <v>302</v>
      </c>
      <c r="R322" s="217" t="s">
        <v>302</v>
      </c>
      <c r="S322" s="217" t="s">
        <v>302</v>
      </c>
      <c r="T322" s="217" t="s">
        <v>302</v>
      </c>
      <c r="U322" s="217" t="s">
        <v>302</v>
      </c>
      <c r="V322" s="217" t="s">
        <v>302</v>
      </c>
      <c r="W322" s="217" t="s">
        <v>302</v>
      </c>
      <c r="X322" s="217" t="s">
        <v>302</v>
      </c>
      <c r="Y322" s="217" t="s">
        <v>302</v>
      </c>
      <c r="Z322" s="217" t="s">
        <v>302</v>
      </c>
      <c r="AA322" s="217" t="s">
        <v>302</v>
      </c>
      <c r="AB322" s="217" t="s">
        <v>302</v>
      </c>
      <c r="AC322" s="217" t="s">
        <v>302</v>
      </c>
      <c r="AD322" s="217" t="s">
        <v>302</v>
      </c>
      <c r="AE322" s="217" t="s">
        <v>302</v>
      </c>
      <c r="AF322" s="217" t="s">
        <v>302</v>
      </c>
      <c r="AG322" s="217" t="s">
        <v>302</v>
      </c>
      <c r="AH322" s="217" t="s">
        <v>302</v>
      </c>
      <c r="AI322" s="217" t="s">
        <v>302</v>
      </c>
      <c r="AJ322" s="217" t="s">
        <v>302</v>
      </c>
      <c r="AK322" s="217" t="s">
        <v>302</v>
      </c>
      <c r="AL322" s="217" t="s">
        <v>302</v>
      </c>
      <c r="AM322" s="217" t="s">
        <v>302</v>
      </c>
    </row>
    <row r="323" spans="1:39" x14ac:dyDescent="0.2">
      <c r="A323" s="59" t="s">
        <v>302</v>
      </c>
      <c r="B323" s="59" t="s">
        <v>302</v>
      </c>
      <c r="C323" s="59" t="s">
        <v>302</v>
      </c>
      <c r="D323" s="217" t="s">
        <v>302</v>
      </c>
      <c r="E323" s="217" t="s">
        <v>302</v>
      </c>
      <c r="F323" s="217" t="s">
        <v>302</v>
      </c>
      <c r="G323" s="217" t="s">
        <v>302</v>
      </c>
      <c r="H323" s="217" t="s">
        <v>302</v>
      </c>
      <c r="I323" s="217" t="s">
        <v>302</v>
      </c>
      <c r="J323" s="217" t="s">
        <v>302</v>
      </c>
      <c r="K323" s="217" t="s">
        <v>302</v>
      </c>
      <c r="L323" s="217" t="s">
        <v>302</v>
      </c>
      <c r="M323" s="217" t="s">
        <v>302</v>
      </c>
      <c r="N323" s="217" t="s">
        <v>302</v>
      </c>
      <c r="O323" s="217" t="s">
        <v>302</v>
      </c>
      <c r="P323" s="217" t="s">
        <v>302</v>
      </c>
      <c r="Q323" s="217" t="s">
        <v>302</v>
      </c>
      <c r="R323" s="217" t="s">
        <v>302</v>
      </c>
      <c r="S323" s="217" t="s">
        <v>302</v>
      </c>
      <c r="T323" s="217" t="s">
        <v>302</v>
      </c>
      <c r="U323" s="217" t="s">
        <v>302</v>
      </c>
      <c r="V323" s="217" t="s">
        <v>302</v>
      </c>
      <c r="W323" s="217" t="s">
        <v>302</v>
      </c>
      <c r="X323" s="217" t="s">
        <v>302</v>
      </c>
      <c r="Y323" s="217" t="s">
        <v>302</v>
      </c>
      <c r="Z323" s="217" t="s">
        <v>302</v>
      </c>
      <c r="AA323" s="217" t="s">
        <v>302</v>
      </c>
      <c r="AB323" s="217" t="s">
        <v>302</v>
      </c>
      <c r="AC323" s="217" t="s">
        <v>302</v>
      </c>
      <c r="AD323" s="217" t="s">
        <v>302</v>
      </c>
      <c r="AE323" s="217" t="s">
        <v>302</v>
      </c>
      <c r="AF323" s="217" t="s">
        <v>302</v>
      </c>
      <c r="AG323" s="217" t="s">
        <v>302</v>
      </c>
      <c r="AH323" s="217" t="s">
        <v>302</v>
      </c>
      <c r="AI323" s="217" t="s">
        <v>302</v>
      </c>
      <c r="AJ323" s="217" t="s">
        <v>302</v>
      </c>
      <c r="AK323" s="217" t="s">
        <v>302</v>
      </c>
      <c r="AL323" s="217" t="s">
        <v>302</v>
      </c>
      <c r="AM323" s="217" t="s">
        <v>302</v>
      </c>
    </row>
    <row r="324" spans="1:39" x14ac:dyDescent="0.2">
      <c r="A324" s="59" t="s">
        <v>302</v>
      </c>
      <c r="B324" s="59" t="s">
        <v>1885</v>
      </c>
      <c r="C324" s="59" t="s">
        <v>302</v>
      </c>
      <c r="D324" s="217" t="s">
        <v>302</v>
      </c>
      <c r="E324" s="217" t="s">
        <v>302</v>
      </c>
      <c r="F324" s="217" t="s">
        <v>302</v>
      </c>
      <c r="G324" s="217" t="s">
        <v>302</v>
      </c>
      <c r="H324" s="217" t="s">
        <v>302</v>
      </c>
      <c r="I324" s="217" t="s">
        <v>302</v>
      </c>
      <c r="J324" s="217" t="s">
        <v>302</v>
      </c>
      <c r="K324" s="217" t="s">
        <v>302</v>
      </c>
      <c r="L324" s="217" t="s">
        <v>302</v>
      </c>
      <c r="M324" s="217" t="s">
        <v>302</v>
      </c>
      <c r="N324" s="217" t="s">
        <v>302</v>
      </c>
      <c r="O324" s="217" t="s">
        <v>302</v>
      </c>
      <c r="P324" s="217" t="s">
        <v>302</v>
      </c>
      <c r="Q324" s="217" t="s">
        <v>302</v>
      </c>
      <c r="R324" s="217" t="s">
        <v>302</v>
      </c>
      <c r="S324" s="217" t="s">
        <v>302</v>
      </c>
      <c r="T324" s="217" t="s">
        <v>302</v>
      </c>
      <c r="U324" s="217" t="s">
        <v>302</v>
      </c>
      <c r="V324" s="217" t="s">
        <v>302</v>
      </c>
      <c r="W324" s="217" t="s">
        <v>302</v>
      </c>
      <c r="X324" s="217" t="s">
        <v>302</v>
      </c>
      <c r="Y324" s="217" t="s">
        <v>302</v>
      </c>
      <c r="Z324" s="217" t="s">
        <v>302</v>
      </c>
      <c r="AA324" s="217" t="s">
        <v>302</v>
      </c>
      <c r="AB324" s="217" t="s">
        <v>302</v>
      </c>
      <c r="AC324" s="217" t="s">
        <v>302</v>
      </c>
      <c r="AD324" s="217" t="s">
        <v>302</v>
      </c>
      <c r="AE324" s="217" t="s">
        <v>302</v>
      </c>
      <c r="AF324" s="217" t="s">
        <v>302</v>
      </c>
      <c r="AG324" s="217" t="s">
        <v>302</v>
      </c>
      <c r="AH324" s="217" t="s">
        <v>302</v>
      </c>
      <c r="AI324" s="217" t="s">
        <v>302</v>
      </c>
      <c r="AJ324" s="217" t="s">
        <v>302</v>
      </c>
      <c r="AK324" s="217" t="s">
        <v>302</v>
      </c>
      <c r="AL324" s="217" t="s">
        <v>302</v>
      </c>
      <c r="AM324" s="217" t="s">
        <v>302</v>
      </c>
    </row>
    <row r="325" spans="1:39" x14ac:dyDescent="0.2">
      <c r="A325" s="59" t="s">
        <v>1288</v>
      </c>
      <c r="B325" s="59" t="s">
        <v>1285</v>
      </c>
      <c r="C325" s="59" t="s">
        <v>1286</v>
      </c>
      <c r="D325" s="217">
        <v>0</v>
      </c>
      <c r="E325" s="217">
        <v>0</v>
      </c>
      <c r="F325" s="217">
        <v>0</v>
      </c>
      <c r="G325" s="217">
        <v>0</v>
      </c>
      <c r="H325" s="217">
        <v>0</v>
      </c>
      <c r="I325" s="217">
        <v>0</v>
      </c>
      <c r="J325" s="217">
        <v>0</v>
      </c>
      <c r="K325" s="217">
        <v>0</v>
      </c>
      <c r="L325" s="217">
        <v>0</v>
      </c>
      <c r="M325" s="217">
        <v>0</v>
      </c>
      <c r="N325" s="217">
        <v>0</v>
      </c>
      <c r="O325" s="217">
        <v>121.98011215864749</v>
      </c>
      <c r="P325" s="217">
        <v>733.35754715984569</v>
      </c>
      <c r="Q325" s="217">
        <v>1184.7192301482855</v>
      </c>
      <c r="R325" s="217">
        <v>1394.8531196078213</v>
      </c>
      <c r="S325" s="217">
        <v>1403.2972116806475</v>
      </c>
      <c r="T325" s="217">
        <v>1411.7924221758587</v>
      </c>
      <c r="U325" s="217">
        <v>1420.3390605516061</v>
      </c>
      <c r="V325" s="217">
        <v>1428.9374381394202</v>
      </c>
      <c r="W325" s="217">
        <v>1437.5878681555569</v>
      </c>
      <c r="X325" s="217">
        <v>1446.2906657124033</v>
      </c>
      <c r="Y325" s="217">
        <v>1455.0461478299601</v>
      </c>
      <c r="Z325" s="217">
        <v>1466.5934935657212</v>
      </c>
      <c r="AA325" s="217">
        <v>1478.2107440457301</v>
      </c>
      <c r="AB325" s="217">
        <v>1487.159462337497</v>
      </c>
      <c r="AC325" s="217">
        <v>1496.1623539326226</v>
      </c>
      <c r="AD325" s="217">
        <v>1505.219746782742</v>
      </c>
      <c r="AE325" s="217">
        <v>1514.3319708248284</v>
      </c>
      <c r="AF325" s="217">
        <v>1523.4993579932091</v>
      </c>
      <c r="AG325" s="217">
        <v>1532.7222422316606</v>
      </c>
      <c r="AH325" s="217">
        <v>1542.0009595055701</v>
      </c>
      <c r="AI325" s="217">
        <v>1551.3358478141772</v>
      </c>
      <c r="AJ325" s="217">
        <v>1560.7272472028824</v>
      </c>
      <c r="AK325" s="217">
        <v>1573.5125503639981</v>
      </c>
      <c r="AL325" s="217">
        <v>1586.3752525541256</v>
      </c>
      <c r="AM325" s="217">
        <v>5246.1842185227888</v>
      </c>
    </row>
    <row r="326" spans="1:39" x14ac:dyDescent="0.2">
      <c r="A326" s="59" t="s">
        <v>1311</v>
      </c>
      <c r="B326" s="59" t="s">
        <v>1308</v>
      </c>
      <c r="C326" s="59" t="s">
        <v>1309</v>
      </c>
      <c r="D326" s="217">
        <v>0</v>
      </c>
      <c r="E326" s="217">
        <v>0</v>
      </c>
      <c r="F326" s="217">
        <v>0</v>
      </c>
      <c r="G326" s="217">
        <v>0</v>
      </c>
      <c r="H326" s="217">
        <v>0</v>
      </c>
      <c r="I326" s="217">
        <v>0</v>
      </c>
      <c r="J326" s="217">
        <v>0</v>
      </c>
      <c r="K326" s="217">
        <v>0</v>
      </c>
      <c r="L326" s="217">
        <v>0</v>
      </c>
      <c r="M326" s="217">
        <v>0</v>
      </c>
      <c r="N326" s="217">
        <v>0</v>
      </c>
      <c r="O326" s="217">
        <v>81.320074772431653</v>
      </c>
      <c r="P326" s="217">
        <v>488.90503143989713</v>
      </c>
      <c r="Q326" s="217">
        <v>789.81282009885683</v>
      </c>
      <c r="R326" s="217">
        <v>929.9020797385474</v>
      </c>
      <c r="S326" s="217">
        <v>935.53147445376487</v>
      </c>
      <c r="T326" s="217">
        <v>941.19494811723916</v>
      </c>
      <c r="U326" s="217">
        <v>946.89270703440388</v>
      </c>
      <c r="V326" s="217">
        <v>952.62495875961349</v>
      </c>
      <c r="W326" s="217">
        <v>958.39191210370461</v>
      </c>
      <c r="X326" s="217">
        <v>964.19377714160237</v>
      </c>
      <c r="Y326" s="217">
        <v>970.03076521997343</v>
      </c>
      <c r="Z326" s="217">
        <v>977.72899571048049</v>
      </c>
      <c r="AA326" s="217">
        <v>985.47382936382007</v>
      </c>
      <c r="AB326" s="217">
        <v>991.43964155833135</v>
      </c>
      <c r="AC326" s="217">
        <v>997.44156928841494</v>
      </c>
      <c r="AD326" s="217">
        <v>1003.4798311884946</v>
      </c>
      <c r="AE326" s="217">
        <v>1009.5546472165521</v>
      </c>
      <c r="AF326" s="217">
        <v>1015.6662386621392</v>
      </c>
      <c r="AG326" s="217">
        <v>1021.8148281544403</v>
      </c>
      <c r="AH326" s="217">
        <v>1028.00063967038</v>
      </c>
      <c r="AI326" s="217">
        <v>1034.2238985427846</v>
      </c>
      <c r="AJ326" s="217">
        <v>1040.484831468588</v>
      </c>
      <c r="AK326" s="217">
        <v>1049.0083669093322</v>
      </c>
      <c r="AL326" s="217">
        <v>1057.5835017027505</v>
      </c>
      <c r="AM326" s="217">
        <v>3497.4561456818592</v>
      </c>
    </row>
    <row r="327" spans="1:39" x14ac:dyDescent="0.2">
      <c r="A327" s="59" t="s">
        <v>1432</v>
      </c>
      <c r="B327" s="59" t="s">
        <v>1429</v>
      </c>
      <c r="C327" s="59" t="s">
        <v>1430</v>
      </c>
      <c r="D327" s="217">
        <v>0</v>
      </c>
      <c r="E327" s="217">
        <v>0</v>
      </c>
      <c r="F327" s="217">
        <v>0</v>
      </c>
      <c r="G327" s="217">
        <v>0</v>
      </c>
      <c r="H327" s="217">
        <v>0</v>
      </c>
      <c r="I327" s="217">
        <v>0</v>
      </c>
      <c r="J327" s="217">
        <v>0</v>
      </c>
      <c r="K327" s="217">
        <v>0</v>
      </c>
      <c r="L327" s="217">
        <v>0</v>
      </c>
      <c r="M327" s="217">
        <v>0</v>
      </c>
      <c r="N327" s="217">
        <v>0</v>
      </c>
      <c r="O327" s="217">
        <v>40.660037386215826</v>
      </c>
      <c r="P327" s="217">
        <v>244.45251571994856</v>
      </c>
      <c r="Q327" s="217">
        <v>394.90641004942842</v>
      </c>
      <c r="R327" s="217">
        <v>464.9510398692737</v>
      </c>
      <c r="S327" s="217">
        <v>467.76573722688244</v>
      </c>
      <c r="T327" s="217">
        <v>470.59747405861958</v>
      </c>
      <c r="U327" s="217">
        <v>473.44635351720194</v>
      </c>
      <c r="V327" s="217">
        <v>476.31247937980675</v>
      </c>
      <c r="W327" s="217">
        <v>479.19595605185231</v>
      </c>
      <c r="X327" s="217">
        <v>482.09688857080118</v>
      </c>
      <c r="Y327" s="217">
        <v>485.01538260998672</v>
      </c>
      <c r="Z327" s="217">
        <v>488.86449785524024</v>
      </c>
      <c r="AA327" s="217">
        <v>492.73691468191004</v>
      </c>
      <c r="AB327" s="217">
        <v>495.71982077916567</v>
      </c>
      <c r="AC327" s="217">
        <v>498.72078464420747</v>
      </c>
      <c r="AD327" s="217">
        <v>501.73991559424729</v>
      </c>
      <c r="AE327" s="217">
        <v>504.77732360827605</v>
      </c>
      <c r="AF327" s="217">
        <v>507.83311933106961</v>
      </c>
      <c r="AG327" s="217">
        <v>510.90741407722015</v>
      </c>
      <c r="AH327" s="217">
        <v>514.00031983519</v>
      </c>
      <c r="AI327" s="217">
        <v>517.11194927139229</v>
      </c>
      <c r="AJ327" s="217">
        <v>520.24241573429401</v>
      </c>
      <c r="AK327" s="217">
        <v>524.50418345466608</v>
      </c>
      <c r="AL327" s="217">
        <v>528.79175085137524</v>
      </c>
      <c r="AM327" s="217">
        <v>1748.7280728409296</v>
      </c>
    </row>
    <row r="328" spans="1:39" x14ac:dyDescent="0.2">
      <c r="A328" s="59" t="s">
        <v>1250</v>
      </c>
      <c r="B328" s="59" t="s">
        <v>1247</v>
      </c>
      <c r="C328" s="59" t="s">
        <v>1248</v>
      </c>
      <c r="D328" s="217">
        <v>0</v>
      </c>
      <c r="E328" s="217">
        <v>0</v>
      </c>
      <c r="F328" s="217">
        <v>0</v>
      </c>
      <c r="G328" s="217">
        <v>0</v>
      </c>
      <c r="H328" s="217">
        <v>0</v>
      </c>
      <c r="I328" s="217">
        <v>0</v>
      </c>
      <c r="J328" s="217">
        <v>0</v>
      </c>
      <c r="K328" s="217">
        <v>0</v>
      </c>
      <c r="L328" s="217">
        <v>0</v>
      </c>
      <c r="M328" s="217">
        <v>0</v>
      </c>
      <c r="N328" s="217">
        <v>0</v>
      </c>
      <c r="O328" s="217">
        <v>27.106691590810552</v>
      </c>
      <c r="P328" s="217">
        <v>162.96834381329901</v>
      </c>
      <c r="Q328" s="217">
        <v>263.27094003295224</v>
      </c>
      <c r="R328" s="217">
        <v>309.96735991284913</v>
      </c>
      <c r="S328" s="217">
        <v>311.84382481792153</v>
      </c>
      <c r="T328" s="217">
        <v>313.73164937241307</v>
      </c>
      <c r="U328" s="217">
        <v>315.63090234480131</v>
      </c>
      <c r="V328" s="217">
        <v>317.54165291987118</v>
      </c>
      <c r="W328" s="217">
        <v>319.46397070123481</v>
      </c>
      <c r="X328" s="217">
        <v>321.39792571386744</v>
      </c>
      <c r="Y328" s="217">
        <v>323.34358840665772</v>
      </c>
      <c r="Z328" s="217">
        <v>325.90966523682687</v>
      </c>
      <c r="AA328" s="217">
        <v>328.49127645460663</v>
      </c>
      <c r="AB328" s="217">
        <v>330.47988051944373</v>
      </c>
      <c r="AC328" s="217">
        <v>332.48052309613831</v>
      </c>
      <c r="AD328" s="217">
        <v>334.49327706283162</v>
      </c>
      <c r="AE328" s="217">
        <v>336.5182157388507</v>
      </c>
      <c r="AF328" s="217">
        <v>338.55541288737976</v>
      </c>
      <c r="AG328" s="217">
        <v>340.60494271814667</v>
      </c>
      <c r="AH328" s="217">
        <v>342.66687989012672</v>
      </c>
      <c r="AI328" s="217">
        <v>344.74129951426158</v>
      </c>
      <c r="AJ328" s="217">
        <v>346.82827715619601</v>
      </c>
      <c r="AK328" s="217">
        <v>349.66945563644407</v>
      </c>
      <c r="AL328" s="217">
        <v>352.52783390091673</v>
      </c>
      <c r="AM328" s="217">
        <v>1165.8187152272862</v>
      </c>
    </row>
    <row r="329" spans="1:39" x14ac:dyDescent="0.2">
      <c r="A329" s="59" t="s">
        <v>302</v>
      </c>
      <c r="B329" s="59" t="s">
        <v>302</v>
      </c>
      <c r="C329" s="59" t="s">
        <v>302</v>
      </c>
      <c r="D329" s="217" t="s">
        <v>302</v>
      </c>
      <c r="E329" s="217" t="s">
        <v>302</v>
      </c>
      <c r="F329" s="217" t="s">
        <v>302</v>
      </c>
      <c r="G329" s="217" t="s">
        <v>302</v>
      </c>
      <c r="H329" s="217" t="s">
        <v>302</v>
      </c>
      <c r="I329" s="217" t="s">
        <v>302</v>
      </c>
      <c r="J329" s="217" t="s">
        <v>302</v>
      </c>
      <c r="K329" s="217" t="s">
        <v>302</v>
      </c>
      <c r="L329" s="217" t="s">
        <v>302</v>
      </c>
      <c r="M329" s="217" t="s">
        <v>302</v>
      </c>
      <c r="N329" s="217" t="s">
        <v>302</v>
      </c>
      <c r="O329" s="217" t="s">
        <v>302</v>
      </c>
      <c r="P329" s="217" t="s">
        <v>302</v>
      </c>
      <c r="Q329" s="217" t="s">
        <v>302</v>
      </c>
      <c r="R329" s="217" t="s">
        <v>302</v>
      </c>
      <c r="S329" s="217" t="s">
        <v>302</v>
      </c>
      <c r="T329" s="217" t="s">
        <v>302</v>
      </c>
      <c r="U329" s="217" t="s">
        <v>302</v>
      </c>
      <c r="V329" s="217" t="s">
        <v>302</v>
      </c>
      <c r="W329" s="217" t="s">
        <v>302</v>
      </c>
      <c r="X329" s="217" t="s">
        <v>302</v>
      </c>
      <c r="Y329" s="217" t="s">
        <v>302</v>
      </c>
      <c r="Z329" s="217" t="s">
        <v>302</v>
      </c>
      <c r="AA329" s="217" t="s">
        <v>302</v>
      </c>
      <c r="AB329" s="217" t="s">
        <v>302</v>
      </c>
      <c r="AC329" s="217" t="s">
        <v>302</v>
      </c>
      <c r="AD329" s="217" t="s">
        <v>302</v>
      </c>
      <c r="AE329" s="217" t="s">
        <v>302</v>
      </c>
      <c r="AF329" s="217" t="s">
        <v>302</v>
      </c>
      <c r="AG329" s="217" t="s">
        <v>302</v>
      </c>
      <c r="AH329" s="217" t="s">
        <v>302</v>
      </c>
      <c r="AI329" s="217" t="s">
        <v>302</v>
      </c>
      <c r="AJ329" s="217" t="s">
        <v>302</v>
      </c>
      <c r="AK329" s="217" t="s">
        <v>302</v>
      </c>
      <c r="AL329" s="217" t="s">
        <v>302</v>
      </c>
      <c r="AM329" s="217" t="s">
        <v>302</v>
      </c>
    </row>
    <row r="330" spans="1:39" x14ac:dyDescent="0.2">
      <c r="A330" s="59" t="s">
        <v>302</v>
      </c>
      <c r="B330" s="59" t="s">
        <v>1886</v>
      </c>
      <c r="C330" s="59" t="s">
        <v>302</v>
      </c>
      <c r="D330" s="217" t="s">
        <v>302</v>
      </c>
      <c r="E330" s="217" t="s">
        <v>302</v>
      </c>
      <c r="F330" s="217" t="s">
        <v>302</v>
      </c>
      <c r="G330" s="217" t="s">
        <v>302</v>
      </c>
      <c r="H330" s="217" t="s">
        <v>302</v>
      </c>
      <c r="I330" s="217" t="s">
        <v>302</v>
      </c>
      <c r="J330" s="217" t="s">
        <v>302</v>
      </c>
      <c r="K330" s="217" t="s">
        <v>302</v>
      </c>
      <c r="L330" s="217" t="s">
        <v>302</v>
      </c>
      <c r="M330" s="217" t="s">
        <v>302</v>
      </c>
      <c r="N330" s="217" t="s">
        <v>302</v>
      </c>
      <c r="O330" s="217" t="s">
        <v>302</v>
      </c>
      <c r="P330" s="217" t="s">
        <v>302</v>
      </c>
      <c r="Q330" s="217" t="s">
        <v>302</v>
      </c>
      <c r="R330" s="217" t="s">
        <v>302</v>
      </c>
      <c r="S330" s="217" t="s">
        <v>302</v>
      </c>
      <c r="T330" s="217" t="s">
        <v>302</v>
      </c>
      <c r="U330" s="217" t="s">
        <v>302</v>
      </c>
      <c r="V330" s="217" t="s">
        <v>302</v>
      </c>
      <c r="W330" s="217" t="s">
        <v>302</v>
      </c>
      <c r="X330" s="217" t="s">
        <v>302</v>
      </c>
      <c r="Y330" s="217" t="s">
        <v>302</v>
      </c>
      <c r="Z330" s="217" t="s">
        <v>302</v>
      </c>
      <c r="AA330" s="217" t="s">
        <v>302</v>
      </c>
      <c r="AB330" s="217" t="s">
        <v>302</v>
      </c>
      <c r="AC330" s="217" t="s">
        <v>302</v>
      </c>
      <c r="AD330" s="217" t="s">
        <v>302</v>
      </c>
      <c r="AE330" s="217" t="s">
        <v>302</v>
      </c>
      <c r="AF330" s="217" t="s">
        <v>302</v>
      </c>
      <c r="AG330" s="217" t="s">
        <v>302</v>
      </c>
      <c r="AH330" s="217" t="s">
        <v>302</v>
      </c>
      <c r="AI330" s="217" t="s">
        <v>302</v>
      </c>
      <c r="AJ330" s="217" t="s">
        <v>302</v>
      </c>
      <c r="AK330" s="217" t="s">
        <v>302</v>
      </c>
      <c r="AL330" s="217" t="s">
        <v>302</v>
      </c>
      <c r="AM330" s="217" t="s">
        <v>302</v>
      </c>
    </row>
    <row r="331" spans="1:39" x14ac:dyDescent="0.2">
      <c r="A331" s="59" t="s">
        <v>1327</v>
      </c>
      <c r="B331" s="59" t="s">
        <v>1324</v>
      </c>
      <c r="C331" s="59" t="s">
        <v>1325</v>
      </c>
      <c r="D331" s="217">
        <v>0</v>
      </c>
      <c r="E331" s="217">
        <v>0</v>
      </c>
      <c r="F331" s="217">
        <v>0</v>
      </c>
      <c r="G331" s="217">
        <v>0</v>
      </c>
      <c r="H331" s="217">
        <v>0</v>
      </c>
      <c r="I331" s="217">
        <v>0</v>
      </c>
      <c r="J331" s="217">
        <v>0</v>
      </c>
      <c r="K331" s="217">
        <v>0</v>
      </c>
      <c r="L331" s="217">
        <v>0</v>
      </c>
      <c r="M331" s="217">
        <v>0</v>
      </c>
      <c r="N331" s="217">
        <v>0</v>
      </c>
      <c r="O331" s="217">
        <v>0</v>
      </c>
      <c r="P331" s="217">
        <v>0</v>
      </c>
      <c r="Q331" s="217">
        <v>0</v>
      </c>
      <c r="R331" s="217">
        <v>0</v>
      </c>
      <c r="S331" s="217">
        <v>0</v>
      </c>
      <c r="T331" s="217">
        <v>0</v>
      </c>
      <c r="U331" s="217">
        <v>0</v>
      </c>
      <c r="V331" s="217">
        <v>0</v>
      </c>
      <c r="W331" s="217">
        <v>0</v>
      </c>
      <c r="X331" s="217">
        <v>0</v>
      </c>
      <c r="Y331" s="217">
        <v>0</v>
      </c>
      <c r="Z331" s="217">
        <v>0</v>
      </c>
      <c r="AA331" s="217">
        <v>0</v>
      </c>
      <c r="AB331" s="217">
        <v>0</v>
      </c>
      <c r="AC331" s="217">
        <v>0</v>
      </c>
      <c r="AD331" s="217">
        <v>0</v>
      </c>
      <c r="AE331" s="217">
        <v>0</v>
      </c>
      <c r="AF331" s="217">
        <v>0</v>
      </c>
      <c r="AG331" s="217">
        <v>0</v>
      </c>
      <c r="AH331" s="217">
        <v>0</v>
      </c>
      <c r="AI331" s="217">
        <v>0</v>
      </c>
      <c r="AJ331" s="217">
        <v>0</v>
      </c>
      <c r="AK331" s="217">
        <v>0</v>
      </c>
      <c r="AL331" s="217">
        <v>0</v>
      </c>
      <c r="AM331" s="217">
        <v>0</v>
      </c>
    </row>
    <row r="332" spans="1:39" x14ac:dyDescent="0.2">
      <c r="A332" s="59" t="s">
        <v>302</v>
      </c>
      <c r="D332" s="217"/>
      <c r="E332" s="217"/>
      <c r="F332" s="217"/>
      <c r="G332" s="217"/>
      <c r="H332" s="217"/>
      <c r="I332" s="217"/>
      <c r="J332" s="217"/>
      <c r="K332" s="217"/>
      <c r="L332" s="217"/>
      <c r="M332" s="217"/>
      <c r="N332" s="217"/>
      <c r="O332" s="217"/>
      <c r="P332" s="217"/>
      <c r="Q332" s="217"/>
      <c r="R332" s="217"/>
      <c r="S332" s="217"/>
      <c r="T332" s="217"/>
      <c r="U332" s="217"/>
      <c r="V332" s="217"/>
      <c r="W332" s="217"/>
      <c r="X332" s="217"/>
      <c r="Y332" s="217"/>
      <c r="Z332" s="217"/>
      <c r="AA332" s="217"/>
      <c r="AB332" s="217"/>
      <c r="AC332" s="217"/>
      <c r="AD332" s="217"/>
      <c r="AE332" s="217"/>
      <c r="AF332" s="217"/>
      <c r="AG332" s="217"/>
      <c r="AH332" s="217"/>
      <c r="AI332" s="217"/>
      <c r="AJ332" s="217"/>
      <c r="AK332" s="217"/>
      <c r="AL332" s="217"/>
    </row>
    <row r="333" spans="1:39" x14ac:dyDescent="0.2">
      <c r="A333" s="59" t="s">
        <v>302</v>
      </c>
      <c r="D333" s="217"/>
      <c r="E333" s="217"/>
      <c r="F333" s="217"/>
      <c r="G333" s="217"/>
      <c r="H333" s="217"/>
      <c r="I333" s="217"/>
      <c r="J333" s="217"/>
      <c r="K333" s="217"/>
      <c r="L333" s="217"/>
      <c r="M333" s="217"/>
      <c r="N333" s="217"/>
      <c r="O333" s="217"/>
      <c r="P333" s="217"/>
      <c r="Q333" s="217"/>
      <c r="R333" s="217"/>
      <c r="S333" s="217"/>
      <c r="T333" s="217"/>
      <c r="U333" s="217"/>
      <c r="V333" s="217"/>
      <c r="W333" s="217"/>
      <c r="X333" s="217"/>
      <c r="Y333" s="217"/>
      <c r="Z333" s="217"/>
      <c r="AA333" s="217"/>
      <c r="AB333" s="217"/>
      <c r="AC333" s="217"/>
      <c r="AD333" s="217"/>
      <c r="AE333" s="217"/>
      <c r="AF333" s="217"/>
      <c r="AG333" s="217"/>
      <c r="AH333" s="217"/>
      <c r="AI333" s="217"/>
      <c r="AJ333" s="217"/>
      <c r="AK333" s="217"/>
      <c r="AL333" s="217"/>
    </row>
    <row r="334" spans="1:39" x14ac:dyDescent="0.2">
      <c r="A334" s="59" t="s">
        <v>302</v>
      </c>
      <c r="D334" s="217"/>
      <c r="E334" s="217"/>
      <c r="F334" s="217"/>
      <c r="G334" s="217"/>
      <c r="H334" s="217"/>
      <c r="I334" s="217"/>
      <c r="J334" s="217"/>
      <c r="K334" s="217"/>
      <c r="L334" s="217"/>
      <c r="M334" s="217"/>
      <c r="N334" s="217"/>
      <c r="O334" s="217"/>
      <c r="P334" s="217"/>
      <c r="Q334" s="217"/>
      <c r="R334" s="217"/>
      <c r="S334" s="217"/>
      <c r="T334" s="217"/>
      <c r="U334" s="217"/>
      <c r="V334" s="217"/>
      <c r="W334" s="217"/>
      <c r="X334" s="217"/>
      <c r="Y334" s="217"/>
      <c r="Z334" s="217"/>
      <c r="AA334" s="217"/>
      <c r="AB334" s="217"/>
      <c r="AC334" s="217"/>
      <c r="AD334" s="217"/>
      <c r="AE334" s="217"/>
      <c r="AF334" s="217"/>
      <c r="AG334" s="217"/>
      <c r="AH334" s="217"/>
      <c r="AI334" s="217"/>
      <c r="AJ334" s="217"/>
      <c r="AK334" s="217"/>
      <c r="AL334" s="217"/>
    </row>
    <row r="335" spans="1:39" x14ac:dyDescent="0.2">
      <c r="A335" s="59" t="s">
        <v>302</v>
      </c>
      <c r="D335" s="217"/>
      <c r="E335" s="217"/>
      <c r="F335" s="217"/>
      <c r="G335" s="217"/>
      <c r="H335" s="217"/>
      <c r="I335" s="217"/>
      <c r="J335" s="217"/>
      <c r="K335" s="217"/>
      <c r="L335" s="217"/>
      <c r="M335" s="217"/>
      <c r="N335" s="217"/>
      <c r="O335" s="217"/>
      <c r="P335" s="217"/>
      <c r="Q335" s="217"/>
      <c r="R335" s="217"/>
      <c r="S335" s="217"/>
      <c r="T335" s="217"/>
      <c r="U335" s="217"/>
      <c r="V335" s="217"/>
      <c r="W335" s="217"/>
      <c r="X335" s="217"/>
      <c r="Y335" s="217"/>
      <c r="Z335" s="217"/>
      <c r="AA335" s="217"/>
      <c r="AB335" s="217"/>
      <c r="AC335" s="217"/>
      <c r="AD335" s="217"/>
      <c r="AE335" s="217"/>
      <c r="AF335" s="217"/>
      <c r="AG335" s="217"/>
      <c r="AH335" s="217"/>
      <c r="AI335" s="217"/>
      <c r="AJ335" s="217"/>
      <c r="AK335" s="217"/>
      <c r="AL335" s="217"/>
    </row>
    <row r="336" spans="1:39" hidden="1" x14ac:dyDescent="0.2">
      <c r="A336" s="59" t="s">
        <v>302</v>
      </c>
      <c r="B336" s="59" t="s">
        <v>1887</v>
      </c>
      <c r="C336" s="59" t="s">
        <v>302</v>
      </c>
      <c r="D336" s="217" t="s">
        <v>302</v>
      </c>
      <c r="E336" s="217" t="s">
        <v>302</v>
      </c>
      <c r="F336" s="217" t="s">
        <v>302</v>
      </c>
      <c r="G336" s="217" t="s">
        <v>302</v>
      </c>
      <c r="H336" s="217" t="s">
        <v>302</v>
      </c>
      <c r="I336" s="217" t="s">
        <v>302</v>
      </c>
      <c r="J336" s="217" t="s">
        <v>302</v>
      </c>
      <c r="K336" s="217" t="s">
        <v>302</v>
      </c>
      <c r="L336" s="217" t="s">
        <v>302</v>
      </c>
      <c r="M336" s="217" t="s">
        <v>302</v>
      </c>
      <c r="N336" s="217" t="s">
        <v>302</v>
      </c>
      <c r="O336" s="217" t="s">
        <v>302</v>
      </c>
      <c r="P336" s="217" t="s">
        <v>302</v>
      </c>
      <c r="Q336" s="217" t="s">
        <v>302</v>
      </c>
      <c r="R336" s="217" t="s">
        <v>302</v>
      </c>
      <c r="S336" s="217" t="s">
        <v>302</v>
      </c>
      <c r="T336" s="217" t="s">
        <v>302</v>
      </c>
      <c r="U336" s="217" t="s">
        <v>302</v>
      </c>
      <c r="V336" s="217" t="s">
        <v>302</v>
      </c>
      <c r="W336" s="217" t="s">
        <v>302</v>
      </c>
      <c r="X336" s="217" t="s">
        <v>302</v>
      </c>
      <c r="Y336" s="217" t="s">
        <v>302</v>
      </c>
      <c r="Z336" s="217" t="s">
        <v>302</v>
      </c>
      <c r="AA336" s="217" t="s">
        <v>302</v>
      </c>
      <c r="AB336" s="217" t="s">
        <v>302</v>
      </c>
      <c r="AC336" s="217" t="s">
        <v>302</v>
      </c>
      <c r="AD336" s="217" t="s">
        <v>302</v>
      </c>
      <c r="AE336" s="217" t="s">
        <v>302</v>
      </c>
      <c r="AF336" s="217" t="s">
        <v>302</v>
      </c>
      <c r="AG336" s="217" t="s">
        <v>302</v>
      </c>
      <c r="AH336" s="217" t="s">
        <v>302</v>
      </c>
      <c r="AI336" s="217" t="s">
        <v>302</v>
      </c>
      <c r="AJ336" s="217" t="s">
        <v>302</v>
      </c>
      <c r="AK336" s="217" t="s">
        <v>302</v>
      </c>
      <c r="AL336" s="217" t="s">
        <v>302</v>
      </c>
    </row>
    <row r="337" spans="1:38" hidden="1" x14ac:dyDescent="0.2">
      <c r="A337" s="59" t="s">
        <v>1311</v>
      </c>
      <c r="B337" s="59" t="s">
        <v>1308</v>
      </c>
      <c r="C337" s="59" t="s">
        <v>1309</v>
      </c>
      <c r="D337" s="217">
        <v>0</v>
      </c>
      <c r="E337" s="217">
        <v>0</v>
      </c>
      <c r="F337" s="217">
        <v>0</v>
      </c>
      <c r="G337" s="217">
        <v>0</v>
      </c>
      <c r="H337" s="217">
        <v>0</v>
      </c>
      <c r="I337" s="217">
        <v>0</v>
      </c>
      <c r="J337" s="217">
        <v>0</v>
      </c>
      <c r="K337" s="217">
        <v>0</v>
      </c>
      <c r="L337" s="217">
        <v>0</v>
      </c>
      <c r="M337" s="217">
        <v>0</v>
      </c>
      <c r="N337" s="217">
        <v>0</v>
      </c>
      <c r="O337" s="217">
        <v>0</v>
      </c>
      <c r="P337" s="217">
        <v>0</v>
      </c>
      <c r="Q337" s="217">
        <v>0</v>
      </c>
      <c r="R337" s="217">
        <v>0</v>
      </c>
      <c r="S337" s="217">
        <v>0</v>
      </c>
      <c r="T337" s="217">
        <v>0</v>
      </c>
      <c r="U337" s="217">
        <v>0</v>
      </c>
      <c r="V337" s="217">
        <v>0</v>
      </c>
      <c r="W337" s="217">
        <v>0</v>
      </c>
      <c r="X337" s="217">
        <v>0</v>
      </c>
      <c r="Y337" s="217">
        <v>0</v>
      </c>
      <c r="Z337" s="217">
        <v>0</v>
      </c>
      <c r="AA337" s="217">
        <v>0</v>
      </c>
      <c r="AB337" s="217">
        <v>0</v>
      </c>
      <c r="AC337" s="217">
        <v>0</v>
      </c>
      <c r="AD337" s="217">
        <v>0</v>
      </c>
      <c r="AE337" s="217">
        <v>0</v>
      </c>
      <c r="AF337" s="217">
        <v>0</v>
      </c>
      <c r="AG337" s="217">
        <v>0</v>
      </c>
      <c r="AH337" s="217">
        <v>0</v>
      </c>
      <c r="AI337" s="217">
        <v>0</v>
      </c>
      <c r="AJ337" s="217">
        <v>0</v>
      </c>
      <c r="AK337" s="217">
        <v>0</v>
      </c>
      <c r="AL337" s="217">
        <v>0</v>
      </c>
    </row>
    <row r="338" spans="1:38" hidden="1" x14ac:dyDescent="0.2">
      <c r="A338" s="59" t="s">
        <v>302</v>
      </c>
      <c r="B338" s="59" t="s">
        <v>302</v>
      </c>
      <c r="C338" s="59" t="s">
        <v>302</v>
      </c>
      <c r="D338" s="217" t="s">
        <v>302</v>
      </c>
      <c r="E338" s="217" t="s">
        <v>302</v>
      </c>
      <c r="F338" s="217" t="s">
        <v>302</v>
      </c>
      <c r="G338" s="217" t="s">
        <v>302</v>
      </c>
      <c r="H338" s="217" t="s">
        <v>302</v>
      </c>
      <c r="I338" s="217" t="s">
        <v>302</v>
      </c>
      <c r="J338" s="217" t="s">
        <v>302</v>
      </c>
      <c r="K338" s="217" t="s">
        <v>302</v>
      </c>
      <c r="L338" s="217" t="s">
        <v>302</v>
      </c>
      <c r="M338" s="217" t="s">
        <v>302</v>
      </c>
      <c r="N338" s="217" t="s">
        <v>302</v>
      </c>
      <c r="O338" s="217" t="s">
        <v>302</v>
      </c>
      <c r="P338" s="217" t="s">
        <v>302</v>
      </c>
      <c r="Q338" s="217" t="s">
        <v>302</v>
      </c>
      <c r="R338" s="217" t="s">
        <v>302</v>
      </c>
      <c r="S338" s="217" t="s">
        <v>302</v>
      </c>
      <c r="T338" s="217" t="s">
        <v>302</v>
      </c>
      <c r="U338" s="217" t="s">
        <v>302</v>
      </c>
      <c r="V338" s="217" t="s">
        <v>302</v>
      </c>
      <c r="W338" s="217" t="s">
        <v>302</v>
      </c>
      <c r="X338" s="217" t="s">
        <v>302</v>
      </c>
      <c r="Y338" s="217" t="s">
        <v>302</v>
      </c>
      <c r="Z338" s="217" t="s">
        <v>302</v>
      </c>
      <c r="AA338" s="217" t="s">
        <v>302</v>
      </c>
      <c r="AB338" s="217" t="s">
        <v>302</v>
      </c>
      <c r="AC338" s="217" t="s">
        <v>302</v>
      </c>
      <c r="AD338" s="217" t="s">
        <v>302</v>
      </c>
      <c r="AE338" s="217" t="s">
        <v>302</v>
      </c>
      <c r="AF338" s="217" t="s">
        <v>302</v>
      </c>
      <c r="AG338" s="217" t="s">
        <v>302</v>
      </c>
      <c r="AH338" s="217" t="s">
        <v>302</v>
      </c>
      <c r="AI338" s="217" t="s">
        <v>302</v>
      </c>
      <c r="AJ338" s="217" t="s">
        <v>302</v>
      </c>
      <c r="AK338" s="217" t="s">
        <v>302</v>
      </c>
      <c r="AL338" s="217" t="s">
        <v>302</v>
      </c>
    </row>
    <row r="339" spans="1:38" hidden="1" x14ac:dyDescent="0.2">
      <c r="A339" s="59" t="s">
        <v>302</v>
      </c>
      <c r="B339" s="59" t="s">
        <v>302</v>
      </c>
      <c r="C339" s="59" t="s">
        <v>302</v>
      </c>
      <c r="D339" s="217" t="s">
        <v>302</v>
      </c>
      <c r="E339" s="217" t="s">
        <v>302</v>
      </c>
      <c r="F339" s="217" t="s">
        <v>302</v>
      </c>
      <c r="G339" s="217" t="s">
        <v>302</v>
      </c>
      <c r="H339" s="217" t="s">
        <v>302</v>
      </c>
      <c r="I339" s="217" t="s">
        <v>302</v>
      </c>
      <c r="J339" s="217" t="s">
        <v>302</v>
      </c>
      <c r="K339" s="217" t="s">
        <v>302</v>
      </c>
      <c r="L339" s="217" t="s">
        <v>302</v>
      </c>
      <c r="M339" s="217" t="s">
        <v>302</v>
      </c>
      <c r="N339" s="217" t="s">
        <v>302</v>
      </c>
      <c r="O339" s="217" t="s">
        <v>302</v>
      </c>
      <c r="P339" s="217" t="s">
        <v>302</v>
      </c>
      <c r="Q339" s="217" t="s">
        <v>302</v>
      </c>
      <c r="R339" s="217" t="s">
        <v>302</v>
      </c>
      <c r="S339" s="217" t="s">
        <v>302</v>
      </c>
      <c r="T339" s="217" t="s">
        <v>302</v>
      </c>
      <c r="U339" s="217" t="s">
        <v>302</v>
      </c>
      <c r="V339" s="217" t="s">
        <v>302</v>
      </c>
      <c r="W339" s="217" t="s">
        <v>302</v>
      </c>
      <c r="X339" s="217" t="s">
        <v>302</v>
      </c>
      <c r="Y339" s="217" t="s">
        <v>302</v>
      </c>
      <c r="Z339" s="217" t="s">
        <v>302</v>
      </c>
      <c r="AA339" s="217" t="s">
        <v>302</v>
      </c>
      <c r="AB339" s="217" t="s">
        <v>302</v>
      </c>
      <c r="AC339" s="217" t="s">
        <v>302</v>
      </c>
      <c r="AD339" s="217" t="s">
        <v>302</v>
      </c>
      <c r="AE339" s="217" t="s">
        <v>302</v>
      </c>
      <c r="AF339" s="217" t="s">
        <v>302</v>
      </c>
      <c r="AG339" s="217" t="s">
        <v>302</v>
      </c>
      <c r="AH339" s="217" t="s">
        <v>302</v>
      </c>
      <c r="AI339" s="217" t="s">
        <v>302</v>
      </c>
      <c r="AJ339" s="217" t="s">
        <v>302</v>
      </c>
      <c r="AK339" s="217" t="s">
        <v>302</v>
      </c>
      <c r="AL339" s="217" t="s">
        <v>302</v>
      </c>
    </row>
    <row r="340" spans="1:38" hidden="1" x14ac:dyDescent="0.2">
      <c r="A340" s="59" t="s">
        <v>302</v>
      </c>
      <c r="B340" s="59" t="s">
        <v>302</v>
      </c>
      <c r="C340" s="59" t="s">
        <v>302</v>
      </c>
      <c r="D340" s="217" t="s">
        <v>302</v>
      </c>
      <c r="E340" s="217" t="s">
        <v>302</v>
      </c>
      <c r="F340" s="217" t="s">
        <v>302</v>
      </c>
      <c r="G340" s="217" t="s">
        <v>302</v>
      </c>
      <c r="H340" s="217" t="s">
        <v>302</v>
      </c>
      <c r="I340" s="217" t="s">
        <v>302</v>
      </c>
      <c r="J340" s="217" t="s">
        <v>302</v>
      </c>
      <c r="K340" s="217" t="s">
        <v>302</v>
      </c>
      <c r="L340" s="217" t="s">
        <v>302</v>
      </c>
      <c r="M340" s="217" t="s">
        <v>302</v>
      </c>
      <c r="N340" s="217" t="s">
        <v>302</v>
      </c>
      <c r="O340" s="217" t="s">
        <v>302</v>
      </c>
      <c r="P340" s="217" t="s">
        <v>302</v>
      </c>
      <c r="Q340" s="217" t="s">
        <v>302</v>
      </c>
      <c r="R340" s="217" t="s">
        <v>302</v>
      </c>
      <c r="S340" s="217" t="s">
        <v>302</v>
      </c>
      <c r="T340" s="217" t="s">
        <v>302</v>
      </c>
      <c r="U340" s="217" t="s">
        <v>302</v>
      </c>
      <c r="V340" s="217" t="s">
        <v>302</v>
      </c>
      <c r="W340" s="217" t="s">
        <v>302</v>
      </c>
      <c r="X340" s="217" t="s">
        <v>302</v>
      </c>
      <c r="Y340" s="217" t="s">
        <v>302</v>
      </c>
      <c r="Z340" s="217" t="s">
        <v>302</v>
      </c>
      <c r="AA340" s="217" t="s">
        <v>302</v>
      </c>
      <c r="AB340" s="217" t="s">
        <v>302</v>
      </c>
      <c r="AC340" s="217" t="s">
        <v>302</v>
      </c>
      <c r="AD340" s="217" t="s">
        <v>302</v>
      </c>
      <c r="AE340" s="217" t="s">
        <v>302</v>
      </c>
      <c r="AF340" s="217" t="s">
        <v>302</v>
      </c>
      <c r="AG340" s="217" t="s">
        <v>302</v>
      </c>
      <c r="AH340" s="217" t="s">
        <v>302</v>
      </c>
      <c r="AI340" s="217" t="s">
        <v>302</v>
      </c>
      <c r="AJ340" s="217" t="s">
        <v>302</v>
      </c>
      <c r="AK340" s="217" t="s">
        <v>302</v>
      </c>
      <c r="AL340" s="217" t="s">
        <v>302</v>
      </c>
    </row>
    <row r="341" spans="1:38" hidden="1" x14ac:dyDescent="0.2">
      <c r="A341" s="59" t="s">
        <v>302</v>
      </c>
      <c r="B341" s="59" t="s">
        <v>302</v>
      </c>
      <c r="C341" s="59" t="s">
        <v>302</v>
      </c>
      <c r="D341" s="217" t="s">
        <v>302</v>
      </c>
      <c r="E341" s="217" t="s">
        <v>302</v>
      </c>
      <c r="F341" s="217" t="s">
        <v>302</v>
      </c>
      <c r="G341" s="217" t="s">
        <v>302</v>
      </c>
      <c r="H341" s="217" t="s">
        <v>302</v>
      </c>
      <c r="I341" s="217" t="s">
        <v>302</v>
      </c>
      <c r="J341" s="217" t="s">
        <v>302</v>
      </c>
      <c r="K341" s="217" t="s">
        <v>302</v>
      </c>
      <c r="L341" s="217" t="s">
        <v>302</v>
      </c>
      <c r="M341" s="217" t="s">
        <v>302</v>
      </c>
      <c r="N341" s="217" t="s">
        <v>302</v>
      </c>
      <c r="O341" s="217" t="s">
        <v>302</v>
      </c>
      <c r="P341" s="217" t="s">
        <v>302</v>
      </c>
      <c r="Q341" s="217" t="s">
        <v>302</v>
      </c>
      <c r="R341" s="217" t="s">
        <v>302</v>
      </c>
      <c r="S341" s="217" t="s">
        <v>302</v>
      </c>
      <c r="T341" s="217" t="s">
        <v>302</v>
      </c>
      <c r="U341" s="217" t="s">
        <v>302</v>
      </c>
      <c r="V341" s="217" t="s">
        <v>302</v>
      </c>
      <c r="W341" s="217" t="s">
        <v>302</v>
      </c>
      <c r="X341" s="217" t="s">
        <v>302</v>
      </c>
      <c r="Y341" s="217" t="s">
        <v>302</v>
      </c>
      <c r="Z341" s="217" t="s">
        <v>302</v>
      </c>
      <c r="AA341" s="217" t="s">
        <v>302</v>
      </c>
      <c r="AB341" s="217" t="s">
        <v>302</v>
      </c>
      <c r="AC341" s="217" t="s">
        <v>302</v>
      </c>
      <c r="AD341" s="217" t="s">
        <v>302</v>
      </c>
      <c r="AE341" s="217" t="s">
        <v>302</v>
      </c>
      <c r="AF341" s="217" t="s">
        <v>302</v>
      </c>
      <c r="AG341" s="217" t="s">
        <v>302</v>
      </c>
      <c r="AH341" s="217" t="s">
        <v>302</v>
      </c>
      <c r="AI341" s="217" t="s">
        <v>302</v>
      </c>
      <c r="AJ341" s="217" t="s">
        <v>302</v>
      </c>
      <c r="AK341" s="217" t="s">
        <v>302</v>
      </c>
      <c r="AL341" s="217" t="s">
        <v>302</v>
      </c>
    </row>
    <row r="342" spans="1:38" hidden="1" x14ac:dyDescent="0.2">
      <c r="A342" s="59" t="s">
        <v>302</v>
      </c>
      <c r="B342" s="59" t="s">
        <v>1888</v>
      </c>
      <c r="C342" s="59" t="s">
        <v>302</v>
      </c>
      <c r="D342" s="217" t="s">
        <v>302</v>
      </c>
      <c r="E342" s="217" t="s">
        <v>302</v>
      </c>
      <c r="F342" s="217" t="s">
        <v>302</v>
      </c>
      <c r="G342" s="217" t="s">
        <v>302</v>
      </c>
      <c r="H342" s="217" t="s">
        <v>302</v>
      </c>
      <c r="I342" s="217" t="s">
        <v>302</v>
      </c>
      <c r="J342" s="217" t="s">
        <v>302</v>
      </c>
      <c r="K342" s="217" t="s">
        <v>302</v>
      </c>
      <c r="L342" s="217" t="s">
        <v>302</v>
      </c>
      <c r="M342" s="217" t="s">
        <v>302</v>
      </c>
      <c r="N342" s="217" t="s">
        <v>302</v>
      </c>
      <c r="O342" s="217" t="s">
        <v>302</v>
      </c>
      <c r="P342" s="217" t="s">
        <v>302</v>
      </c>
      <c r="Q342" s="217" t="s">
        <v>302</v>
      </c>
      <c r="R342" s="217" t="s">
        <v>302</v>
      </c>
      <c r="S342" s="217" t="s">
        <v>302</v>
      </c>
      <c r="T342" s="217" t="s">
        <v>302</v>
      </c>
      <c r="U342" s="217" t="s">
        <v>302</v>
      </c>
      <c r="V342" s="217" t="s">
        <v>302</v>
      </c>
      <c r="W342" s="217" t="s">
        <v>302</v>
      </c>
      <c r="X342" s="217" t="s">
        <v>302</v>
      </c>
      <c r="Y342" s="217" t="s">
        <v>302</v>
      </c>
      <c r="Z342" s="217" t="s">
        <v>302</v>
      </c>
      <c r="AA342" s="217" t="s">
        <v>302</v>
      </c>
      <c r="AB342" s="217" t="s">
        <v>302</v>
      </c>
      <c r="AC342" s="217" t="s">
        <v>302</v>
      </c>
      <c r="AD342" s="217" t="s">
        <v>302</v>
      </c>
      <c r="AE342" s="217" t="s">
        <v>302</v>
      </c>
      <c r="AF342" s="217" t="s">
        <v>302</v>
      </c>
      <c r="AG342" s="217" t="s">
        <v>302</v>
      </c>
      <c r="AH342" s="217" t="s">
        <v>302</v>
      </c>
      <c r="AI342" s="217" t="s">
        <v>302</v>
      </c>
      <c r="AJ342" s="217" t="s">
        <v>302</v>
      </c>
      <c r="AK342" s="217" t="s">
        <v>302</v>
      </c>
      <c r="AL342" s="217" t="s">
        <v>302</v>
      </c>
    </row>
    <row r="343" spans="1:38" hidden="1" x14ac:dyDescent="0.2">
      <c r="A343" s="59" t="s">
        <v>1327</v>
      </c>
      <c r="B343" s="59" t="s">
        <v>1324</v>
      </c>
      <c r="C343" s="59" t="s">
        <v>1325</v>
      </c>
      <c r="D343" s="217">
        <v>0</v>
      </c>
      <c r="E343" s="217">
        <v>0</v>
      </c>
      <c r="F343" s="217">
        <v>0</v>
      </c>
      <c r="G343" s="217">
        <v>0</v>
      </c>
      <c r="H343" s="217">
        <v>0</v>
      </c>
      <c r="I343" s="217">
        <v>0</v>
      </c>
      <c r="J343" s="217">
        <v>0</v>
      </c>
      <c r="K343" s="217">
        <v>0</v>
      </c>
      <c r="L343" s="217">
        <v>0</v>
      </c>
      <c r="M343" s="217">
        <v>0</v>
      </c>
      <c r="N343" s="217">
        <v>0</v>
      </c>
      <c r="O343" s="217">
        <v>0</v>
      </c>
      <c r="P343" s="217">
        <v>0</v>
      </c>
      <c r="Q343" s="217">
        <v>0</v>
      </c>
      <c r="R343" s="217">
        <v>0</v>
      </c>
      <c r="S343" s="217">
        <v>0</v>
      </c>
      <c r="T343" s="217">
        <v>0</v>
      </c>
      <c r="U343" s="217">
        <v>0</v>
      </c>
      <c r="V343" s="217">
        <v>0</v>
      </c>
      <c r="W343" s="217">
        <v>0</v>
      </c>
      <c r="X343" s="217">
        <v>0</v>
      </c>
      <c r="Y343" s="217">
        <v>0</v>
      </c>
      <c r="Z343" s="217">
        <v>0</v>
      </c>
      <c r="AA343" s="217">
        <v>0</v>
      </c>
      <c r="AB343" s="217">
        <v>0</v>
      </c>
      <c r="AC343" s="217">
        <v>0</v>
      </c>
      <c r="AD343" s="217">
        <v>0</v>
      </c>
      <c r="AE343" s="217">
        <v>0</v>
      </c>
      <c r="AF343" s="217">
        <v>0</v>
      </c>
      <c r="AG343" s="217">
        <v>0</v>
      </c>
      <c r="AH343" s="217">
        <v>0</v>
      </c>
      <c r="AI343" s="217">
        <v>0</v>
      </c>
      <c r="AJ343" s="217">
        <v>0</v>
      </c>
      <c r="AK343" s="217">
        <v>0</v>
      </c>
      <c r="AL343" s="217">
        <v>0</v>
      </c>
    </row>
    <row r="344" spans="1:38" hidden="1" x14ac:dyDescent="0.2">
      <c r="A344" s="59" t="s">
        <v>302</v>
      </c>
      <c r="B344" s="59" t="s">
        <v>302</v>
      </c>
      <c r="C344" s="59" t="s">
        <v>302</v>
      </c>
      <c r="D344" s="217" t="s">
        <v>302</v>
      </c>
      <c r="E344" s="217" t="s">
        <v>302</v>
      </c>
      <c r="F344" s="217" t="s">
        <v>302</v>
      </c>
      <c r="G344" s="217" t="s">
        <v>302</v>
      </c>
      <c r="H344" s="217" t="s">
        <v>302</v>
      </c>
      <c r="I344" s="217" t="s">
        <v>302</v>
      </c>
      <c r="J344" s="217" t="s">
        <v>302</v>
      </c>
      <c r="K344" s="217" t="s">
        <v>302</v>
      </c>
      <c r="L344" s="217" t="s">
        <v>302</v>
      </c>
      <c r="M344" s="217" t="s">
        <v>302</v>
      </c>
      <c r="N344" s="217" t="s">
        <v>302</v>
      </c>
      <c r="O344" s="217" t="s">
        <v>302</v>
      </c>
      <c r="P344" s="217" t="s">
        <v>302</v>
      </c>
      <c r="Q344" s="217" t="s">
        <v>302</v>
      </c>
      <c r="R344" s="217" t="s">
        <v>302</v>
      </c>
      <c r="S344" s="217" t="s">
        <v>302</v>
      </c>
      <c r="T344" s="217" t="s">
        <v>302</v>
      </c>
      <c r="U344" s="217" t="s">
        <v>302</v>
      </c>
      <c r="V344" s="217" t="s">
        <v>302</v>
      </c>
      <c r="W344" s="217" t="s">
        <v>302</v>
      </c>
      <c r="X344" s="217" t="s">
        <v>302</v>
      </c>
      <c r="Y344" s="217" t="s">
        <v>302</v>
      </c>
      <c r="Z344" s="217" t="s">
        <v>302</v>
      </c>
      <c r="AA344" s="217" t="s">
        <v>302</v>
      </c>
      <c r="AB344" s="217" t="s">
        <v>302</v>
      </c>
      <c r="AC344" s="217" t="s">
        <v>302</v>
      </c>
      <c r="AD344" s="217" t="s">
        <v>302</v>
      </c>
      <c r="AE344" s="217" t="s">
        <v>302</v>
      </c>
      <c r="AF344" s="217" t="s">
        <v>302</v>
      </c>
      <c r="AG344" s="217" t="s">
        <v>302</v>
      </c>
      <c r="AH344" s="217" t="s">
        <v>302</v>
      </c>
      <c r="AI344" s="217" t="s">
        <v>302</v>
      </c>
      <c r="AJ344" s="217" t="s">
        <v>302</v>
      </c>
      <c r="AK344" s="217" t="s">
        <v>302</v>
      </c>
      <c r="AL344" s="217" t="s">
        <v>302</v>
      </c>
    </row>
    <row r="345" spans="1:38" hidden="1" x14ac:dyDescent="0.2">
      <c r="A345" s="59" t="s">
        <v>302</v>
      </c>
      <c r="B345" s="59" t="s">
        <v>302</v>
      </c>
      <c r="C345" s="59" t="s">
        <v>302</v>
      </c>
      <c r="D345" s="217" t="s">
        <v>302</v>
      </c>
      <c r="E345" s="217" t="s">
        <v>302</v>
      </c>
      <c r="F345" s="217" t="s">
        <v>302</v>
      </c>
      <c r="G345" s="217" t="s">
        <v>302</v>
      </c>
      <c r="H345" s="217" t="s">
        <v>302</v>
      </c>
      <c r="I345" s="217" t="s">
        <v>302</v>
      </c>
      <c r="J345" s="217" t="s">
        <v>302</v>
      </c>
      <c r="K345" s="217" t="s">
        <v>302</v>
      </c>
      <c r="L345" s="217" t="s">
        <v>302</v>
      </c>
      <c r="M345" s="217" t="s">
        <v>302</v>
      </c>
      <c r="N345" s="217" t="s">
        <v>302</v>
      </c>
      <c r="O345" s="217" t="s">
        <v>302</v>
      </c>
      <c r="P345" s="217" t="s">
        <v>302</v>
      </c>
      <c r="Q345" s="217" t="s">
        <v>302</v>
      </c>
      <c r="R345" s="217" t="s">
        <v>302</v>
      </c>
      <c r="S345" s="217" t="s">
        <v>302</v>
      </c>
      <c r="T345" s="217" t="s">
        <v>302</v>
      </c>
      <c r="U345" s="217" t="s">
        <v>302</v>
      </c>
      <c r="V345" s="217" t="s">
        <v>302</v>
      </c>
      <c r="W345" s="217" t="s">
        <v>302</v>
      </c>
      <c r="X345" s="217" t="s">
        <v>302</v>
      </c>
      <c r="Y345" s="217" t="s">
        <v>302</v>
      </c>
      <c r="Z345" s="217" t="s">
        <v>302</v>
      </c>
      <c r="AA345" s="217" t="s">
        <v>302</v>
      </c>
      <c r="AB345" s="217" t="s">
        <v>302</v>
      </c>
      <c r="AC345" s="217" t="s">
        <v>302</v>
      </c>
      <c r="AD345" s="217" t="s">
        <v>302</v>
      </c>
      <c r="AE345" s="217" t="s">
        <v>302</v>
      </c>
      <c r="AF345" s="217" t="s">
        <v>302</v>
      </c>
      <c r="AG345" s="217" t="s">
        <v>302</v>
      </c>
      <c r="AH345" s="217" t="s">
        <v>302</v>
      </c>
      <c r="AI345" s="217" t="s">
        <v>302</v>
      </c>
      <c r="AJ345" s="217" t="s">
        <v>302</v>
      </c>
      <c r="AK345" s="217" t="s">
        <v>302</v>
      </c>
      <c r="AL345" s="217" t="s">
        <v>302</v>
      </c>
    </row>
    <row r="346" spans="1:38" hidden="1" x14ac:dyDescent="0.2">
      <c r="A346" s="59" t="s">
        <v>302</v>
      </c>
      <c r="B346" s="59" t="s">
        <v>302</v>
      </c>
      <c r="C346" s="59" t="s">
        <v>302</v>
      </c>
      <c r="D346" s="217" t="s">
        <v>302</v>
      </c>
      <c r="E346" s="217" t="s">
        <v>302</v>
      </c>
      <c r="F346" s="217" t="s">
        <v>302</v>
      </c>
      <c r="G346" s="217" t="s">
        <v>302</v>
      </c>
      <c r="H346" s="217" t="s">
        <v>302</v>
      </c>
      <c r="I346" s="217" t="s">
        <v>302</v>
      </c>
      <c r="J346" s="217" t="s">
        <v>302</v>
      </c>
      <c r="K346" s="217" t="s">
        <v>302</v>
      </c>
      <c r="L346" s="217" t="s">
        <v>302</v>
      </c>
      <c r="M346" s="217" t="s">
        <v>302</v>
      </c>
      <c r="N346" s="217" t="s">
        <v>302</v>
      </c>
      <c r="O346" s="217" t="s">
        <v>302</v>
      </c>
      <c r="P346" s="217" t="s">
        <v>302</v>
      </c>
      <c r="Q346" s="217" t="s">
        <v>302</v>
      </c>
      <c r="R346" s="217" t="s">
        <v>302</v>
      </c>
      <c r="S346" s="217" t="s">
        <v>302</v>
      </c>
      <c r="T346" s="217" t="s">
        <v>302</v>
      </c>
      <c r="U346" s="217" t="s">
        <v>302</v>
      </c>
      <c r="V346" s="217" t="s">
        <v>302</v>
      </c>
      <c r="W346" s="217" t="s">
        <v>302</v>
      </c>
      <c r="X346" s="217" t="s">
        <v>302</v>
      </c>
      <c r="Y346" s="217" t="s">
        <v>302</v>
      </c>
      <c r="Z346" s="217" t="s">
        <v>302</v>
      </c>
      <c r="AA346" s="217" t="s">
        <v>302</v>
      </c>
      <c r="AB346" s="217" t="s">
        <v>302</v>
      </c>
      <c r="AC346" s="217" t="s">
        <v>302</v>
      </c>
      <c r="AD346" s="217" t="s">
        <v>302</v>
      </c>
      <c r="AE346" s="217" t="s">
        <v>302</v>
      </c>
      <c r="AF346" s="217" t="s">
        <v>302</v>
      </c>
      <c r="AG346" s="217" t="s">
        <v>302</v>
      </c>
      <c r="AH346" s="217" t="s">
        <v>302</v>
      </c>
      <c r="AI346" s="217" t="s">
        <v>302</v>
      </c>
      <c r="AJ346" s="217" t="s">
        <v>302</v>
      </c>
      <c r="AK346" s="217" t="s">
        <v>302</v>
      </c>
      <c r="AL346" s="217" t="s">
        <v>302</v>
      </c>
    </row>
    <row r="347" spans="1:38" hidden="1" x14ac:dyDescent="0.2">
      <c r="A347" s="59" t="s">
        <v>302</v>
      </c>
      <c r="B347" s="59" t="s">
        <v>302</v>
      </c>
      <c r="C347" s="59" t="s">
        <v>302</v>
      </c>
      <c r="D347" s="217" t="s">
        <v>302</v>
      </c>
      <c r="E347" s="217" t="s">
        <v>302</v>
      </c>
      <c r="F347" s="217" t="s">
        <v>302</v>
      </c>
      <c r="G347" s="217" t="s">
        <v>302</v>
      </c>
      <c r="H347" s="217" t="s">
        <v>302</v>
      </c>
      <c r="I347" s="217" t="s">
        <v>302</v>
      </c>
      <c r="J347" s="217" t="s">
        <v>302</v>
      </c>
      <c r="K347" s="217" t="s">
        <v>302</v>
      </c>
      <c r="L347" s="217" t="s">
        <v>302</v>
      </c>
      <c r="M347" s="217" t="s">
        <v>302</v>
      </c>
      <c r="N347" s="217" t="s">
        <v>302</v>
      </c>
      <c r="O347" s="217" t="s">
        <v>302</v>
      </c>
      <c r="P347" s="217" t="s">
        <v>302</v>
      </c>
      <c r="Q347" s="217" t="s">
        <v>302</v>
      </c>
      <c r="R347" s="217" t="s">
        <v>302</v>
      </c>
      <c r="S347" s="217" t="s">
        <v>302</v>
      </c>
      <c r="T347" s="217" t="s">
        <v>302</v>
      </c>
      <c r="U347" s="217" t="s">
        <v>302</v>
      </c>
      <c r="V347" s="217" t="s">
        <v>302</v>
      </c>
      <c r="W347" s="217" t="s">
        <v>302</v>
      </c>
      <c r="X347" s="217" t="s">
        <v>302</v>
      </c>
      <c r="Y347" s="217" t="s">
        <v>302</v>
      </c>
      <c r="Z347" s="217" t="s">
        <v>302</v>
      </c>
      <c r="AA347" s="217" t="s">
        <v>302</v>
      </c>
      <c r="AB347" s="217" t="s">
        <v>302</v>
      </c>
      <c r="AC347" s="217" t="s">
        <v>302</v>
      </c>
      <c r="AD347" s="217" t="s">
        <v>302</v>
      </c>
      <c r="AE347" s="217" t="s">
        <v>302</v>
      </c>
      <c r="AF347" s="217" t="s">
        <v>302</v>
      </c>
      <c r="AG347" s="217" t="s">
        <v>302</v>
      </c>
      <c r="AH347" s="217" t="s">
        <v>302</v>
      </c>
      <c r="AI347" s="217" t="s">
        <v>302</v>
      </c>
      <c r="AJ347" s="217" t="s">
        <v>302</v>
      </c>
      <c r="AK347" s="217" t="s">
        <v>302</v>
      </c>
      <c r="AL347" s="217" t="s">
        <v>302</v>
      </c>
    </row>
    <row r="348" spans="1:38" hidden="1" x14ac:dyDescent="0.2">
      <c r="A348" s="59" t="s">
        <v>302</v>
      </c>
      <c r="B348" s="59" t="s">
        <v>1889</v>
      </c>
      <c r="C348" s="59" t="s">
        <v>302</v>
      </c>
      <c r="D348" s="217" t="s">
        <v>302</v>
      </c>
      <c r="E348" s="217" t="s">
        <v>302</v>
      </c>
      <c r="F348" s="217" t="s">
        <v>302</v>
      </c>
      <c r="G348" s="217" t="s">
        <v>302</v>
      </c>
      <c r="H348" s="217" t="s">
        <v>302</v>
      </c>
      <c r="I348" s="217" t="s">
        <v>302</v>
      </c>
      <c r="J348" s="217" t="s">
        <v>302</v>
      </c>
      <c r="K348" s="217" t="s">
        <v>302</v>
      </c>
      <c r="L348" s="217" t="s">
        <v>302</v>
      </c>
      <c r="M348" s="217" t="s">
        <v>302</v>
      </c>
      <c r="N348" s="217" t="s">
        <v>302</v>
      </c>
      <c r="O348" s="217" t="s">
        <v>302</v>
      </c>
      <c r="P348" s="217" t="s">
        <v>302</v>
      </c>
      <c r="Q348" s="217" t="s">
        <v>302</v>
      </c>
      <c r="R348" s="217" t="s">
        <v>302</v>
      </c>
      <c r="S348" s="217" t="s">
        <v>302</v>
      </c>
      <c r="T348" s="217" t="s">
        <v>302</v>
      </c>
      <c r="U348" s="217" t="s">
        <v>302</v>
      </c>
      <c r="V348" s="217" t="s">
        <v>302</v>
      </c>
      <c r="W348" s="217" t="s">
        <v>302</v>
      </c>
      <c r="X348" s="217" t="s">
        <v>302</v>
      </c>
      <c r="Y348" s="217" t="s">
        <v>302</v>
      </c>
      <c r="Z348" s="217" t="s">
        <v>302</v>
      </c>
      <c r="AA348" s="217" t="s">
        <v>302</v>
      </c>
      <c r="AB348" s="217" t="s">
        <v>302</v>
      </c>
      <c r="AC348" s="217" t="s">
        <v>302</v>
      </c>
      <c r="AD348" s="217" t="s">
        <v>302</v>
      </c>
      <c r="AE348" s="217" t="s">
        <v>302</v>
      </c>
      <c r="AF348" s="217" t="s">
        <v>302</v>
      </c>
      <c r="AG348" s="217" t="s">
        <v>302</v>
      </c>
      <c r="AH348" s="217" t="s">
        <v>302</v>
      </c>
      <c r="AI348" s="217" t="s">
        <v>302</v>
      </c>
      <c r="AJ348" s="217" t="s">
        <v>302</v>
      </c>
      <c r="AK348" s="217" t="s">
        <v>302</v>
      </c>
      <c r="AL348" s="217" t="s">
        <v>302</v>
      </c>
    </row>
    <row r="349" spans="1:38" hidden="1" x14ac:dyDescent="0.2">
      <c r="A349" s="59" t="s">
        <v>1250</v>
      </c>
      <c r="B349" s="59" t="s">
        <v>1247</v>
      </c>
      <c r="C349" s="59" t="s">
        <v>1248</v>
      </c>
      <c r="D349" s="217">
        <v>0</v>
      </c>
      <c r="E349" s="217">
        <v>0</v>
      </c>
      <c r="F349" s="217">
        <v>0</v>
      </c>
      <c r="G349" s="217">
        <v>0</v>
      </c>
      <c r="H349" s="217">
        <v>0</v>
      </c>
      <c r="I349" s="217">
        <v>0</v>
      </c>
      <c r="J349" s="217">
        <v>0</v>
      </c>
      <c r="K349" s="217">
        <v>0</v>
      </c>
      <c r="L349" s="217">
        <v>0</v>
      </c>
      <c r="M349" s="217">
        <v>0</v>
      </c>
      <c r="N349" s="217">
        <v>0</v>
      </c>
      <c r="O349" s="217">
        <v>0</v>
      </c>
      <c r="P349" s="217">
        <v>0</v>
      </c>
      <c r="Q349" s="217">
        <v>0</v>
      </c>
      <c r="R349" s="217">
        <v>0</v>
      </c>
      <c r="S349" s="217">
        <v>0</v>
      </c>
      <c r="T349" s="217">
        <v>0</v>
      </c>
      <c r="U349" s="217">
        <v>0</v>
      </c>
      <c r="V349" s="217">
        <v>0</v>
      </c>
      <c r="W349" s="217">
        <v>0</v>
      </c>
      <c r="X349" s="217">
        <v>0</v>
      </c>
      <c r="Y349" s="217">
        <v>0</v>
      </c>
      <c r="Z349" s="217">
        <v>0</v>
      </c>
      <c r="AA349" s="217">
        <v>0</v>
      </c>
      <c r="AB349" s="217">
        <v>0</v>
      </c>
      <c r="AC349" s="217">
        <v>0</v>
      </c>
      <c r="AD349" s="217">
        <v>0</v>
      </c>
      <c r="AE349" s="217">
        <v>0</v>
      </c>
      <c r="AF349" s="217">
        <v>0</v>
      </c>
      <c r="AG349" s="217">
        <v>0</v>
      </c>
      <c r="AH349" s="217">
        <v>0</v>
      </c>
      <c r="AI349" s="217">
        <v>0</v>
      </c>
      <c r="AJ349" s="217">
        <v>0</v>
      </c>
      <c r="AK349" s="217">
        <v>0</v>
      </c>
      <c r="AL349" s="217">
        <v>0</v>
      </c>
    </row>
    <row r="350" spans="1:38" hidden="1" x14ac:dyDescent="0.2">
      <c r="A350" s="59" t="s">
        <v>1311</v>
      </c>
      <c r="B350" s="59" t="s">
        <v>1308</v>
      </c>
      <c r="C350" s="59" t="s">
        <v>1309</v>
      </c>
      <c r="D350" s="217">
        <v>0</v>
      </c>
      <c r="E350" s="217">
        <v>0</v>
      </c>
      <c r="F350" s="217">
        <v>0</v>
      </c>
      <c r="G350" s="217">
        <v>0</v>
      </c>
      <c r="H350" s="217">
        <v>0</v>
      </c>
      <c r="I350" s="217">
        <v>0</v>
      </c>
      <c r="J350" s="217">
        <v>0</v>
      </c>
      <c r="K350" s="217">
        <v>0</v>
      </c>
      <c r="L350" s="217">
        <v>0</v>
      </c>
      <c r="M350" s="217">
        <v>0</v>
      </c>
      <c r="N350" s="217">
        <v>0</v>
      </c>
      <c r="O350" s="217">
        <v>0</v>
      </c>
      <c r="P350" s="217">
        <v>0</v>
      </c>
      <c r="Q350" s="217">
        <v>0</v>
      </c>
      <c r="R350" s="217">
        <v>0</v>
      </c>
      <c r="S350" s="217">
        <v>0</v>
      </c>
      <c r="T350" s="217">
        <v>0</v>
      </c>
      <c r="U350" s="217">
        <v>0</v>
      </c>
      <c r="V350" s="217">
        <v>0</v>
      </c>
      <c r="W350" s="217">
        <v>0</v>
      </c>
      <c r="X350" s="217">
        <v>0</v>
      </c>
      <c r="Y350" s="217">
        <v>0</v>
      </c>
      <c r="Z350" s="217">
        <v>0</v>
      </c>
      <c r="AA350" s="217">
        <v>0</v>
      </c>
      <c r="AB350" s="217">
        <v>0</v>
      </c>
      <c r="AC350" s="217">
        <v>0</v>
      </c>
      <c r="AD350" s="217">
        <v>0</v>
      </c>
      <c r="AE350" s="217">
        <v>0</v>
      </c>
      <c r="AF350" s="217">
        <v>0</v>
      </c>
      <c r="AG350" s="217">
        <v>0</v>
      </c>
      <c r="AH350" s="217">
        <v>0</v>
      </c>
      <c r="AI350" s="217">
        <v>0</v>
      </c>
      <c r="AJ350" s="217">
        <v>0</v>
      </c>
      <c r="AK350" s="217">
        <v>0</v>
      </c>
      <c r="AL350" s="217">
        <v>0</v>
      </c>
    </row>
    <row r="351" spans="1:38" hidden="1" x14ac:dyDescent="0.2">
      <c r="A351" s="59" t="s">
        <v>302</v>
      </c>
      <c r="B351" s="59" t="s">
        <v>302</v>
      </c>
      <c r="C351" s="59" t="s">
        <v>302</v>
      </c>
      <c r="D351" s="217" t="s">
        <v>302</v>
      </c>
      <c r="E351" s="217" t="s">
        <v>302</v>
      </c>
      <c r="F351" s="217" t="s">
        <v>302</v>
      </c>
      <c r="G351" s="217" t="s">
        <v>302</v>
      </c>
      <c r="H351" s="217" t="s">
        <v>302</v>
      </c>
      <c r="I351" s="217" t="s">
        <v>302</v>
      </c>
      <c r="J351" s="217" t="s">
        <v>302</v>
      </c>
      <c r="K351" s="217" t="s">
        <v>302</v>
      </c>
      <c r="L351" s="217" t="s">
        <v>302</v>
      </c>
      <c r="M351" s="217" t="s">
        <v>302</v>
      </c>
      <c r="N351" s="217" t="s">
        <v>302</v>
      </c>
      <c r="O351" s="217" t="s">
        <v>302</v>
      </c>
      <c r="P351" s="217" t="s">
        <v>302</v>
      </c>
      <c r="Q351" s="217" t="s">
        <v>302</v>
      </c>
      <c r="R351" s="217" t="s">
        <v>302</v>
      </c>
      <c r="S351" s="217" t="s">
        <v>302</v>
      </c>
      <c r="T351" s="217" t="s">
        <v>302</v>
      </c>
      <c r="U351" s="217" t="s">
        <v>302</v>
      </c>
      <c r="V351" s="217" t="s">
        <v>302</v>
      </c>
      <c r="W351" s="217" t="s">
        <v>302</v>
      </c>
      <c r="X351" s="217" t="s">
        <v>302</v>
      </c>
      <c r="Y351" s="217" t="s">
        <v>302</v>
      </c>
      <c r="Z351" s="217" t="s">
        <v>302</v>
      </c>
      <c r="AA351" s="217" t="s">
        <v>302</v>
      </c>
      <c r="AB351" s="217" t="s">
        <v>302</v>
      </c>
      <c r="AC351" s="217" t="s">
        <v>302</v>
      </c>
      <c r="AD351" s="217" t="s">
        <v>302</v>
      </c>
      <c r="AE351" s="217" t="s">
        <v>302</v>
      </c>
      <c r="AF351" s="217" t="s">
        <v>302</v>
      </c>
      <c r="AG351" s="217" t="s">
        <v>302</v>
      </c>
      <c r="AH351" s="217" t="s">
        <v>302</v>
      </c>
      <c r="AI351" s="217" t="s">
        <v>302</v>
      </c>
      <c r="AJ351" s="217" t="s">
        <v>302</v>
      </c>
      <c r="AK351" s="217" t="s">
        <v>302</v>
      </c>
      <c r="AL351" s="217" t="s">
        <v>302</v>
      </c>
    </row>
    <row r="352" spans="1:38" hidden="1" x14ac:dyDescent="0.2">
      <c r="A352" s="59" t="s">
        <v>302</v>
      </c>
      <c r="B352" s="59" t="s">
        <v>302</v>
      </c>
      <c r="C352" s="59" t="s">
        <v>302</v>
      </c>
      <c r="D352" s="217" t="s">
        <v>302</v>
      </c>
      <c r="E352" s="217" t="s">
        <v>302</v>
      </c>
      <c r="F352" s="217" t="s">
        <v>302</v>
      </c>
      <c r="G352" s="217" t="s">
        <v>302</v>
      </c>
      <c r="H352" s="217" t="s">
        <v>302</v>
      </c>
      <c r="I352" s="217" t="s">
        <v>302</v>
      </c>
      <c r="J352" s="217" t="s">
        <v>302</v>
      </c>
      <c r="K352" s="217" t="s">
        <v>302</v>
      </c>
      <c r="L352" s="217" t="s">
        <v>302</v>
      </c>
      <c r="M352" s="217" t="s">
        <v>302</v>
      </c>
      <c r="N352" s="217" t="s">
        <v>302</v>
      </c>
      <c r="O352" s="217" t="s">
        <v>302</v>
      </c>
      <c r="P352" s="217" t="s">
        <v>302</v>
      </c>
      <c r="Q352" s="217" t="s">
        <v>302</v>
      </c>
      <c r="R352" s="217" t="s">
        <v>302</v>
      </c>
      <c r="S352" s="217" t="s">
        <v>302</v>
      </c>
      <c r="T352" s="217" t="s">
        <v>302</v>
      </c>
      <c r="U352" s="217" t="s">
        <v>302</v>
      </c>
      <c r="V352" s="217" t="s">
        <v>302</v>
      </c>
      <c r="W352" s="217" t="s">
        <v>302</v>
      </c>
      <c r="X352" s="217" t="s">
        <v>302</v>
      </c>
      <c r="Y352" s="217" t="s">
        <v>302</v>
      </c>
      <c r="Z352" s="217" t="s">
        <v>302</v>
      </c>
      <c r="AA352" s="217" t="s">
        <v>302</v>
      </c>
      <c r="AB352" s="217" t="s">
        <v>302</v>
      </c>
      <c r="AC352" s="217" t="s">
        <v>302</v>
      </c>
      <c r="AD352" s="217" t="s">
        <v>302</v>
      </c>
      <c r="AE352" s="217" t="s">
        <v>302</v>
      </c>
      <c r="AF352" s="217" t="s">
        <v>302</v>
      </c>
      <c r="AG352" s="217" t="s">
        <v>302</v>
      </c>
      <c r="AH352" s="217" t="s">
        <v>302</v>
      </c>
      <c r="AI352" s="217" t="s">
        <v>302</v>
      </c>
      <c r="AJ352" s="217" t="s">
        <v>302</v>
      </c>
      <c r="AK352" s="217" t="s">
        <v>302</v>
      </c>
      <c r="AL352" s="217" t="s">
        <v>302</v>
      </c>
    </row>
    <row r="353" spans="1:38" hidden="1" x14ac:dyDescent="0.2">
      <c r="A353" s="59" t="s">
        <v>302</v>
      </c>
      <c r="B353" s="59" t="s">
        <v>302</v>
      </c>
      <c r="C353" s="59" t="s">
        <v>302</v>
      </c>
      <c r="D353" s="217" t="s">
        <v>302</v>
      </c>
      <c r="E353" s="217" t="s">
        <v>302</v>
      </c>
      <c r="F353" s="217" t="s">
        <v>302</v>
      </c>
      <c r="G353" s="217" t="s">
        <v>302</v>
      </c>
      <c r="H353" s="217" t="s">
        <v>302</v>
      </c>
      <c r="I353" s="217" t="s">
        <v>302</v>
      </c>
      <c r="J353" s="217" t="s">
        <v>302</v>
      </c>
      <c r="K353" s="217" t="s">
        <v>302</v>
      </c>
      <c r="L353" s="217" t="s">
        <v>302</v>
      </c>
      <c r="M353" s="217" t="s">
        <v>302</v>
      </c>
      <c r="N353" s="217" t="s">
        <v>302</v>
      </c>
      <c r="O353" s="217" t="s">
        <v>302</v>
      </c>
      <c r="P353" s="217" t="s">
        <v>302</v>
      </c>
      <c r="Q353" s="217" t="s">
        <v>302</v>
      </c>
      <c r="R353" s="217" t="s">
        <v>302</v>
      </c>
      <c r="S353" s="217" t="s">
        <v>302</v>
      </c>
      <c r="T353" s="217" t="s">
        <v>302</v>
      </c>
      <c r="U353" s="217" t="s">
        <v>302</v>
      </c>
      <c r="V353" s="217" t="s">
        <v>302</v>
      </c>
      <c r="W353" s="217" t="s">
        <v>302</v>
      </c>
      <c r="X353" s="217" t="s">
        <v>302</v>
      </c>
      <c r="Y353" s="217" t="s">
        <v>302</v>
      </c>
      <c r="Z353" s="217" t="s">
        <v>302</v>
      </c>
      <c r="AA353" s="217" t="s">
        <v>302</v>
      </c>
      <c r="AB353" s="217" t="s">
        <v>302</v>
      </c>
      <c r="AC353" s="217" t="s">
        <v>302</v>
      </c>
      <c r="AD353" s="217" t="s">
        <v>302</v>
      </c>
      <c r="AE353" s="217" t="s">
        <v>302</v>
      </c>
      <c r="AF353" s="217" t="s">
        <v>302</v>
      </c>
      <c r="AG353" s="217" t="s">
        <v>302</v>
      </c>
      <c r="AH353" s="217" t="s">
        <v>302</v>
      </c>
      <c r="AI353" s="217" t="s">
        <v>302</v>
      </c>
      <c r="AJ353" s="217" t="s">
        <v>302</v>
      </c>
      <c r="AK353" s="217" t="s">
        <v>302</v>
      </c>
      <c r="AL353" s="217" t="s">
        <v>302</v>
      </c>
    </row>
    <row r="354" spans="1:38" hidden="1" x14ac:dyDescent="0.2">
      <c r="A354" s="59" t="s">
        <v>302</v>
      </c>
      <c r="B354" s="59" t="s">
        <v>1890</v>
      </c>
      <c r="C354" s="59" t="s">
        <v>302</v>
      </c>
      <c r="D354" s="217" t="s">
        <v>302</v>
      </c>
      <c r="E354" s="217" t="s">
        <v>302</v>
      </c>
      <c r="F354" s="217" t="s">
        <v>302</v>
      </c>
      <c r="G354" s="217" t="s">
        <v>302</v>
      </c>
      <c r="H354" s="217" t="s">
        <v>302</v>
      </c>
      <c r="I354" s="217" t="s">
        <v>302</v>
      </c>
      <c r="J354" s="217" t="s">
        <v>302</v>
      </c>
      <c r="K354" s="217" t="s">
        <v>302</v>
      </c>
      <c r="L354" s="217" t="s">
        <v>302</v>
      </c>
      <c r="M354" s="217" t="s">
        <v>302</v>
      </c>
      <c r="N354" s="217" t="s">
        <v>302</v>
      </c>
      <c r="O354" s="217" t="s">
        <v>302</v>
      </c>
      <c r="P354" s="217" t="s">
        <v>302</v>
      </c>
      <c r="Q354" s="217" t="s">
        <v>302</v>
      </c>
      <c r="R354" s="217" t="s">
        <v>302</v>
      </c>
      <c r="S354" s="217" t="s">
        <v>302</v>
      </c>
      <c r="T354" s="217" t="s">
        <v>302</v>
      </c>
      <c r="U354" s="217" t="s">
        <v>302</v>
      </c>
      <c r="V354" s="217" t="s">
        <v>302</v>
      </c>
      <c r="W354" s="217" t="s">
        <v>302</v>
      </c>
      <c r="X354" s="217" t="s">
        <v>302</v>
      </c>
      <c r="Y354" s="217" t="s">
        <v>302</v>
      </c>
      <c r="Z354" s="217" t="s">
        <v>302</v>
      </c>
      <c r="AA354" s="217" t="s">
        <v>302</v>
      </c>
      <c r="AB354" s="217" t="s">
        <v>302</v>
      </c>
      <c r="AC354" s="217" t="s">
        <v>302</v>
      </c>
      <c r="AD354" s="217" t="s">
        <v>302</v>
      </c>
      <c r="AE354" s="217" t="s">
        <v>302</v>
      </c>
      <c r="AF354" s="217" t="s">
        <v>302</v>
      </c>
      <c r="AG354" s="217" t="s">
        <v>302</v>
      </c>
      <c r="AH354" s="217" t="s">
        <v>302</v>
      </c>
      <c r="AI354" s="217" t="s">
        <v>302</v>
      </c>
      <c r="AJ354" s="217" t="s">
        <v>302</v>
      </c>
      <c r="AK354" s="217" t="s">
        <v>302</v>
      </c>
      <c r="AL354" s="217" t="s">
        <v>302</v>
      </c>
    </row>
    <row r="355" spans="1:38" hidden="1" x14ac:dyDescent="0.2">
      <c r="A355" s="59" t="s">
        <v>1327</v>
      </c>
      <c r="B355" s="59" t="s">
        <v>1324</v>
      </c>
      <c r="C355" s="59" t="s">
        <v>1325</v>
      </c>
      <c r="D355" s="217">
        <v>0</v>
      </c>
      <c r="E355" s="217">
        <v>0</v>
      </c>
      <c r="F355" s="217">
        <v>0</v>
      </c>
      <c r="G355" s="217">
        <v>0</v>
      </c>
      <c r="H355" s="217">
        <v>0</v>
      </c>
      <c r="I355" s="217">
        <v>0</v>
      </c>
      <c r="J355" s="217">
        <v>0</v>
      </c>
      <c r="K355" s="217">
        <v>0</v>
      </c>
      <c r="L355" s="217">
        <v>0</v>
      </c>
      <c r="M355" s="217">
        <v>0</v>
      </c>
      <c r="N355" s="217">
        <v>0</v>
      </c>
      <c r="O355" s="217">
        <v>0</v>
      </c>
      <c r="P355" s="217">
        <v>0</v>
      </c>
      <c r="Q355" s="217">
        <v>0</v>
      </c>
      <c r="R355" s="217">
        <v>0</v>
      </c>
      <c r="S355" s="217">
        <v>0</v>
      </c>
      <c r="T355" s="217">
        <v>0</v>
      </c>
      <c r="U355" s="217">
        <v>0</v>
      </c>
      <c r="V355" s="217">
        <v>0</v>
      </c>
      <c r="W355" s="217">
        <v>0</v>
      </c>
      <c r="X355" s="217">
        <v>0</v>
      </c>
      <c r="Y355" s="217">
        <v>0</v>
      </c>
      <c r="Z355" s="217">
        <v>0</v>
      </c>
      <c r="AA355" s="217">
        <v>0</v>
      </c>
      <c r="AB355" s="217">
        <v>0</v>
      </c>
      <c r="AC355" s="217">
        <v>0</v>
      </c>
      <c r="AD355" s="217">
        <v>0</v>
      </c>
      <c r="AE355" s="217">
        <v>0</v>
      </c>
      <c r="AF355" s="217">
        <v>0</v>
      </c>
      <c r="AG355" s="217">
        <v>0</v>
      </c>
      <c r="AH355" s="217">
        <v>0</v>
      </c>
      <c r="AI355" s="217">
        <v>0</v>
      </c>
      <c r="AJ355" s="217">
        <v>0</v>
      </c>
      <c r="AK355" s="217">
        <v>0</v>
      </c>
      <c r="AL355" s="217">
        <v>0</v>
      </c>
    </row>
    <row r="356" spans="1:38" hidden="1" x14ac:dyDescent="0.2">
      <c r="A356" s="59" t="s">
        <v>302</v>
      </c>
      <c r="B356" s="59" t="s">
        <v>302</v>
      </c>
      <c r="C356" s="59" t="s">
        <v>302</v>
      </c>
      <c r="D356" s="217" t="s">
        <v>302</v>
      </c>
      <c r="E356" s="217" t="s">
        <v>302</v>
      </c>
      <c r="F356" s="217" t="s">
        <v>302</v>
      </c>
      <c r="G356" s="217" t="s">
        <v>302</v>
      </c>
      <c r="H356" s="217" t="s">
        <v>302</v>
      </c>
      <c r="I356" s="217" t="s">
        <v>302</v>
      </c>
      <c r="J356" s="217" t="s">
        <v>302</v>
      </c>
      <c r="K356" s="217" t="s">
        <v>302</v>
      </c>
      <c r="L356" s="217" t="s">
        <v>302</v>
      </c>
      <c r="M356" s="217" t="s">
        <v>302</v>
      </c>
      <c r="N356" s="217" t="s">
        <v>302</v>
      </c>
      <c r="O356" s="217" t="s">
        <v>302</v>
      </c>
      <c r="P356" s="217" t="s">
        <v>302</v>
      </c>
      <c r="Q356" s="217" t="s">
        <v>302</v>
      </c>
      <c r="R356" s="217" t="s">
        <v>302</v>
      </c>
      <c r="S356" s="217" t="s">
        <v>302</v>
      </c>
      <c r="T356" s="217" t="s">
        <v>302</v>
      </c>
      <c r="U356" s="217" t="s">
        <v>302</v>
      </c>
      <c r="V356" s="217" t="s">
        <v>302</v>
      </c>
      <c r="W356" s="217" t="s">
        <v>302</v>
      </c>
      <c r="X356" s="217" t="s">
        <v>302</v>
      </c>
      <c r="Y356" s="217" t="s">
        <v>302</v>
      </c>
      <c r="Z356" s="217" t="s">
        <v>302</v>
      </c>
      <c r="AA356" s="217" t="s">
        <v>302</v>
      </c>
      <c r="AB356" s="217" t="s">
        <v>302</v>
      </c>
      <c r="AC356" s="217" t="s">
        <v>302</v>
      </c>
      <c r="AD356" s="217" t="s">
        <v>302</v>
      </c>
      <c r="AE356" s="217" t="s">
        <v>302</v>
      </c>
      <c r="AF356" s="217" t="s">
        <v>302</v>
      </c>
      <c r="AG356" s="217" t="s">
        <v>302</v>
      </c>
      <c r="AH356" s="217" t="s">
        <v>302</v>
      </c>
      <c r="AI356" s="217" t="s">
        <v>302</v>
      </c>
      <c r="AJ356" s="217" t="s">
        <v>302</v>
      </c>
      <c r="AK356" s="217" t="s">
        <v>302</v>
      </c>
      <c r="AL356" s="217" t="s">
        <v>302</v>
      </c>
    </row>
    <row r="357" spans="1:38" hidden="1" x14ac:dyDescent="0.2">
      <c r="A357" s="59" t="s">
        <v>302</v>
      </c>
      <c r="B357" s="59" t="s">
        <v>302</v>
      </c>
      <c r="C357" s="59" t="s">
        <v>302</v>
      </c>
      <c r="D357" s="217" t="s">
        <v>302</v>
      </c>
      <c r="E357" s="217" t="s">
        <v>302</v>
      </c>
      <c r="F357" s="217" t="s">
        <v>302</v>
      </c>
      <c r="G357" s="217" t="s">
        <v>302</v>
      </c>
      <c r="H357" s="217" t="s">
        <v>302</v>
      </c>
      <c r="I357" s="217" t="s">
        <v>302</v>
      </c>
      <c r="J357" s="217" t="s">
        <v>302</v>
      </c>
      <c r="K357" s="217" t="s">
        <v>302</v>
      </c>
      <c r="L357" s="217" t="s">
        <v>302</v>
      </c>
      <c r="M357" s="217" t="s">
        <v>302</v>
      </c>
      <c r="N357" s="217" t="s">
        <v>302</v>
      </c>
      <c r="O357" s="217" t="s">
        <v>302</v>
      </c>
      <c r="P357" s="217" t="s">
        <v>302</v>
      </c>
      <c r="Q357" s="217" t="s">
        <v>302</v>
      </c>
      <c r="R357" s="217" t="s">
        <v>302</v>
      </c>
      <c r="S357" s="217" t="s">
        <v>302</v>
      </c>
      <c r="T357" s="217" t="s">
        <v>302</v>
      </c>
      <c r="U357" s="217" t="s">
        <v>302</v>
      </c>
      <c r="V357" s="217" t="s">
        <v>302</v>
      </c>
      <c r="W357" s="217" t="s">
        <v>302</v>
      </c>
      <c r="X357" s="217" t="s">
        <v>302</v>
      </c>
      <c r="Y357" s="217" t="s">
        <v>302</v>
      </c>
      <c r="Z357" s="217" t="s">
        <v>302</v>
      </c>
      <c r="AA357" s="217" t="s">
        <v>302</v>
      </c>
      <c r="AB357" s="217" t="s">
        <v>302</v>
      </c>
      <c r="AC357" s="217" t="s">
        <v>302</v>
      </c>
      <c r="AD357" s="217" t="s">
        <v>302</v>
      </c>
      <c r="AE357" s="217" t="s">
        <v>302</v>
      </c>
      <c r="AF357" s="217" t="s">
        <v>302</v>
      </c>
      <c r="AG357" s="217" t="s">
        <v>302</v>
      </c>
      <c r="AH357" s="217" t="s">
        <v>302</v>
      </c>
      <c r="AI357" s="217" t="s">
        <v>302</v>
      </c>
      <c r="AJ357" s="217" t="s">
        <v>302</v>
      </c>
      <c r="AK357" s="217" t="s">
        <v>302</v>
      </c>
      <c r="AL357" s="217" t="s">
        <v>302</v>
      </c>
    </row>
    <row r="358" spans="1:38" hidden="1" x14ac:dyDescent="0.2">
      <c r="A358" s="59" t="s">
        <v>302</v>
      </c>
      <c r="B358" s="59" t="s">
        <v>302</v>
      </c>
      <c r="C358" s="59" t="s">
        <v>302</v>
      </c>
      <c r="D358" s="217" t="s">
        <v>302</v>
      </c>
      <c r="E358" s="217" t="s">
        <v>302</v>
      </c>
      <c r="F358" s="217" t="s">
        <v>302</v>
      </c>
      <c r="G358" s="217" t="s">
        <v>302</v>
      </c>
      <c r="H358" s="217" t="s">
        <v>302</v>
      </c>
      <c r="I358" s="217" t="s">
        <v>302</v>
      </c>
      <c r="J358" s="217" t="s">
        <v>302</v>
      </c>
      <c r="K358" s="217" t="s">
        <v>302</v>
      </c>
      <c r="L358" s="217" t="s">
        <v>302</v>
      </c>
      <c r="M358" s="217" t="s">
        <v>302</v>
      </c>
      <c r="N358" s="217" t="s">
        <v>302</v>
      </c>
      <c r="O358" s="217" t="s">
        <v>302</v>
      </c>
      <c r="P358" s="217" t="s">
        <v>302</v>
      </c>
      <c r="Q358" s="217" t="s">
        <v>302</v>
      </c>
      <c r="R358" s="217" t="s">
        <v>302</v>
      </c>
      <c r="S358" s="217" t="s">
        <v>302</v>
      </c>
      <c r="T358" s="217" t="s">
        <v>302</v>
      </c>
      <c r="U358" s="217" t="s">
        <v>302</v>
      </c>
      <c r="V358" s="217" t="s">
        <v>302</v>
      </c>
      <c r="W358" s="217" t="s">
        <v>302</v>
      </c>
      <c r="X358" s="217" t="s">
        <v>302</v>
      </c>
      <c r="Y358" s="217" t="s">
        <v>302</v>
      </c>
      <c r="Z358" s="217" t="s">
        <v>302</v>
      </c>
      <c r="AA358" s="217" t="s">
        <v>302</v>
      </c>
      <c r="AB358" s="217" t="s">
        <v>302</v>
      </c>
      <c r="AC358" s="217" t="s">
        <v>302</v>
      </c>
      <c r="AD358" s="217" t="s">
        <v>302</v>
      </c>
      <c r="AE358" s="217" t="s">
        <v>302</v>
      </c>
      <c r="AF358" s="217" t="s">
        <v>302</v>
      </c>
      <c r="AG358" s="217" t="s">
        <v>302</v>
      </c>
      <c r="AH358" s="217" t="s">
        <v>302</v>
      </c>
      <c r="AI358" s="217" t="s">
        <v>302</v>
      </c>
      <c r="AJ358" s="217" t="s">
        <v>302</v>
      </c>
      <c r="AK358" s="217" t="s">
        <v>302</v>
      </c>
      <c r="AL358" s="217" t="s">
        <v>302</v>
      </c>
    </row>
    <row r="359" spans="1:38" hidden="1" x14ac:dyDescent="0.2">
      <c r="A359" s="59" t="s">
        <v>302</v>
      </c>
      <c r="B359" s="59" t="s">
        <v>302</v>
      </c>
      <c r="C359" s="59" t="s">
        <v>302</v>
      </c>
      <c r="D359" s="217" t="s">
        <v>302</v>
      </c>
      <c r="E359" s="217" t="s">
        <v>302</v>
      </c>
      <c r="F359" s="217" t="s">
        <v>302</v>
      </c>
      <c r="G359" s="217" t="s">
        <v>302</v>
      </c>
      <c r="H359" s="217" t="s">
        <v>302</v>
      </c>
      <c r="I359" s="217" t="s">
        <v>302</v>
      </c>
      <c r="J359" s="217" t="s">
        <v>302</v>
      </c>
      <c r="K359" s="217" t="s">
        <v>302</v>
      </c>
      <c r="L359" s="217" t="s">
        <v>302</v>
      </c>
      <c r="M359" s="217" t="s">
        <v>302</v>
      </c>
      <c r="N359" s="217" t="s">
        <v>302</v>
      </c>
      <c r="O359" s="217" t="s">
        <v>302</v>
      </c>
      <c r="P359" s="217" t="s">
        <v>302</v>
      </c>
      <c r="Q359" s="217" t="s">
        <v>302</v>
      </c>
      <c r="R359" s="217" t="s">
        <v>302</v>
      </c>
      <c r="S359" s="217" t="s">
        <v>302</v>
      </c>
      <c r="T359" s="217" t="s">
        <v>302</v>
      </c>
      <c r="U359" s="217" t="s">
        <v>302</v>
      </c>
      <c r="V359" s="217" t="s">
        <v>302</v>
      </c>
      <c r="W359" s="217" t="s">
        <v>302</v>
      </c>
      <c r="X359" s="217" t="s">
        <v>302</v>
      </c>
      <c r="Y359" s="217" t="s">
        <v>302</v>
      </c>
      <c r="Z359" s="217" t="s">
        <v>302</v>
      </c>
      <c r="AA359" s="217" t="s">
        <v>302</v>
      </c>
      <c r="AB359" s="217" t="s">
        <v>302</v>
      </c>
      <c r="AC359" s="217" t="s">
        <v>302</v>
      </c>
      <c r="AD359" s="217" t="s">
        <v>302</v>
      </c>
      <c r="AE359" s="217" t="s">
        <v>302</v>
      </c>
      <c r="AF359" s="217" t="s">
        <v>302</v>
      </c>
      <c r="AG359" s="217" t="s">
        <v>302</v>
      </c>
      <c r="AH359" s="217" t="s">
        <v>302</v>
      </c>
      <c r="AI359" s="217" t="s">
        <v>302</v>
      </c>
      <c r="AJ359" s="217" t="s">
        <v>302</v>
      </c>
      <c r="AK359" s="217" t="s">
        <v>302</v>
      </c>
      <c r="AL359" s="217" t="s">
        <v>302</v>
      </c>
    </row>
    <row r="360" spans="1:38" hidden="1" x14ac:dyDescent="0.2">
      <c r="A360" s="59" t="s">
        <v>302</v>
      </c>
      <c r="B360" s="59" t="s">
        <v>302</v>
      </c>
      <c r="C360" s="59" t="s">
        <v>302</v>
      </c>
      <c r="D360" s="217" t="s">
        <v>302</v>
      </c>
      <c r="E360" s="217" t="s">
        <v>302</v>
      </c>
      <c r="F360" s="217" t="s">
        <v>302</v>
      </c>
      <c r="G360" s="217" t="s">
        <v>302</v>
      </c>
      <c r="H360" s="217" t="s">
        <v>302</v>
      </c>
      <c r="I360" s="217" t="s">
        <v>302</v>
      </c>
      <c r="J360" s="217" t="s">
        <v>302</v>
      </c>
      <c r="K360" s="217" t="s">
        <v>302</v>
      </c>
      <c r="L360" s="217" t="s">
        <v>302</v>
      </c>
      <c r="M360" s="217" t="s">
        <v>302</v>
      </c>
      <c r="N360" s="217" t="s">
        <v>302</v>
      </c>
      <c r="O360" s="217" t="s">
        <v>302</v>
      </c>
      <c r="P360" s="217" t="s">
        <v>302</v>
      </c>
      <c r="Q360" s="217" t="s">
        <v>302</v>
      </c>
      <c r="R360" s="217" t="s">
        <v>302</v>
      </c>
      <c r="S360" s="217" t="s">
        <v>302</v>
      </c>
      <c r="T360" s="217" t="s">
        <v>302</v>
      </c>
      <c r="U360" s="217" t="s">
        <v>302</v>
      </c>
      <c r="V360" s="217" t="s">
        <v>302</v>
      </c>
      <c r="W360" s="217" t="s">
        <v>302</v>
      </c>
      <c r="X360" s="217" t="s">
        <v>302</v>
      </c>
      <c r="Y360" s="217" t="s">
        <v>302</v>
      </c>
      <c r="Z360" s="217" t="s">
        <v>302</v>
      </c>
      <c r="AA360" s="217" t="s">
        <v>302</v>
      </c>
      <c r="AB360" s="217" t="s">
        <v>302</v>
      </c>
      <c r="AC360" s="217" t="s">
        <v>302</v>
      </c>
      <c r="AD360" s="217" t="s">
        <v>302</v>
      </c>
      <c r="AE360" s="217" t="s">
        <v>302</v>
      </c>
      <c r="AF360" s="217" t="s">
        <v>302</v>
      </c>
      <c r="AG360" s="217" t="s">
        <v>302</v>
      </c>
      <c r="AH360" s="217" t="s">
        <v>302</v>
      </c>
      <c r="AI360" s="217" t="s">
        <v>302</v>
      </c>
      <c r="AJ360" s="217" t="s">
        <v>302</v>
      </c>
      <c r="AK360" s="217" t="s">
        <v>302</v>
      </c>
      <c r="AL360" s="217" t="s">
        <v>302</v>
      </c>
    </row>
    <row r="361" spans="1:38" hidden="1" x14ac:dyDescent="0.2">
      <c r="A361" s="59" t="s">
        <v>302</v>
      </c>
      <c r="B361" s="59" t="s">
        <v>302</v>
      </c>
      <c r="C361" s="59" t="s">
        <v>302</v>
      </c>
      <c r="D361" s="217" t="s">
        <v>302</v>
      </c>
      <c r="E361" s="217" t="s">
        <v>302</v>
      </c>
      <c r="F361" s="217" t="s">
        <v>302</v>
      </c>
      <c r="G361" s="217" t="s">
        <v>302</v>
      </c>
      <c r="H361" s="217" t="s">
        <v>302</v>
      </c>
      <c r="I361" s="217" t="s">
        <v>302</v>
      </c>
      <c r="J361" s="217" t="s">
        <v>302</v>
      </c>
      <c r="K361" s="217" t="s">
        <v>302</v>
      </c>
      <c r="L361" s="217" t="s">
        <v>302</v>
      </c>
      <c r="M361" s="217" t="s">
        <v>302</v>
      </c>
      <c r="N361" s="217" t="s">
        <v>302</v>
      </c>
      <c r="O361" s="217" t="s">
        <v>302</v>
      </c>
      <c r="P361" s="217" t="s">
        <v>302</v>
      </c>
      <c r="Q361" s="217" t="s">
        <v>302</v>
      </c>
      <c r="R361" s="217" t="s">
        <v>302</v>
      </c>
      <c r="S361" s="217" t="s">
        <v>302</v>
      </c>
      <c r="T361" s="217" t="s">
        <v>302</v>
      </c>
      <c r="U361" s="217" t="s">
        <v>302</v>
      </c>
      <c r="V361" s="217" t="s">
        <v>302</v>
      </c>
      <c r="W361" s="217" t="s">
        <v>302</v>
      </c>
      <c r="X361" s="217" t="s">
        <v>302</v>
      </c>
      <c r="Y361" s="217" t="s">
        <v>302</v>
      </c>
      <c r="Z361" s="217" t="s">
        <v>302</v>
      </c>
      <c r="AA361" s="217" t="s">
        <v>302</v>
      </c>
      <c r="AB361" s="217" t="s">
        <v>302</v>
      </c>
      <c r="AC361" s="217" t="s">
        <v>302</v>
      </c>
      <c r="AD361" s="217" t="s">
        <v>302</v>
      </c>
      <c r="AE361" s="217" t="s">
        <v>302</v>
      </c>
      <c r="AF361" s="217" t="s">
        <v>302</v>
      </c>
      <c r="AG361" s="217" t="s">
        <v>302</v>
      </c>
      <c r="AH361" s="217" t="s">
        <v>302</v>
      </c>
      <c r="AI361" s="217" t="s">
        <v>302</v>
      </c>
      <c r="AJ361" s="217" t="s">
        <v>302</v>
      </c>
      <c r="AK361" s="217" t="s">
        <v>302</v>
      </c>
      <c r="AL361" s="217" t="s">
        <v>302</v>
      </c>
    </row>
    <row r="362" spans="1:38" hidden="1" x14ac:dyDescent="0.2">
      <c r="A362" s="59" t="s">
        <v>302</v>
      </c>
      <c r="B362" s="59" t="s">
        <v>302</v>
      </c>
      <c r="C362" s="59" t="s">
        <v>302</v>
      </c>
      <c r="D362" s="217" t="s">
        <v>302</v>
      </c>
      <c r="E362" s="217" t="s">
        <v>302</v>
      </c>
      <c r="F362" s="217" t="s">
        <v>302</v>
      </c>
      <c r="G362" s="217" t="s">
        <v>302</v>
      </c>
      <c r="H362" s="217" t="s">
        <v>302</v>
      </c>
      <c r="I362" s="217" t="s">
        <v>302</v>
      </c>
      <c r="J362" s="217" t="s">
        <v>302</v>
      </c>
      <c r="K362" s="217" t="s">
        <v>302</v>
      </c>
      <c r="L362" s="217" t="s">
        <v>302</v>
      </c>
      <c r="M362" s="217" t="s">
        <v>302</v>
      </c>
      <c r="N362" s="217" t="s">
        <v>302</v>
      </c>
      <c r="O362" s="217" t="s">
        <v>302</v>
      </c>
      <c r="P362" s="217" t="s">
        <v>302</v>
      </c>
      <c r="Q362" s="217" t="s">
        <v>302</v>
      </c>
      <c r="R362" s="217" t="s">
        <v>302</v>
      </c>
      <c r="S362" s="217" t="s">
        <v>302</v>
      </c>
      <c r="T362" s="217" t="s">
        <v>302</v>
      </c>
      <c r="U362" s="217" t="s">
        <v>302</v>
      </c>
      <c r="V362" s="217" t="s">
        <v>302</v>
      </c>
      <c r="W362" s="217" t="s">
        <v>302</v>
      </c>
      <c r="X362" s="217" t="s">
        <v>302</v>
      </c>
      <c r="Y362" s="217" t="s">
        <v>302</v>
      </c>
      <c r="Z362" s="217" t="s">
        <v>302</v>
      </c>
      <c r="AA362" s="217" t="s">
        <v>302</v>
      </c>
      <c r="AB362" s="217" t="s">
        <v>302</v>
      </c>
      <c r="AC362" s="217" t="s">
        <v>302</v>
      </c>
      <c r="AD362" s="217" t="s">
        <v>302</v>
      </c>
      <c r="AE362" s="217" t="s">
        <v>302</v>
      </c>
      <c r="AF362" s="217" t="s">
        <v>302</v>
      </c>
      <c r="AG362" s="217" t="s">
        <v>302</v>
      </c>
      <c r="AH362" s="217" t="s">
        <v>302</v>
      </c>
      <c r="AI362" s="217" t="s">
        <v>302</v>
      </c>
      <c r="AJ362" s="217" t="s">
        <v>302</v>
      </c>
      <c r="AK362" s="217" t="s">
        <v>302</v>
      </c>
      <c r="AL362" s="217" t="s">
        <v>302</v>
      </c>
    </row>
    <row r="363" spans="1:38" hidden="1" x14ac:dyDescent="0.2">
      <c r="A363" s="59" t="s">
        <v>302</v>
      </c>
      <c r="B363" s="59" t="s">
        <v>302</v>
      </c>
      <c r="C363" s="59" t="s">
        <v>302</v>
      </c>
      <c r="D363" s="217" t="s">
        <v>302</v>
      </c>
      <c r="E363" s="217" t="s">
        <v>302</v>
      </c>
      <c r="F363" s="217" t="s">
        <v>302</v>
      </c>
      <c r="G363" s="217" t="s">
        <v>302</v>
      </c>
      <c r="H363" s="217" t="s">
        <v>302</v>
      </c>
      <c r="I363" s="217" t="s">
        <v>302</v>
      </c>
      <c r="J363" s="217" t="s">
        <v>302</v>
      </c>
      <c r="K363" s="217" t="s">
        <v>302</v>
      </c>
      <c r="L363" s="217" t="s">
        <v>302</v>
      </c>
      <c r="M363" s="217" t="s">
        <v>302</v>
      </c>
      <c r="N363" s="217" t="s">
        <v>302</v>
      </c>
      <c r="O363" s="217" t="s">
        <v>302</v>
      </c>
      <c r="P363" s="217" t="s">
        <v>302</v>
      </c>
      <c r="Q363" s="217" t="s">
        <v>302</v>
      </c>
      <c r="R363" s="217" t="s">
        <v>302</v>
      </c>
      <c r="S363" s="217" t="s">
        <v>302</v>
      </c>
      <c r="T363" s="217" t="s">
        <v>302</v>
      </c>
      <c r="U363" s="217" t="s">
        <v>302</v>
      </c>
      <c r="V363" s="217" t="s">
        <v>302</v>
      </c>
      <c r="W363" s="217" t="s">
        <v>302</v>
      </c>
      <c r="X363" s="217" t="s">
        <v>302</v>
      </c>
      <c r="Y363" s="217" t="s">
        <v>302</v>
      </c>
      <c r="Z363" s="217" t="s">
        <v>302</v>
      </c>
      <c r="AA363" s="217" t="s">
        <v>302</v>
      </c>
      <c r="AB363" s="217" t="s">
        <v>302</v>
      </c>
      <c r="AC363" s="217" t="s">
        <v>302</v>
      </c>
      <c r="AD363" s="217" t="s">
        <v>302</v>
      </c>
      <c r="AE363" s="217" t="s">
        <v>302</v>
      </c>
      <c r="AF363" s="217" t="s">
        <v>302</v>
      </c>
      <c r="AG363" s="217" t="s">
        <v>302</v>
      </c>
      <c r="AH363" s="217" t="s">
        <v>302</v>
      </c>
      <c r="AI363" s="217" t="s">
        <v>302</v>
      </c>
      <c r="AJ363" s="217" t="s">
        <v>302</v>
      </c>
      <c r="AK363" s="217" t="s">
        <v>302</v>
      </c>
      <c r="AL363" s="217" t="s">
        <v>302</v>
      </c>
    </row>
    <row r="364" spans="1:38" hidden="1" x14ac:dyDescent="0.2">
      <c r="A364" s="59" t="s">
        <v>302</v>
      </c>
      <c r="B364" s="59" t="s">
        <v>302</v>
      </c>
      <c r="C364" s="59" t="s">
        <v>302</v>
      </c>
      <c r="D364" s="217" t="s">
        <v>302</v>
      </c>
      <c r="E364" s="217" t="s">
        <v>302</v>
      </c>
      <c r="F364" s="217" t="s">
        <v>302</v>
      </c>
      <c r="G364" s="217" t="s">
        <v>302</v>
      </c>
      <c r="H364" s="217" t="s">
        <v>302</v>
      </c>
      <c r="I364" s="217" t="s">
        <v>302</v>
      </c>
      <c r="J364" s="217" t="s">
        <v>302</v>
      </c>
      <c r="K364" s="217" t="s">
        <v>302</v>
      </c>
      <c r="L364" s="217" t="s">
        <v>302</v>
      </c>
      <c r="M364" s="217" t="s">
        <v>302</v>
      </c>
      <c r="N364" s="217" t="s">
        <v>302</v>
      </c>
      <c r="O364" s="217" t="s">
        <v>302</v>
      </c>
      <c r="P364" s="217" t="s">
        <v>302</v>
      </c>
      <c r="Q364" s="217" t="s">
        <v>302</v>
      </c>
      <c r="R364" s="217" t="s">
        <v>302</v>
      </c>
      <c r="S364" s="217" t="s">
        <v>302</v>
      </c>
      <c r="T364" s="217" t="s">
        <v>302</v>
      </c>
      <c r="U364" s="217" t="s">
        <v>302</v>
      </c>
      <c r="V364" s="217" t="s">
        <v>302</v>
      </c>
      <c r="W364" s="217" t="s">
        <v>302</v>
      </c>
      <c r="X364" s="217" t="s">
        <v>302</v>
      </c>
      <c r="Y364" s="217" t="s">
        <v>302</v>
      </c>
      <c r="Z364" s="217" t="s">
        <v>302</v>
      </c>
      <c r="AA364" s="217" t="s">
        <v>302</v>
      </c>
      <c r="AB364" s="217" t="s">
        <v>302</v>
      </c>
      <c r="AC364" s="217" t="s">
        <v>302</v>
      </c>
      <c r="AD364" s="217" t="s">
        <v>302</v>
      </c>
      <c r="AE364" s="217" t="s">
        <v>302</v>
      </c>
      <c r="AF364" s="217" t="s">
        <v>302</v>
      </c>
      <c r="AG364" s="217" t="s">
        <v>302</v>
      </c>
      <c r="AH364" s="217" t="s">
        <v>302</v>
      </c>
      <c r="AI364" s="217" t="s">
        <v>302</v>
      </c>
      <c r="AJ364" s="217" t="s">
        <v>302</v>
      </c>
      <c r="AK364" s="217" t="s">
        <v>302</v>
      </c>
      <c r="AL364" s="217" t="s">
        <v>302</v>
      </c>
    </row>
    <row r="365" spans="1:38" hidden="1" x14ac:dyDescent="0.2">
      <c r="A365" s="59" t="s">
        <v>302</v>
      </c>
      <c r="B365" s="59" t="s">
        <v>302</v>
      </c>
      <c r="C365" s="59" t="s">
        <v>302</v>
      </c>
      <c r="D365" s="217" t="s">
        <v>302</v>
      </c>
      <c r="E365" s="217" t="s">
        <v>302</v>
      </c>
      <c r="F365" s="217" t="s">
        <v>302</v>
      </c>
      <c r="G365" s="217" t="s">
        <v>302</v>
      </c>
      <c r="H365" s="217" t="s">
        <v>302</v>
      </c>
      <c r="I365" s="217" t="s">
        <v>302</v>
      </c>
      <c r="J365" s="217" t="s">
        <v>302</v>
      </c>
      <c r="K365" s="217" t="s">
        <v>302</v>
      </c>
      <c r="L365" s="217" t="s">
        <v>302</v>
      </c>
      <c r="M365" s="217" t="s">
        <v>302</v>
      </c>
      <c r="N365" s="217" t="s">
        <v>302</v>
      </c>
      <c r="O365" s="217" t="s">
        <v>302</v>
      </c>
      <c r="P365" s="217" t="s">
        <v>302</v>
      </c>
      <c r="Q365" s="217" t="s">
        <v>302</v>
      </c>
      <c r="R365" s="217" t="s">
        <v>302</v>
      </c>
      <c r="S365" s="217" t="s">
        <v>302</v>
      </c>
      <c r="T365" s="217" t="s">
        <v>302</v>
      </c>
      <c r="U365" s="217" t="s">
        <v>302</v>
      </c>
      <c r="V365" s="217" t="s">
        <v>302</v>
      </c>
      <c r="W365" s="217" t="s">
        <v>302</v>
      </c>
      <c r="X365" s="217" t="s">
        <v>302</v>
      </c>
      <c r="Y365" s="217" t="s">
        <v>302</v>
      </c>
      <c r="Z365" s="217" t="s">
        <v>302</v>
      </c>
      <c r="AA365" s="217" t="s">
        <v>302</v>
      </c>
      <c r="AB365" s="217" t="s">
        <v>302</v>
      </c>
      <c r="AC365" s="217" t="s">
        <v>302</v>
      </c>
      <c r="AD365" s="217" t="s">
        <v>302</v>
      </c>
      <c r="AE365" s="217" t="s">
        <v>302</v>
      </c>
      <c r="AF365" s="217" t="s">
        <v>302</v>
      </c>
      <c r="AG365" s="217" t="s">
        <v>302</v>
      </c>
      <c r="AH365" s="217" t="s">
        <v>302</v>
      </c>
      <c r="AI365" s="217" t="s">
        <v>302</v>
      </c>
      <c r="AJ365" s="217" t="s">
        <v>302</v>
      </c>
      <c r="AK365" s="217" t="s">
        <v>302</v>
      </c>
      <c r="AL365" s="217" t="s">
        <v>302</v>
      </c>
    </row>
    <row r="366" spans="1:38" hidden="1" x14ac:dyDescent="0.2">
      <c r="A366" s="59" t="s">
        <v>302</v>
      </c>
      <c r="B366" s="59" t="s">
        <v>302</v>
      </c>
      <c r="C366" s="59" t="s">
        <v>302</v>
      </c>
      <c r="D366" s="217" t="s">
        <v>302</v>
      </c>
      <c r="E366" s="217" t="s">
        <v>302</v>
      </c>
      <c r="F366" s="217" t="s">
        <v>302</v>
      </c>
      <c r="G366" s="217" t="s">
        <v>302</v>
      </c>
      <c r="H366" s="217" t="s">
        <v>302</v>
      </c>
      <c r="I366" s="217" t="s">
        <v>302</v>
      </c>
      <c r="J366" s="217" t="s">
        <v>302</v>
      </c>
      <c r="K366" s="217" t="s">
        <v>302</v>
      </c>
      <c r="L366" s="217" t="s">
        <v>302</v>
      </c>
      <c r="M366" s="217" t="s">
        <v>302</v>
      </c>
      <c r="N366" s="217" t="s">
        <v>302</v>
      </c>
      <c r="O366" s="217" t="s">
        <v>302</v>
      </c>
      <c r="P366" s="217" t="s">
        <v>302</v>
      </c>
      <c r="Q366" s="217" t="s">
        <v>302</v>
      </c>
      <c r="R366" s="217" t="s">
        <v>302</v>
      </c>
      <c r="S366" s="217" t="s">
        <v>302</v>
      </c>
      <c r="T366" s="217" t="s">
        <v>302</v>
      </c>
      <c r="U366" s="217" t="s">
        <v>302</v>
      </c>
      <c r="V366" s="217" t="s">
        <v>302</v>
      </c>
      <c r="W366" s="217" t="s">
        <v>302</v>
      </c>
      <c r="X366" s="217" t="s">
        <v>302</v>
      </c>
      <c r="Y366" s="217" t="s">
        <v>302</v>
      </c>
      <c r="Z366" s="217" t="s">
        <v>302</v>
      </c>
      <c r="AA366" s="217" t="s">
        <v>302</v>
      </c>
      <c r="AB366" s="217" t="s">
        <v>302</v>
      </c>
      <c r="AC366" s="217" t="s">
        <v>302</v>
      </c>
      <c r="AD366" s="217" t="s">
        <v>302</v>
      </c>
      <c r="AE366" s="217" t="s">
        <v>302</v>
      </c>
      <c r="AF366" s="217" t="s">
        <v>302</v>
      </c>
      <c r="AG366" s="217" t="s">
        <v>302</v>
      </c>
      <c r="AH366" s="217" t="s">
        <v>302</v>
      </c>
      <c r="AI366" s="217" t="s">
        <v>302</v>
      </c>
      <c r="AJ366" s="217" t="s">
        <v>302</v>
      </c>
      <c r="AK366" s="217" t="s">
        <v>302</v>
      </c>
      <c r="AL366" s="217" t="s">
        <v>302</v>
      </c>
    </row>
    <row r="367" spans="1:38" hidden="1" x14ac:dyDescent="0.2">
      <c r="A367" s="59" t="s">
        <v>302</v>
      </c>
      <c r="B367" s="59" t="s">
        <v>302</v>
      </c>
      <c r="C367" s="59" t="s">
        <v>302</v>
      </c>
      <c r="D367" s="217" t="s">
        <v>302</v>
      </c>
      <c r="E367" s="217" t="s">
        <v>302</v>
      </c>
      <c r="F367" s="217" t="s">
        <v>302</v>
      </c>
      <c r="G367" s="217" t="s">
        <v>302</v>
      </c>
      <c r="H367" s="217" t="s">
        <v>302</v>
      </c>
      <c r="I367" s="217" t="s">
        <v>302</v>
      </c>
      <c r="J367" s="217" t="s">
        <v>302</v>
      </c>
      <c r="K367" s="217" t="s">
        <v>302</v>
      </c>
      <c r="L367" s="217" t="s">
        <v>302</v>
      </c>
      <c r="M367" s="217" t="s">
        <v>302</v>
      </c>
      <c r="N367" s="217" t="s">
        <v>302</v>
      </c>
      <c r="O367" s="217" t="s">
        <v>302</v>
      </c>
      <c r="P367" s="217" t="s">
        <v>302</v>
      </c>
      <c r="Q367" s="217" t="s">
        <v>302</v>
      </c>
      <c r="R367" s="217" t="s">
        <v>302</v>
      </c>
      <c r="S367" s="217" t="s">
        <v>302</v>
      </c>
      <c r="T367" s="217" t="s">
        <v>302</v>
      </c>
      <c r="U367" s="217" t="s">
        <v>302</v>
      </c>
      <c r="V367" s="217" t="s">
        <v>302</v>
      </c>
      <c r="W367" s="217" t="s">
        <v>302</v>
      </c>
      <c r="X367" s="217" t="s">
        <v>302</v>
      </c>
      <c r="Y367" s="217" t="s">
        <v>302</v>
      </c>
      <c r="Z367" s="217" t="s">
        <v>302</v>
      </c>
      <c r="AA367" s="217" t="s">
        <v>302</v>
      </c>
      <c r="AB367" s="217" t="s">
        <v>302</v>
      </c>
      <c r="AC367" s="217" t="s">
        <v>302</v>
      </c>
      <c r="AD367" s="217" t="s">
        <v>302</v>
      </c>
      <c r="AE367" s="217" t="s">
        <v>302</v>
      </c>
      <c r="AF367" s="217" t="s">
        <v>302</v>
      </c>
      <c r="AG367" s="217" t="s">
        <v>302</v>
      </c>
      <c r="AH367" s="217" t="s">
        <v>302</v>
      </c>
      <c r="AI367" s="217" t="s">
        <v>302</v>
      </c>
      <c r="AJ367" s="217" t="s">
        <v>302</v>
      </c>
      <c r="AK367" s="217" t="s">
        <v>302</v>
      </c>
      <c r="AL367" s="217" t="s">
        <v>302</v>
      </c>
    </row>
    <row r="368" spans="1:38" hidden="1" x14ac:dyDescent="0.2">
      <c r="A368" s="59" t="s">
        <v>302</v>
      </c>
      <c r="B368" s="59" t="s">
        <v>302</v>
      </c>
      <c r="C368" s="59" t="s">
        <v>302</v>
      </c>
      <c r="D368" s="217" t="s">
        <v>302</v>
      </c>
      <c r="E368" s="217" t="s">
        <v>302</v>
      </c>
      <c r="F368" s="217" t="s">
        <v>302</v>
      </c>
      <c r="G368" s="217" t="s">
        <v>302</v>
      </c>
      <c r="H368" s="217" t="s">
        <v>302</v>
      </c>
      <c r="I368" s="217" t="s">
        <v>302</v>
      </c>
      <c r="J368" s="217" t="s">
        <v>302</v>
      </c>
      <c r="K368" s="217" t="s">
        <v>302</v>
      </c>
      <c r="L368" s="217" t="s">
        <v>302</v>
      </c>
      <c r="M368" s="217" t="s">
        <v>302</v>
      </c>
      <c r="N368" s="217" t="s">
        <v>302</v>
      </c>
      <c r="O368" s="217" t="s">
        <v>302</v>
      </c>
      <c r="P368" s="217" t="s">
        <v>302</v>
      </c>
      <c r="Q368" s="217" t="s">
        <v>302</v>
      </c>
      <c r="R368" s="217" t="s">
        <v>302</v>
      </c>
      <c r="S368" s="217" t="s">
        <v>302</v>
      </c>
      <c r="T368" s="217" t="s">
        <v>302</v>
      </c>
      <c r="U368" s="217" t="s">
        <v>302</v>
      </c>
      <c r="V368" s="217" t="s">
        <v>302</v>
      </c>
      <c r="W368" s="217" t="s">
        <v>302</v>
      </c>
      <c r="X368" s="217" t="s">
        <v>302</v>
      </c>
      <c r="Y368" s="217" t="s">
        <v>302</v>
      </c>
      <c r="Z368" s="217" t="s">
        <v>302</v>
      </c>
      <c r="AA368" s="217" t="s">
        <v>302</v>
      </c>
      <c r="AB368" s="217" t="s">
        <v>302</v>
      </c>
      <c r="AC368" s="217" t="s">
        <v>302</v>
      </c>
      <c r="AD368" s="217" t="s">
        <v>302</v>
      </c>
      <c r="AE368" s="217" t="s">
        <v>302</v>
      </c>
      <c r="AF368" s="217" t="s">
        <v>302</v>
      </c>
      <c r="AG368" s="217" t="s">
        <v>302</v>
      </c>
      <c r="AH368" s="217" t="s">
        <v>302</v>
      </c>
      <c r="AI368" s="217" t="s">
        <v>302</v>
      </c>
      <c r="AJ368" s="217" t="s">
        <v>302</v>
      </c>
      <c r="AK368" s="217" t="s">
        <v>302</v>
      </c>
      <c r="AL368" s="217" t="s">
        <v>302</v>
      </c>
    </row>
    <row r="369" spans="1:38" hidden="1" x14ac:dyDescent="0.2">
      <c r="A369" s="59" t="s">
        <v>302</v>
      </c>
      <c r="B369" s="59" t="s">
        <v>302</v>
      </c>
      <c r="C369" s="59" t="s">
        <v>302</v>
      </c>
      <c r="D369" s="217" t="s">
        <v>302</v>
      </c>
      <c r="E369" s="217" t="s">
        <v>302</v>
      </c>
      <c r="F369" s="217" t="s">
        <v>302</v>
      </c>
      <c r="G369" s="217" t="s">
        <v>302</v>
      </c>
      <c r="H369" s="217" t="s">
        <v>302</v>
      </c>
      <c r="I369" s="217" t="s">
        <v>302</v>
      </c>
      <c r="J369" s="217" t="s">
        <v>302</v>
      </c>
      <c r="K369" s="217" t="s">
        <v>302</v>
      </c>
      <c r="L369" s="217" t="s">
        <v>302</v>
      </c>
      <c r="M369" s="217" t="s">
        <v>302</v>
      </c>
      <c r="N369" s="217" t="s">
        <v>302</v>
      </c>
      <c r="O369" s="217" t="s">
        <v>302</v>
      </c>
      <c r="P369" s="217" t="s">
        <v>302</v>
      </c>
      <c r="Q369" s="217" t="s">
        <v>302</v>
      </c>
      <c r="R369" s="217" t="s">
        <v>302</v>
      </c>
      <c r="S369" s="217" t="s">
        <v>302</v>
      </c>
      <c r="T369" s="217" t="s">
        <v>302</v>
      </c>
      <c r="U369" s="217" t="s">
        <v>302</v>
      </c>
      <c r="V369" s="217" t="s">
        <v>302</v>
      </c>
      <c r="W369" s="217" t="s">
        <v>302</v>
      </c>
      <c r="X369" s="217" t="s">
        <v>302</v>
      </c>
      <c r="Y369" s="217" t="s">
        <v>302</v>
      </c>
      <c r="Z369" s="217" t="s">
        <v>302</v>
      </c>
      <c r="AA369" s="217" t="s">
        <v>302</v>
      </c>
      <c r="AB369" s="217" t="s">
        <v>302</v>
      </c>
      <c r="AC369" s="217" t="s">
        <v>302</v>
      </c>
      <c r="AD369" s="217" t="s">
        <v>302</v>
      </c>
      <c r="AE369" s="217" t="s">
        <v>302</v>
      </c>
      <c r="AF369" s="217" t="s">
        <v>302</v>
      </c>
      <c r="AG369" s="217" t="s">
        <v>302</v>
      </c>
      <c r="AH369" s="217" t="s">
        <v>302</v>
      </c>
      <c r="AI369" s="217" t="s">
        <v>302</v>
      </c>
      <c r="AJ369" s="217" t="s">
        <v>302</v>
      </c>
      <c r="AK369" s="217" t="s">
        <v>302</v>
      </c>
      <c r="AL369" s="217" t="s">
        <v>302</v>
      </c>
    </row>
    <row r="370" spans="1:38" hidden="1" x14ac:dyDescent="0.2">
      <c r="A370" s="59" t="s">
        <v>302</v>
      </c>
      <c r="B370" s="59" t="s">
        <v>302</v>
      </c>
      <c r="C370" s="59" t="s">
        <v>302</v>
      </c>
      <c r="D370" s="217" t="s">
        <v>302</v>
      </c>
      <c r="E370" s="217" t="s">
        <v>302</v>
      </c>
      <c r="F370" s="217" t="s">
        <v>302</v>
      </c>
      <c r="G370" s="217" t="s">
        <v>302</v>
      </c>
      <c r="H370" s="217" t="s">
        <v>302</v>
      </c>
      <c r="I370" s="217" t="s">
        <v>302</v>
      </c>
      <c r="J370" s="217" t="s">
        <v>302</v>
      </c>
      <c r="K370" s="217" t="s">
        <v>302</v>
      </c>
      <c r="L370" s="217" t="s">
        <v>302</v>
      </c>
      <c r="M370" s="217" t="s">
        <v>302</v>
      </c>
      <c r="N370" s="217" t="s">
        <v>302</v>
      </c>
      <c r="O370" s="217" t="s">
        <v>302</v>
      </c>
      <c r="P370" s="217" t="s">
        <v>302</v>
      </c>
      <c r="Q370" s="217" t="s">
        <v>302</v>
      </c>
      <c r="R370" s="217" t="s">
        <v>302</v>
      </c>
      <c r="S370" s="217" t="s">
        <v>302</v>
      </c>
      <c r="T370" s="217" t="s">
        <v>302</v>
      </c>
      <c r="U370" s="217" t="s">
        <v>302</v>
      </c>
      <c r="V370" s="217" t="s">
        <v>302</v>
      </c>
      <c r="W370" s="217" t="s">
        <v>302</v>
      </c>
      <c r="X370" s="217" t="s">
        <v>302</v>
      </c>
      <c r="Y370" s="217" t="s">
        <v>302</v>
      </c>
      <c r="Z370" s="217" t="s">
        <v>302</v>
      </c>
      <c r="AA370" s="217" t="s">
        <v>302</v>
      </c>
      <c r="AB370" s="217" t="s">
        <v>302</v>
      </c>
      <c r="AC370" s="217" t="s">
        <v>302</v>
      </c>
      <c r="AD370" s="217" t="s">
        <v>302</v>
      </c>
      <c r="AE370" s="217" t="s">
        <v>302</v>
      </c>
      <c r="AF370" s="217" t="s">
        <v>302</v>
      </c>
      <c r="AG370" s="217" t="s">
        <v>302</v>
      </c>
      <c r="AH370" s="217" t="s">
        <v>302</v>
      </c>
      <c r="AI370" s="217" t="s">
        <v>302</v>
      </c>
      <c r="AJ370" s="217" t="s">
        <v>302</v>
      </c>
      <c r="AK370" s="217" t="s">
        <v>302</v>
      </c>
      <c r="AL370" s="217" t="s">
        <v>302</v>
      </c>
    </row>
    <row r="371" spans="1:38" hidden="1" x14ac:dyDescent="0.2">
      <c r="A371" s="59" t="s">
        <v>302</v>
      </c>
      <c r="B371" s="59" t="s">
        <v>302</v>
      </c>
      <c r="C371" s="59" t="s">
        <v>302</v>
      </c>
      <c r="D371" s="217" t="s">
        <v>302</v>
      </c>
      <c r="E371" s="217" t="s">
        <v>302</v>
      </c>
      <c r="F371" s="217" t="s">
        <v>302</v>
      </c>
      <c r="G371" s="217" t="s">
        <v>302</v>
      </c>
      <c r="H371" s="217" t="s">
        <v>302</v>
      </c>
      <c r="I371" s="217" t="s">
        <v>302</v>
      </c>
      <c r="J371" s="217" t="s">
        <v>302</v>
      </c>
      <c r="K371" s="217" t="s">
        <v>302</v>
      </c>
      <c r="L371" s="217" t="s">
        <v>302</v>
      </c>
      <c r="M371" s="217" t="s">
        <v>302</v>
      </c>
      <c r="N371" s="217" t="s">
        <v>302</v>
      </c>
      <c r="O371" s="217" t="s">
        <v>302</v>
      </c>
      <c r="P371" s="217" t="s">
        <v>302</v>
      </c>
      <c r="Q371" s="217" t="s">
        <v>302</v>
      </c>
      <c r="R371" s="217" t="s">
        <v>302</v>
      </c>
      <c r="S371" s="217" t="s">
        <v>302</v>
      </c>
      <c r="T371" s="217" t="s">
        <v>302</v>
      </c>
      <c r="U371" s="217" t="s">
        <v>302</v>
      </c>
      <c r="V371" s="217" t="s">
        <v>302</v>
      </c>
      <c r="W371" s="217" t="s">
        <v>302</v>
      </c>
      <c r="X371" s="217" t="s">
        <v>302</v>
      </c>
      <c r="Y371" s="217" t="s">
        <v>302</v>
      </c>
      <c r="Z371" s="217" t="s">
        <v>302</v>
      </c>
      <c r="AA371" s="217" t="s">
        <v>302</v>
      </c>
      <c r="AB371" s="217" t="s">
        <v>302</v>
      </c>
      <c r="AC371" s="217" t="s">
        <v>302</v>
      </c>
      <c r="AD371" s="217" t="s">
        <v>302</v>
      </c>
      <c r="AE371" s="217" t="s">
        <v>302</v>
      </c>
      <c r="AF371" s="217" t="s">
        <v>302</v>
      </c>
      <c r="AG371" s="217" t="s">
        <v>302</v>
      </c>
      <c r="AH371" s="217" t="s">
        <v>302</v>
      </c>
      <c r="AI371" s="217" t="s">
        <v>302</v>
      </c>
      <c r="AJ371" s="217" t="s">
        <v>302</v>
      </c>
      <c r="AK371" s="217" t="s">
        <v>302</v>
      </c>
      <c r="AL371" s="217" t="s">
        <v>302</v>
      </c>
    </row>
    <row r="372" spans="1:38" hidden="1" x14ac:dyDescent="0.2">
      <c r="A372" s="59" t="s">
        <v>302</v>
      </c>
      <c r="B372" s="59" t="s">
        <v>302</v>
      </c>
      <c r="C372" s="59" t="s">
        <v>302</v>
      </c>
      <c r="D372" s="217" t="s">
        <v>302</v>
      </c>
      <c r="E372" s="217" t="s">
        <v>302</v>
      </c>
      <c r="F372" s="217" t="s">
        <v>302</v>
      </c>
      <c r="G372" s="217" t="s">
        <v>302</v>
      </c>
      <c r="H372" s="217" t="s">
        <v>302</v>
      </c>
      <c r="I372" s="217" t="s">
        <v>302</v>
      </c>
      <c r="J372" s="217" t="s">
        <v>302</v>
      </c>
      <c r="K372" s="217" t="s">
        <v>302</v>
      </c>
      <c r="L372" s="217" t="s">
        <v>302</v>
      </c>
      <c r="M372" s="217" t="s">
        <v>302</v>
      </c>
      <c r="N372" s="217" t="s">
        <v>302</v>
      </c>
      <c r="O372" s="217" t="s">
        <v>302</v>
      </c>
      <c r="P372" s="217" t="s">
        <v>302</v>
      </c>
      <c r="Q372" s="217" t="s">
        <v>302</v>
      </c>
      <c r="R372" s="217" t="s">
        <v>302</v>
      </c>
      <c r="S372" s="217" t="s">
        <v>302</v>
      </c>
      <c r="T372" s="217" t="s">
        <v>302</v>
      </c>
      <c r="U372" s="217" t="s">
        <v>302</v>
      </c>
      <c r="V372" s="217" t="s">
        <v>302</v>
      </c>
      <c r="W372" s="217" t="s">
        <v>302</v>
      </c>
      <c r="X372" s="217" t="s">
        <v>302</v>
      </c>
      <c r="Y372" s="217" t="s">
        <v>302</v>
      </c>
      <c r="Z372" s="217" t="s">
        <v>302</v>
      </c>
      <c r="AA372" s="217" t="s">
        <v>302</v>
      </c>
      <c r="AB372" s="217" t="s">
        <v>302</v>
      </c>
      <c r="AC372" s="217" t="s">
        <v>302</v>
      </c>
      <c r="AD372" s="217" t="s">
        <v>302</v>
      </c>
      <c r="AE372" s="217" t="s">
        <v>302</v>
      </c>
      <c r="AF372" s="217" t="s">
        <v>302</v>
      </c>
      <c r="AG372" s="217" t="s">
        <v>302</v>
      </c>
      <c r="AH372" s="217" t="s">
        <v>302</v>
      </c>
      <c r="AI372" s="217" t="s">
        <v>302</v>
      </c>
      <c r="AJ372" s="217" t="s">
        <v>302</v>
      </c>
      <c r="AK372" s="217" t="s">
        <v>302</v>
      </c>
      <c r="AL372" s="217" t="s">
        <v>302</v>
      </c>
    </row>
    <row r="373" spans="1:38" hidden="1" x14ac:dyDescent="0.2">
      <c r="A373" s="59" t="s">
        <v>302</v>
      </c>
      <c r="B373" s="59" t="s">
        <v>302</v>
      </c>
      <c r="C373" s="59" t="s">
        <v>302</v>
      </c>
      <c r="D373" s="217" t="s">
        <v>302</v>
      </c>
      <c r="E373" s="217" t="s">
        <v>302</v>
      </c>
      <c r="F373" s="217" t="s">
        <v>302</v>
      </c>
      <c r="G373" s="217" t="s">
        <v>302</v>
      </c>
      <c r="H373" s="217" t="s">
        <v>302</v>
      </c>
      <c r="I373" s="217" t="s">
        <v>302</v>
      </c>
      <c r="J373" s="217" t="s">
        <v>302</v>
      </c>
      <c r="K373" s="217" t="s">
        <v>302</v>
      </c>
      <c r="L373" s="217" t="s">
        <v>302</v>
      </c>
      <c r="M373" s="217" t="s">
        <v>302</v>
      </c>
      <c r="N373" s="217" t="s">
        <v>302</v>
      </c>
      <c r="O373" s="217" t="s">
        <v>302</v>
      </c>
      <c r="P373" s="217" t="s">
        <v>302</v>
      </c>
      <c r="Q373" s="217" t="s">
        <v>302</v>
      </c>
      <c r="R373" s="217" t="s">
        <v>302</v>
      </c>
      <c r="S373" s="217" t="s">
        <v>302</v>
      </c>
      <c r="T373" s="217" t="s">
        <v>302</v>
      </c>
      <c r="U373" s="217" t="s">
        <v>302</v>
      </c>
      <c r="V373" s="217" t="s">
        <v>302</v>
      </c>
      <c r="W373" s="217" t="s">
        <v>302</v>
      </c>
      <c r="X373" s="217" t="s">
        <v>302</v>
      </c>
      <c r="Y373" s="217" t="s">
        <v>302</v>
      </c>
      <c r="Z373" s="217" t="s">
        <v>302</v>
      </c>
      <c r="AA373" s="217" t="s">
        <v>302</v>
      </c>
      <c r="AB373" s="217" t="s">
        <v>302</v>
      </c>
      <c r="AC373" s="217" t="s">
        <v>302</v>
      </c>
      <c r="AD373" s="217" t="s">
        <v>302</v>
      </c>
      <c r="AE373" s="217" t="s">
        <v>302</v>
      </c>
      <c r="AF373" s="217" t="s">
        <v>302</v>
      </c>
      <c r="AG373" s="217" t="s">
        <v>302</v>
      </c>
      <c r="AH373" s="217" t="s">
        <v>302</v>
      </c>
      <c r="AI373" s="217" t="s">
        <v>302</v>
      </c>
      <c r="AJ373" s="217" t="s">
        <v>302</v>
      </c>
      <c r="AK373" s="217" t="s">
        <v>302</v>
      </c>
      <c r="AL373" s="217" t="s">
        <v>302</v>
      </c>
    </row>
    <row r="374" spans="1:38" hidden="1" x14ac:dyDescent="0.2">
      <c r="A374" s="59" t="s">
        <v>302</v>
      </c>
      <c r="B374" s="59" t="s">
        <v>302</v>
      </c>
      <c r="C374" s="59" t="s">
        <v>302</v>
      </c>
      <c r="D374" s="217" t="s">
        <v>302</v>
      </c>
      <c r="E374" s="217" t="s">
        <v>302</v>
      </c>
      <c r="F374" s="217" t="s">
        <v>302</v>
      </c>
      <c r="G374" s="217" t="s">
        <v>302</v>
      </c>
      <c r="H374" s="217" t="s">
        <v>302</v>
      </c>
      <c r="I374" s="217" t="s">
        <v>302</v>
      </c>
      <c r="J374" s="217" t="s">
        <v>302</v>
      </c>
      <c r="K374" s="217" t="s">
        <v>302</v>
      </c>
      <c r="L374" s="217" t="s">
        <v>302</v>
      </c>
      <c r="M374" s="217" t="s">
        <v>302</v>
      </c>
      <c r="N374" s="217" t="s">
        <v>302</v>
      </c>
      <c r="O374" s="217" t="s">
        <v>302</v>
      </c>
      <c r="P374" s="217" t="s">
        <v>302</v>
      </c>
      <c r="Q374" s="217" t="s">
        <v>302</v>
      </c>
      <c r="R374" s="217" t="s">
        <v>302</v>
      </c>
      <c r="S374" s="217" t="s">
        <v>302</v>
      </c>
      <c r="T374" s="217" t="s">
        <v>302</v>
      </c>
      <c r="U374" s="217" t="s">
        <v>302</v>
      </c>
      <c r="V374" s="217" t="s">
        <v>302</v>
      </c>
      <c r="W374" s="217" t="s">
        <v>302</v>
      </c>
      <c r="X374" s="217" t="s">
        <v>302</v>
      </c>
      <c r="Y374" s="217" t="s">
        <v>302</v>
      </c>
      <c r="Z374" s="217" t="s">
        <v>302</v>
      </c>
      <c r="AA374" s="217" t="s">
        <v>302</v>
      </c>
      <c r="AB374" s="217" t="s">
        <v>302</v>
      </c>
      <c r="AC374" s="217" t="s">
        <v>302</v>
      </c>
      <c r="AD374" s="217" t="s">
        <v>302</v>
      </c>
      <c r="AE374" s="217" t="s">
        <v>302</v>
      </c>
      <c r="AF374" s="217" t="s">
        <v>302</v>
      </c>
      <c r="AG374" s="217" t="s">
        <v>302</v>
      </c>
      <c r="AH374" s="217" t="s">
        <v>302</v>
      </c>
      <c r="AI374" s="217" t="s">
        <v>302</v>
      </c>
      <c r="AJ374" s="217" t="s">
        <v>302</v>
      </c>
      <c r="AK374" s="217" t="s">
        <v>302</v>
      </c>
      <c r="AL374" s="217" t="s">
        <v>302</v>
      </c>
    </row>
    <row r="375" spans="1:38" hidden="1" x14ac:dyDescent="0.2">
      <c r="A375" s="59" t="s">
        <v>302</v>
      </c>
      <c r="B375" s="59" t="s">
        <v>302</v>
      </c>
      <c r="C375" s="59" t="s">
        <v>302</v>
      </c>
      <c r="D375" s="217" t="s">
        <v>302</v>
      </c>
      <c r="E375" s="217" t="s">
        <v>302</v>
      </c>
      <c r="F375" s="217" t="s">
        <v>302</v>
      </c>
      <c r="G375" s="217" t="s">
        <v>302</v>
      </c>
      <c r="H375" s="217" t="s">
        <v>302</v>
      </c>
      <c r="I375" s="217" t="s">
        <v>302</v>
      </c>
      <c r="J375" s="217" t="s">
        <v>302</v>
      </c>
      <c r="K375" s="217" t="s">
        <v>302</v>
      </c>
      <c r="L375" s="217" t="s">
        <v>302</v>
      </c>
      <c r="M375" s="217" t="s">
        <v>302</v>
      </c>
      <c r="N375" s="217" t="s">
        <v>302</v>
      </c>
      <c r="O375" s="217" t="s">
        <v>302</v>
      </c>
      <c r="P375" s="217" t="s">
        <v>302</v>
      </c>
      <c r="Q375" s="217" t="s">
        <v>302</v>
      </c>
      <c r="R375" s="217" t="s">
        <v>302</v>
      </c>
      <c r="S375" s="217" t="s">
        <v>302</v>
      </c>
      <c r="T375" s="217" t="s">
        <v>302</v>
      </c>
      <c r="U375" s="217" t="s">
        <v>302</v>
      </c>
      <c r="V375" s="217" t="s">
        <v>302</v>
      </c>
      <c r="W375" s="217" t="s">
        <v>302</v>
      </c>
      <c r="X375" s="217" t="s">
        <v>302</v>
      </c>
      <c r="Y375" s="217" t="s">
        <v>302</v>
      </c>
      <c r="Z375" s="217" t="s">
        <v>302</v>
      </c>
      <c r="AA375" s="217" t="s">
        <v>302</v>
      </c>
      <c r="AB375" s="217" t="s">
        <v>302</v>
      </c>
      <c r="AC375" s="217" t="s">
        <v>302</v>
      </c>
      <c r="AD375" s="217" t="s">
        <v>302</v>
      </c>
      <c r="AE375" s="217" t="s">
        <v>302</v>
      </c>
      <c r="AF375" s="217" t="s">
        <v>302</v>
      </c>
      <c r="AG375" s="217" t="s">
        <v>302</v>
      </c>
      <c r="AH375" s="217" t="s">
        <v>302</v>
      </c>
      <c r="AI375" s="217" t="s">
        <v>302</v>
      </c>
      <c r="AJ375" s="217" t="s">
        <v>302</v>
      </c>
      <c r="AK375" s="217" t="s">
        <v>302</v>
      </c>
      <c r="AL375" s="217" t="s">
        <v>302</v>
      </c>
    </row>
    <row r="376" spans="1:38" hidden="1" x14ac:dyDescent="0.2">
      <c r="A376" s="59" t="s">
        <v>302</v>
      </c>
      <c r="B376" s="59" t="s">
        <v>302</v>
      </c>
      <c r="C376" s="59" t="s">
        <v>302</v>
      </c>
      <c r="D376" s="217" t="s">
        <v>302</v>
      </c>
      <c r="E376" s="217" t="s">
        <v>302</v>
      </c>
      <c r="F376" s="217" t="s">
        <v>302</v>
      </c>
      <c r="G376" s="217" t="s">
        <v>302</v>
      </c>
      <c r="H376" s="217" t="s">
        <v>302</v>
      </c>
      <c r="I376" s="217" t="s">
        <v>302</v>
      </c>
      <c r="J376" s="217" t="s">
        <v>302</v>
      </c>
      <c r="K376" s="217" t="s">
        <v>302</v>
      </c>
      <c r="L376" s="217" t="s">
        <v>302</v>
      </c>
      <c r="M376" s="217" t="s">
        <v>302</v>
      </c>
      <c r="N376" s="217" t="s">
        <v>302</v>
      </c>
      <c r="O376" s="217" t="s">
        <v>302</v>
      </c>
      <c r="P376" s="217" t="s">
        <v>302</v>
      </c>
      <c r="Q376" s="217" t="s">
        <v>302</v>
      </c>
      <c r="R376" s="217" t="s">
        <v>302</v>
      </c>
      <c r="S376" s="217" t="s">
        <v>302</v>
      </c>
      <c r="T376" s="217" t="s">
        <v>302</v>
      </c>
      <c r="U376" s="217" t="s">
        <v>302</v>
      </c>
      <c r="V376" s="217" t="s">
        <v>302</v>
      </c>
      <c r="W376" s="217" t="s">
        <v>302</v>
      </c>
      <c r="X376" s="217" t="s">
        <v>302</v>
      </c>
      <c r="Y376" s="217" t="s">
        <v>302</v>
      </c>
      <c r="Z376" s="217" t="s">
        <v>302</v>
      </c>
      <c r="AA376" s="217" t="s">
        <v>302</v>
      </c>
      <c r="AB376" s="217" t="s">
        <v>302</v>
      </c>
      <c r="AC376" s="217" t="s">
        <v>302</v>
      </c>
      <c r="AD376" s="217" t="s">
        <v>302</v>
      </c>
      <c r="AE376" s="217" t="s">
        <v>302</v>
      </c>
      <c r="AF376" s="217" t="s">
        <v>302</v>
      </c>
      <c r="AG376" s="217" t="s">
        <v>302</v>
      </c>
      <c r="AH376" s="217" t="s">
        <v>302</v>
      </c>
      <c r="AI376" s="217" t="s">
        <v>302</v>
      </c>
      <c r="AJ376" s="217" t="s">
        <v>302</v>
      </c>
      <c r="AK376" s="217" t="s">
        <v>302</v>
      </c>
      <c r="AL376" s="217" t="s">
        <v>302</v>
      </c>
    </row>
    <row r="377" spans="1:38" hidden="1" x14ac:dyDescent="0.2">
      <c r="A377" s="59" t="s">
        <v>302</v>
      </c>
      <c r="B377" s="59" t="s">
        <v>302</v>
      </c>
      <c r="C377" s="59" t="s">
        <v>302</v>
      </c>
      <c r="D377" s="217" t="s">
        <v>302</v>
      </c>
      <c r="E377" s="217" t="s">
        <v>302</v>
      </c>
      <c r="F377" s="217" t="s">
        <v>302</v>
      </c>
      <c r="G377" s="217" t="s">
        <v>302</v>
      </c>
      <c r="H377" s="217" t="s">
        <v>302</v>
      </c>
      <c r="I377" s="217" t="s">
        <v>302</v>
      </c>
      <c r="J377" s="217" t="s">
        <v>302</v>
      </c>
      <c r="K377" s="217" t="s">
        <v>302</v>
      </c>
      <c r="L377" s="217" t="s">
        <v>302</v>
      </c>
      <c r="M377" s="217" t="s">
        <v>302</v>
      </c>
      <c r="N377" s="217" t="s">
        <v>302</v>
      </c>
      <c r="O377" s="217" t="s">
        <v>302</v>
      </c>
      <c r="P377" s="217" t="s">
        <v>302</v>
      </c>
      <c r="Q377" s="217" t="s">
        <v>302</v>
      </c>
      <c r="R377" s="217" t="s">
        <v>302</v>
      </c>
      <c r="S377" s="217" t="s">
        <v>302</v>
      </c>
      <c r="T377" s="217" t="s">
        <v>302</v>
      </c>
      <c r="U377" s="217" t="s">
        <v>302</v>
      </c>
      <c r="V377" s="217" t="s">
        <v>302</v>
      </c>
      <c r="W377" s="217" t="s">
        <v>302</v>
      </c>
      <c r="X377" s="217" t="s">
        <v>302</v>
      </c>
      <c r="Y377" s="217" t="s">
        <v>302</v>
      </c>
      <c r="Z377" s="217" t="s">
        <v>302</v>
      </c>
      <c r="AA377" s="217" t="s">
        <v>302</v>
      </c>
      <c r="AB377" s="217" t="s">
        <v>302</v>
      </c>
      <c r="AC377" s="217" t="s">
        <v>302</v>
      </c>
      <c r="AD377" s="217" t="s">
        <v>302</v>
      </c>
      <c r="AE377" s="217" t="s">
        <v>302</v>
      </c>
      <c r="AF377" s="217" t="s">
        <v>302</v>
      </c>
      <c r="AG377" s="217" t="s">
        <v>302</v>
      </c>
      <c r="AH377" s="217" t="s">
        <v>302</v>
      </c>
      <c r="AI377" s="217" t="s">
        <v>302</v>
      </c>
      <c r="AJ377" s="217" t="s">
        <v>302</v>
      </c>
      <c r="AK377" s="217" t="s">
        <v>302</v>
      </c>
      <c r="AL377" s="217" t="s">
        <v>302</v>
      </c>
    </row>
    <row r="378" spans="1:38" hidden="1" x14ac:dyDescent="0.2">
      <c r="A378" s="59" t="s">
        <v>302</v>
      </c>
      <c r="B378" s="59" t="s">
        <v>302</v>
      </c>
      <c r="C378" s="59" t="s">
        <v>302</v>
      </c>
      <c r="D378" s="217" t="s">
        <v>302</v>
      </c>
      <c r="E378" s="217" t="s">
        <v>302</v>
      </c>
      <c r="F378" s="217" t="s">
        <v>302</v>
      </c>
      <c r="G378" s="217" t="s">
        <v>302</v>
      </c>
      <c r="H378" s="217" t="s">
        <v>302</v>
      </c>
      <c r="I378" s="217" t="s">
        <v>302</v>
      </c>
      <c r="J378" s="217" t="s">
        <v>302</v>
      </c>
      <c r="K378" s="217" t="s">
        <v>302</v>
      </c>
      <c r="L378" s="217" t="s">
        <v>302</v>
      </c>
      <c r="M378" s="217" t="s">
        <v>302</v>
      </c>
      <c r="N378" s="217" t="s">
        <v>302</v>
      </c>
      <c r="O378" s="217" t="s">
        <v>302</v>
      </c>
      <c r="P378" s="217" t="s">
        <v>302</v>
      </c>
      <c r="Q378" s="217" t="s">
        <v>302</v>
      </c>
      <c r="R378" s="217" t="s">
        <v>302</v>
      </c>
      <c r="S378" s="217" t="s">
        <v>302</v>
      </c>
      <c r="T378" s="217" t="s">
        <v>302</v>
      </c>
      <c r="U378" s="217" t="s">
        <v>302</v>
      </c>
      <c r="V378" s="217" t="s">
        <v>302</v>
      </c>
      <c r="W378" s="217" t="s">
        <v>302</v>
      </c>
      <c r="X378" s="217" t="s">
        <v>302</v>
      </c>
      <c r="Y378" s="217" t="s">
        <v>302</v>
      </c>
      <c r="Z378" s="217" t="s">
        <v>302</v>
      </c>
      <c r="AA378" s="217" t="s">
        <v>302</v>
      </c>
      <c r="AB378" s="217" t="s">
        <v>302</v>
      </c>
      <c r="AC378" s="217" t="s">
        <v>302</v>
      </c>
      <c r="AD378" s="217" t="s">
        <v>302</v>
      </c>
      <c r="AE378" s="217" t="s">
        <v>302</v>
      </c>
      <c r="AF378" s="217" t="s">
        <v>302</v>
      </c>
      <c r="AG378" s="217" t="s">
        <v>302</v>
      </c>
      <c r="AH378" s="217" t="s">
        <v>302</v>
      </c>
      <c r="AI378" s="217" t="s">
        <v>302</v>
      </c>
      <c r="AJ378" s="217" t="s">
        <v>302</v>
      </c>
      <c r="AK378" s="217" t="s">
        <v>302</v>
      </c>
      <c r="AL378" s="217" t="s">
        <v>302</v>
      </c>
    </row>
    <row r="379" spans="1:38" hidden="1" x14ac:dyDescent="0.2">
      <c r="A379" s="59" t="s">
        <v>302</v>
      </c>
      <c r="B379" s="59" t="s">
        <v>302</v>
      </c>
      <c r="C379" s="59" t="s">
        <v>302</v>
      </c>
      <c r="D379" s="217" t="s">
        <v>302</v>
      </c>
      <c r="E379" s="217" t="s">
        <v>302</v>
      </c>
      <c r="F379" s="217" t="s">
        <v>302</v>
      </c>
      <c r="G379" s="217" t="s">
        <v>302</v>
      </c>
      <c r="H379" s="217" t="s">
        <v>302</v>
      </c>
      <c r="I379" s="217" t="s">
        <v>302</v>
      </c>
      <c r="J379" s="217" t="s">
        <v>302</v>
      </c>
      <c r="K379" s="217" t="s">
        <v>302</v>
      </c>
      <c r="L379" s="217" t="s">
        <v>302</v>
      </c>
      <c r="M379" s="217" t="s">
        <v>302</v>
      </c>
      <c r="N379" s="217" t="s">
        <v>302</v>
      </c>
      <c r="O379" s="217" t="s">
        <v>302</v>
      </c>
      <c r="P379" s="217" t="s">
        <v>302</v>
      </c>
      <c r="Q379" s="217" t="s">
        <v>302</v>
      </c>
      <c r="R379" s="217" t="s">
        <v>302</v>
      </c>
      <c r="S379" s="217" t="s">
        <v>302</v>
      </c>
      <c r="T379" s="217" t="s">
        <v>302</v>
      </c>
      <c r="U379" s="217" t="s">
        <v>302</v>
      </c>
      <c r="V379" s="217" t="s">
        <v>302</v>
      </c>
      <c r="W379" s="217" t="s">
        <v>302</v>
      </c>
      <c r="X379" s="217" t="s">
        <v>302</v>
      </c>
      <c r="Y379" s="217" t="s">
        <v>302</v>
      </c>
      <c r="Z379" s="217" t="s">
        <v>302</v>
      </c>
      <c r="AA379" s="217" t="s">
        <v>302</v>
      </c>
      <c r="AB379" s="217" t="s">
        <v>302</v>
      </c>
      <c r="AC379" s="217" t="s">
        <v>302</v>
      </c>
      <c r="AD379" s="217" t="s">
        <v>302</v>
      </c>
      <c r="AE379" s="217" t="s">
        <v>302</v>
      </c>
      <c r="AF379" s="217" t="s">
        <v>302</v>
      </c>
      <c r="AG379" s="217" t="s">
        <v>302</v>
      </c>
      <c r="AH379" s="217" t="s">
        <v>302</v>
      </c>
      <c r="AI379" s="217" t="s">
        <v>302</v>
      </c>
      <c r="AJ379" s="217" t="s">
        <v>302</v>
      </c>
      <c r="AK379" s="217" t="s">
        <v>302</v>
      </c>
      <c r="AL379" s="217" t="s">
        <v>302</v>
      </c>
    </row>
    <row r="380" spans="1:38" hidden="1" x14ac:dyDescent="0.2">
      <c r="A380" s="59" t="s">
        <v>302</v>
      </c>
      <c r="B380" s="59" t="s">
        <v>302</v>
      </c>
      <c r="C380" s="59" t="s">
        <v>302</v>
      </c>
      <c r="D380" s="217" t="s">
        <v>302</v>
      </c>
      <c r="E380" s="217" t="s">
        <v>302</v>
      </c>
      <c r="F380" s="217" t="s">
        <v>302</v>
      </c>
      <c r="G380" s="217" t="s">
        <v>302</v>
      </c>
      <c r="H380" s="217" t="s">
        <v>302</v>
      </c>
      <c r="I380" s="217" t="s">
        <v>302</v>
      </c>
      <c r="J380" s="217" t="s">
        <v>302</v>
      </c>
      <c r="K380" s="217" t="s">
        <v>302</v>
      </c>
      <c r="L380" s="217" t="s">
        <v>302</v>
      </c>
      <c r="M380" s="217" t="s">
        <v>302</v>
      </c>
      <c r="N380" s="217" t="s">
        <v>302</v>
      </c>
      <c r="O380" s="217" t="s">
        <v>302</v>
      </c>
      <c r="P380" s="217" t="s">
        <v>302</v>
      </c>
      <c r="Q380" s="217" t="s">
        <v>302</v>
      </c>
      <c r="R380" s="217" t="s">
        <v>302</v>
      </c>
      <c r="S380" s="217" t="s">
        <v>302</v>
      </c>
      <c r="T380" s="217" t="s">
        <v>302</v>
      </c>
      <c r="U380" s="217" t="s">
        <v>302</v>
      </c>
      <c r="V380" s="217" t="s">
        <v>302</v>
      </c>
      <c r="W380" s="217" t="s">
        <v>302</v>
      </c>
      <c r="X380" s="217" t="s">
        <v>302</v>
      </c>
      <c r="Y380" s="217" t="s">
        <v>302</v>
      </c>
      <c r="Z380" s="217" t="s">
        <v>302</v>
      </c>
      <c r="AA380" s="217" t="s">
        <v>302</v>
      </c>
      <c r="AB380" s="217" t="s">
        <v>302</v>
      </c>
      <c r="AC380" s="217" t="s">
        <v>302</v>
      </c>
      <c r="AD380" s="217" t="s">
        <v>302</v>
      </c>
      <c r="AE380" s="217" t="s">
        <v>302</v>
      </c>
      <c r="AF380" s="217" t="s">
        <v>302</v>
      </c>
      <c r="AG380" s="217" t="s">
        <v>302</v>
      </c>
      <c r="AH380" s="217" t="s">
        <v>302</v>
      </c>
      <c r="AI380" s="217" t="s">
        <v>302</v>
      </c>
      <c r="AJ380" s="217" t="s">
        <v>302</v>
      </c>
      <c r="AK380" s="217" t="s">
        <v>302</v>
      </c>
      <c r="AL380" s="217" t="s">
        <v>302</v>
      </c>
    </row>
    <row r="381" spans="1:38" hidden="1" x14ac:dyDescent="0.2">
      <c r="A381" s="59" t="s">
        <v>302</v>
      </c>
      <c r="B381" s="59" t="s">
        <v>302</v>
      </c>
      <c r="C381" s="59" t="s">
        <v>302</v>
      </c>
      <c r="D381" s="217" t="s">
        <v>302</v>
      </c>
      <c r="E381" s="217" t="s">
        <v>302</v>
      </c>
      <c r="F381" s="217" t="s">
        <v>302</v>
      </c>
      <c r="G381" s="217" t="s">
        <v>302</v>
      </c>
      <c r="H381" s="217" t="s">
        <v>302</v>
      </c>
      <c r="I381" s="217" t="s">
        <v>302</v>
      </c>
      <c r="J381" s="217" t="s">
        <v>302</v>
      </c>
      <c r="K381" s="217" t="s">
        <v>302</v>
      </c>
      <c r="L381" s="217" t="s">
        <v>302</v>
      </c>
      <c r="M381" s="217" t="s">
        <v>302</v>
      </c>
      <c r="N381" s="217" t="s">
        <v>302</v>
      </c>
      <c r="O381" s="217" t="s">
        <v>302</v>
      </c>
      <c r="P381" s="217" t="s">
        <v>302</v>
      </c>
      <c r="Q381" s="217" t="s">
        <v>302</v>
      </c>
      <c r="R381" s="217" t="s">
        <v>302</v>
      </c>
      <c r="S381" s="217" t="s">
        <v>302</v>
      </c>
      <c r="T381" s="217" t="s">
        <v>302</v>
      </c>
      <c r="U381" s="217" t="s">
        <v>302</v>
      </c>
      <c r="V381" s="217" t="s">
        <v>302</v>
      </c>
      <c r="W381" s="217" t="s">
        <v>302</v>
      </c>
      <c r="X381" s="217" t="s">
        <v>302</v>
      </c>
      <c r="Y381" s="217" t="s">
        <v>302</v>
      </c>
      <c r="Z381" s="217" t="s">
        <v>302</v>
      </c>
      <c r="AA381" s="217" t="s">
        <v>302</v>
      </c>
      <c r="AB381" s="217" t="s">
        <v>302</v>
      </c>
      <c r="AC381" s="217" t="s">
        <v>302</v>
      </c>
      <c r="AD381" s="217" t="s">
        <v>302</v>
      </c>
      <c r="AE381" s="217" t="s">
        <v>302</v>
      </c>
      <c r="AF381" s="217" t="s">
        <v>302</v>
      </c>
      <c r="AG381" s="217" t="s">
        <v>302</v>
      </c>
      <c r="AH381" s="217" t="s">
        <v>302</v>
      </c>
      <c r="AI381" s="217" t="s">
        <v>302</v>
      </c>
      <c r="AJ381" s="217" t="s">
        <v>302</v>
      </c>
      <c r="AK381" s="217" t="s">
        <v>302</v>
      </c>
      <c r="AL381" s="217" t="s">
        <v>302</v>
      </c>
    </row>
    <row r="382" spans="1:38" hidden="1" x14ac:dyDescent="0.2">
      <c r="A382" s="59" t="s">
        <v>302</v>
      </c>
      <c r="B382" s="59" t="s">
        <v>302</v>
      </c>
      <c r="C382" s="59" t="s">
        <v>302</v>
      </c>
      <c r="D382" s="217" t="s">
        <v>302</v>
      </c>
      <c r="E382" s="217" t="s">
        <v>302</v>
      </c>
      <c r="F382" s="217" t="s">
        <v>302</v>
      </c>
      <c r="G382" s="217" t="s">
        <v>302</v>
      </c>
      <c r="H382" s="217" t="s">
        <v>302</v>
      </c>
      <c r="I382" s="217" t="s">
        <v>302</v>
      </c>
      <c r="J382" s="217" t="s">
        <v>302</v>
      </c>
      <c r="K382" s="217" t="s">
        <v>302</v>
      </c>
      <c r="L382" s="217" t="s">
        <v>302</v>
      </c>
      <c r="M382" s="217" t="s">
        <v>302</v>
      </c>
      <c r="N382" s="217" t="s">
        <v>302</v>
      </c>
      <c r="O382" s="217" t="s">
        <v>302</v>
      </c>
      <c r="P382" s="217" t="s">
        <v>302</v>
      </c>
      <c r="Q382" s="217" t="s">
        <v>302</v>
      </c>
      <c r="R382" s="217" t="s">
        <v>302</v>
      </c>
      <c r="S382" s="217" t="s">
        <v>302</v>
      </c>
      <c r="T382" s="217" t="s">
        <v>302</v>
      </c>
      <c r="U382" s="217" t="s">
        <v>302</v>
      </c>
      <c r="V382" s="217" t="s">
        <v>302</v>
      </c>
      <c r="W382" s="217" t="s">
        <v>302</v>
      </c>
      <c r="X382" s="217" t="s">
        <v>302</v>
      </c>
      <c r="Y382" s="217" t="s">
        <v>302</v>
      </c>
      <c r="Z382" s="217" t="s">
        <v>302</v>
      </c>
      <c r="AA382" s="217" t="s">
        <v>302</v>
      </c>
      <c r="AB382" s="217" t="s">
        <v>302</v>
      </c>
      <c r="AC382" s="217" t="s">
        <v>302</v>
      </c>
      <c r="AD382" s="217" t="s">
        <v>302</v>
      </c>
      <c r="AE382" s="217" t="s">
        <v>302</v>
      </c>
      <c r="AF382" s="217" t="s">
        <v>302</v>
      </c>
      <c r="AG382" s="217" t="s">
        <v>302</v>
      </c>
      <c r="AH382" s="217" t="s">
        <v>302</v>
      </c>
      <c r="AI382" s="217" t="s">
        <v>302</v>
      </c>
      <c r="AJ382" s="217" t="s">
        <v>302</v>
      </c>
      <c r="AK382" s="217" t="s">
        <v>302</v>
      </c>
      <c r="AL382" s="217" t="s">
        <v>302</v>
      </c>
    </row>
    <row r="383" spans="1:38" hidden="1" x14ac:dyDescent="0.2">
      <c r="A383" s="59" t="s">
        <v>302</v>
      </c>
      <c r="B383" s="59" t="s">
        <v>302</v>
      </c>
      <c r="C383" s="59" t="s">
        <v>302</v>
      </c>
      <c r="D383" s="217" t="s">
        <v>302</v>
      </c>
      <c r="E383" s="217" t="s">
        <v>302</v>
      </c>
      <c r="F383" s="217" t="s">
        <v>302</v>
      </c>
      <c r="G383" s="217" t="s">
        <v>302</v>
      </c>
      <c r="H383" s="217" t="s">
        <v>302</v>
      </c>
      <c r="I383" s="217" t="s">
        <v>302</v>
      </c>
      <c r="J383" s="217" t="s">
        <v>302</v>
      </c>
      <c r="K383" s="217" t="s">
        <v>302</v>
      </c>
      <c r="L383" s="217" t="s">
        <v>302</v>
      </c>
      <c r="M383" s="217" t="s">
        <v>302</v>
      </c>
      <c r="N383" s="217" t="s">
        <v>302</v>
      </c>
      <c r="O383" s="217" t="s">
        <v>302</v>
      </c>
      <c r="P383" s="217" t="s">
        <v>302</v>
      </c>
      <c r="Q383" s="217" t="s">
        <v>302</v>
      </c>
      <c r="R383" s="217" t="s">
        <v>302</v>
      </c>
      <c r="S383" s="217" t="s">
        <v>302</v>
      </c>
      <c r="T383" s="217" t="s">
        <v>302</v>
      </c>
      <c r="U383" s="217" t="s">
        <v>302</v>
      </c>
      <c r="V383" s="217" t="s">
        <v>302</v>
      </c>
      <c r="W383" s="217" t="s">
        <v>302</v>
      </c>
      <c r="X383" s="217" t="s">
        <v>302</v>
      </c>
      <c r="Y383" s="217" t="s">
        <v>302</v>
      </c>
      <c r="Z383" s="217" t="s">
        <v>302</v>
      </c>
      <c r="AA383" s="217" t="s">
        <v>302</v>
      </c>
      <c r="AB383" s="217" t="s">
        <v>302</v>
      </c>
      <c r="AC383" s="217" t="s">
        <v>302</v>
      </c>
      <c r="AD383" s="217" t="s">
        <v>302</v>
      </c>
      <c r="AE383" s="217" t="s">
        <v>302</v>
      </c>
      <c r="AF383" s="217" t="s">
        <v>302</v>
      </c>
      <c r="AG383" s="217" t="s">
        <v>302</v>
      </c>
      <c r="AH383" s="217" t="s">
        <v>302</v>
      </c>
      <c r="AI383" s="217" t="s">
        <v>302</v>
      </c>
      <c r="AJ383" s="217" t="s">
        <v>302</v>
      </c>
      <c r="AK383" s="217" t="s">
        <v>302</v>
      </c>
      <c r="AL383" s="217" t="s">
        <v>302</v>
      </c>
    </row>
    <row r="384" spans="1:38" hidden="1" x14ac:dyDescent="0.2">
      <c r="A384" s="59" t="s">
        <v>302</v>
      </c>
      <c r="B384" s="59" t="s">
        <v>302</v>
      </c>
      <c r="C384" s="59" t="s">
        <v>302</v>
      </c>
      <c r="D384" s="217" t="s">
        <v>302</v>
      </c>
      <c r="E384" s="217" t="s">
        <v>302</v>
      </c>
      <c r="F384" s="217" t="s">
        <v>302</v>
      </c>
      <c r="G384" s="217" t="s">
        <v>302</v>
      </c>
      <c r="H384" s="217" t="s">
        <v>302</v>
      </c>
      <c r="I384" s="217" t="s">
        <v>302</v>
      </c>
      <c r="J384" s="217" t="s">
        <v>302</v>
      </c>
      <c r="K384" s="217" t="s">
        <v>302</v>
      </c>
      <c r="L384" s="217" t="s">
        <v>302</v>
      </c>
      <c r="M384" s="217" t="s">
        <v>302</v>
      </c>
      <c r="N384" s="217" t="s">
        <v>302</v>
      </c>
      <c r="O384" s="217" t="s">
        <v>302</v>
      </c>
      <c r="P384" s="217" t="s">
        <v>302</v>
      </c>
      <c r="Q384" s="217" t="s">
        <v>302</v>
      </c>
      <c r="R384" s="217" t="s">
        <v>302</v>
      </c>
      <c r="S384" s="217" t="s">
        <v>302</v>
      </c>
      <c r="T384" s="217" t="s">
        <v>302</v>
      </c>
      <c r="U384" s="217" t="s">
        <v>302</v>
      </c>
      <c r="V384" s="217" t="s">
        <v>302</v>
      </c>
      <c r="W384" s="217" t="s">
        <v>302</v>
      </c>
      <c r="X384" s="217" t="s">
        <v>302</v>
      </c>
      <c r="Y384" s="217" t="s">
        <v>302</v>
      </c>
      <c r="Z384" s="217" t="s">
        <v>302</v>
      </c>
      <c r="AA384" s="217" t="s">
        <v>302</v>
      </c>
      <c r="AB384" s="217" t="s">
        <v>302</v>
      </c>
      <c r="AC384" s="217" t="s">
        <v>302</v>
      </c>
      <c r="AD384" s="217" t="s">
        <v>302</v>
      </c>
      <c r="AE384" s="217" t="s">
        <v>302</v>
      </c>
      <c r="AF384" s="217" t="s">
        <v>302</v>
      </c>
      <c r="AG384" s="217" t="s">
        <v>302</v>
      </c>
      <c r="AH384" s="217" t="s">
        <v>302</v>
      </c>
      <c r="AI384" s="217" t="s">
        <v>302</v>
      </c>
      <c r="AJ384" s="217" t="s">
        <v>302</v>
      </c>
      <c r="AK384" s="217" t="s">
        <v>302</v>
      </c>
      <c r="AL384" s="217" t="s">
        <v>302</v>
      </c>
    </row>
    <row r="385" spans="1:38" hidden="1" x14ac:dyDescent="0.2">
      <c r="A385" s="59" t="s">
        <v>302</v>
      </c>
      <c r="B385" s="59" t="s">
        <v>302</v>
      </c>
      <c r="C385" s="59" t="s">
        <v>302</v>
      </c>
      <c r="D385" s="217" t="s">
        <v>302</v>
      </c>
      <c r="E385" s="217" t="s">
        <v>302</v>
      </c>
      <c r="F385" s="217" t="s">
        <v>302</v>
      </c>
      <c r="G385" s="217" t="s">
        <v>302</v>
      </c>
      <c r="H385" s="217" t="s">
        <v>302</v>
      </c>
      <c r="I385" s="217" t="s">
        <v>302</v>
      </c>
      <c r="J385" s="217" t="s">
        <v>302</v>
      </c>
      <c r="K385" s="217" t="s">
        <v>302</v>
      </c>
      <c r="L385" s="217" t="s">
        <v>302</v>
      </c>
      <c r="M385" s="217" t="s">
        <v>302</v>
      </c>
      <c r="N385" s="217" t="s">
        <v>302</v>
      </c>
      <c r="O385" s="217" t="s">
        <v>302</v>
      </c>
      <c r="P385" s="217" t="s">
        <v>302</v>
      </c>
      <c r="Q385" s="217" t="s">
        <v>302</v>
      </c>
      <c r="R385" s="217" t="s">
        <v>302</v>
      </c>
      <c r="S385" s="217" t="s">
        <v>302</v>
      </c>
      <c r="T385" s="217" t="s">
        <v>302</v>
      </c>
      <c r="U385" s="217" t="s">
        <v>302</v>
      </c>
      <c r="V385" s="217" t="s">
        <v>302</v>
      </c>
      <c r="W385" s="217" t="s">
        <v>302</v>
      </c>
      <c r="X385" s="217" t="s">
        <v>302</v>
      </c>
      <c r="Y385" s="217" t="s">
        <v>302</v>
      </c>
      <c r="Z385" s="217" t="s">
        <v>302</v>
      </c>
      <c r="AA385" s="217" t="s">
        <v>302</v>
      </c>
      <c r="AB385" s="217" t="s">
        <v>302</v>
      </c>
      <c r="AC385" s="217" t="s">
        <v>302</v>
      </c>
      <c r="AD385" s="217" t="s">
        <v>302</v>
      </c>
      <c r="AE385" s="217" t="s">
        <v>302</v>
      </c>
      <c r="AF385" s="217" t="s">
        <v>302</v>
      </c>
      <c r="AG385" s="217" t="s">
        <v>302</v>
      </c>
      <c r="AH385" s="217" t="s">
        <v>302</v>
      </c>
      <c r="AI385" s="217" t="s">
        <v>302</v>
      </c>
      <c r="AJ385" s="217" t="s">
        <v>302</v>
      </c>
      <c r="AK385" s="217" t="s">
        <v>302</v>
      </c>
      <c r="AL385" s="217" t="s">
        <v>302</v>
      </c>
    </row>
    <row r="386" spans="1:38" hidden="1" x14ac:dyDescent="0.2">
      <c r="A386" s="59" t="s">
        <v>302</v>
      </c>
      <c r="B386" s="59" t="s">
        <v>302</v>
      </c>
      <c r="C386" s="59" t="s">
        <v>302</v>
      </c>
      <c r="D386" s="217" t="s">
        <v>302</v>
      </c>
      <c r="E386" s="217" t="s">
        <v>302</v>
      </c>
      <c r="F386" s="217" t="s">
        <v>302</v>
      </c>
      <c r="G386" s="217" t="s">
        <v>302</v>
      </c>
      <c r="H386" s="217" t="s">
        <v>302</v>
      </c>
      <c r="I386" s="217" t="s">
        <v>302</v>
      </c>
      <c r="J386" s="217" t="s">
        <v>302</v>
      </c>
      <c r="K386" s="217" t="s">
        <v>302</v>
      </c>
      <c r="L386" s="217" t="s">
        <v>302</v>
      </c>
      <c r="M386" s="217" t="s">
        <v>302</v>
      </c>
      <c r="N386" s="217" t="s">
        <v>302</v>
      </c>
      <c r="O386" s="217" t="s">
        <v>302</v>
      </c>
      <c r="P386" s="217" t="s">
        <v>302</v>
      </c>
      <c r="Q386" s="217" t="s">
        <v>302</v>
      </c>
      <c r="R386" s="217" t="s">
        <v>302</v>
      </c>
      <c r="S386" s="217" t="s">
        <v>302</v>
      </c>
      <c r="T386" s="217" t="s">
        <v>302</v>
      </c>
      <c r="U386" s="217" t="s">
        <v>302</v>
      </c>
      <c r="V386" s="217" t="s">
        <v>302</v>
      </c>
      <c r="W386" s="217" t="s">
        <v>302</v>
      </c>
      <c r="X386" s="217" t="s">
        <v>302</v>
      </c>
      <c r="Y386" s="217" t="s">
        <v>302</v>
      </c>
      <c r="Z386" s="217" t="s">
        <v>302</v>
      </c>
      <c r="AA386" s="217" t="s">
        <v>302</v>
      </c>
      <c r="AB386" s="217" t="s">
        <v>302</v>
      </c>
      <c r="AC386" s="217" t="s">
        <v>302</v>
      </c>
      <c r="AD386" s="217" t="s">
        <v>302</v>
      </c>
      <c r="AE386" s="217" t="s">
        <v>302</v>
      </c>
      <c r="AF386" s="217" t="s">
        <v>302</v>
      </c>
      <c r="AG386" s="217" t="s">
        <v>302</v>
      </c>
      <c r="AH386" s="217" t="s">
        <v>302</v>
      </c>
      <c r="AI386" s="217" t="s">
        <v>302</v>
      </c>
      <c r="AJ386" s="217" t="s">
        <v>302</v>
      </c>
      <c r="AK386" s="217" t="s">
        <v>302</v>
      </c>
      <c r="AL386" s="217" t="s">
        <v>302</v>
      </c>
    </row>
    <row r="387" spans="1:38" hidden="1" x14ac:dyDescent="0.2">
      <c r="A387" s="59" t="s">
        <v>302</v>
      </c>
      <c r="B387" s="59" t="s">
        <v>302</v>
      </c>
      <c r="C387" s="59" t="s">
        <v>302</v>
      </c>
      <c r="D387" s="217" t="s">
        <v>302</v>
      </c>
      <c r="E387" s="217" t="s">
        <v>302</v>
      </c>
      <c r="F387" s="217" t="s">
        <v>302</v>
      </c>
      <c r="G387" s="217" t="s">
        <v>302</v>
      </c>
      <c r="H387" s="217" t="s">
        <v>302</v>
      </c>
      <c r="I387" s="217" t="s">
        <v>302</v>
      </c>
      <c r="J387" s="217" t="s">
        <v>302</v>
      </c>
      <c r="K387" s="217" t="s">
        <v>302</v>
      </c>
      <c r="L387" s="217" t="s">
        <v>302</v>
      </c>
      <c r="M387" s="217" t="s">
        <v>302</v>
      </c>
      <c r="N387" s="217" t="s">
        <v>302</v>
      </c>
      <c r="O387" s="217" t="s">
        <v>302</v>
      </c>
      <c r="P387" s="217" t="s">
        <v>302</v>
      </c>
      <c r="Q387" s="217" t="s">
        <v>302</v>
      </c>
      <c r="R387" s="217" t="s">
        <v>302</v>
      </c>
      <c r="S387" s="217" t="s">
        <v>302</v>
      </c>
      <c r="T387" s="217" t="s">
        <v>302</v>
      </c>
      <c r="U387" s="217" t="s">
        <v>302</v>
      </c>
      <c r="V387" s="217" t="s">
        <v>302</v>
      </c>
      <c r="W387" s="217" t="s">
        <v>302</v>
      </c>
      <c r="X387" s="217" t="s">
        <v>302</v>
      </c>
      <c r="Y387" s="217" t="s">
        <v>302</v>
      </c>
      <c r="Z387" s="217" t="s">
        <v>302</v>
      </c>
      <c r="AA387" s="217" t="s">
        <v>302</v>
      </c>
      <c r="AB387" s="217" t="s">
        <v>302</v>
      </c>
      <c r="AC387" s="217" t="s">
        <v>302</v>
      </c>
      <c r="AD387" s="217" t="s">
        <v>302</v>
      </c>
      <c r="AE387" s="217" t="s">
        <v>302</v>
      </c>
      <c r="AF387" s="217" t="s">
        <v>302</v>
      </c>
      <c r="AG387" s="217" t="s">
        <v>302</v>
      </c>
      <c r="AH387" s="217" t="s">
        <v>302</v>
      </c>
      <c r="AI387" s="217" t="s">
        <v>302</v>
      </c>
      <c r="AJ387" s="217" t="s">
        <v>302</v>
      </c>
      <c r="AK387" s="217" t="s">
        <v>302</v>
      </c>
      <c r="AL387" s="217" t="s">
        <v>302</v>
      </c>
    </row>
    <row r="388" spans="1:38" hidden="1" x14ac:dyDescent="0.2">
      <c r="A388" s="59" t="s">
        <v>302</v>
      </c>
      <c r="B388" s="59" t="s">
        <v>302</v>
      </c>
      <c r="C388" s="59" t="s">
        <v>302</v>
      </c>
      <c r="D388" s="217" t="s">
        <v>302</v>
      </c>
      <c r="E388" s="217" t="s">
        <v>302</v>
      </c>
      <c r="F388" s="217" t="s">
        <v>302</v>
      </c>
      <c r="G388" s="217" t="s">
        <v>302</v>
      </c>
      <c r="H388" s="217" t="s">
        <v>302</v>
      </c>
      <c r="I388" s="217" t="s">
        <v>302</v>
      </c>
      <c r="J388" s="217" t="s">
        <v>302</v>
      </c>
      <c r="K388" s="217" t="s">
        <v>302</v>
      </c>
      <c r="L388" s="217" t="s">
        <v>302</v>
      </c>
      <c r="M388" s="217" t="s">
        <v>302</v>
      </c>
      <c r="N388" s="217" t="s">
        <v>302</v>
      </c>
      <c r="O388" s="217" t="s">
        <v>302</v>
      </c>
      <c r="P388" s="217" t="s">
        <v>302</v>
      </c>
      <c r="Q388" s="217" t="s">
        <v>302</v>
      </c>
      <c r="R388" s="217" t="s">
        <v>302</v>
      </c>
      <c r="S388" s="217" t="s">
        <v>302</v>
      </c>
      <c r="T388" s="217" t="s">
        <v>302</v>
      </c>
      <c r="U388" s="217" t="s">
        <v>302</v>
      </c>
      <c r="V388" s="217" t="s">
        <v>302</v>
      </c>
      <c r="W388" s="217" t="s">
        <v>302</v>
      </c>
      <c r="X388" s="217" t="s">
        <v>302</v>
      </c>
      <c r="Y388" s="217" t="s">
        <v>302</v>
      </c>
      <c r="Z388" s="217" t="s">
        <v>302</v>
      </c>
      <c r="AA388" s="217" t="s">
        <v>302</v>
      </c>
      <c r="AB388" s="217" t="s">
        <v>302</v>
      </c>
      <c r="AC388" s="217" t="s">
        <v>302</v>
      </c>
      <c r="AD388" s="217" t="s">
        <v>302</v>
      </c>
      <c r="AE388" s="217" t="s">
        <v>302</v>
      </c>
      <c r="AF388" s="217" t="s">
        <v>302</v>
      </c>
      <c r="AG388" s="217" t="s">
        <v>302</v>
      </c>
      <c r="AH388" s="217" t="s">
        <v>302</v>
      </c>
      <c r="AI388" s="217" t="s">
        <v>302</v>
      </c>
      <c r="AJ388" s="217" t="s">
        <v>302</v>
      </c>
      <c r="AK388" s="217" t="s">
        <v>302</v>
      </c>
      <c r="AL388" s="217" t="s">
        <v>302</v>
      </c>
    </row>
    <row r="389" spans="1:38" hidden="1" x14ac:dyDescent="0.2">
      <c r="A389" s="59" t="s">
        <v>302</v>
      </c>
      <c r="B389" s="59" t="s">
        <v>302</v>
      </c>
      <c r="C389" s="59" t="s">
        <v>302</v>
      </c>
      <c r="D389" s="217" t="s">
        <v>302</v>
      </c>
      <c r="E389" s="217" t="s">
        <v>302</v>
      </c>
      <c r="F389" s="217" t="s">
        <v>302</v>
      </c>
      <c r="G389" s="217" t="s">
        <v>302</v>
      </c>
      <c r="H389" s="217" t="s">
        <v>302</v>
      </c>
      <c r="I389" s="217" t="s">
        <v>302</v>
      </c>
      <c r="J389" s="217" t="s">
        <v>302</v>
      </c>
      <c r="K389" s="217" t="s">
        <v>302</v>
      </c>
      <c r="L389" s="217" t="s">
        <v>302</v>
      </c>
      <c r="M389" s="217" t="s">
        <v>302</v>
      </c>
      <c r="N389" s="217" t="s">
        <v>302</v>
      </c>
      <c r="O389" s="217" t="s">
        <v>302</v>
      </c>
      <c r="P389" s="217" t="s">
        <v>302</v>
      </c>
      <c r="Q389" s="217" t="s">
        <v>302</v>
      </c>
      <c r="R389" s="217" t="s">
        <v>302</v>
      </c>
      <c r="S389" s="217" t="s">
        <v>302</v>
      </c>
      <c r="T389" s="217" t="s">
        <v>302</v>
      </c>
      <c r="U389" s="217" t="s">
        <v>302</v>
      </c>
      <c r="V389" s="217" t="s">
        <v>302</v>
      </c>
      <c r="W389" s="217" t="s">
        <v>302</v>
      </c>
      <c r="X389" s="217" t="s">
        <v>302</v>
      </c>
      <c r="Y389" s="217" t="s">
        <v>302</v>
      </c>
      <c r="Z389" s="217" t="s">
        <v>302</v>
      </c>
      <c r="AA389" s="217" t="s">
        <v>302</v>
      </c>
      <c r="AB389" s="217" t="s">
        <v>302</v>
      </c>
      <c r="AC389" s="217" t="s">
        <v>302</v>
      </c>
      <c r="AD389" s="217" t="s">
        <v>302</v>
      </c>
      <c r="AE389" s="217" t="s">
        <v>302</v>
      </c>
      <c r="AF389" s="217" t="s">
        <v>302</v>
      </c>
      <c r="AG389" s="217" t="s">
        <v>302</v>
      </c>
      <c r="AH389" s="217" t="s">
        <v>302</v>
      </c>
      <c r="AI389" s="217" t="s">
        <v>302</v>
      </c>
      <c r="AJ389" s="217" t="s">
        <v>302</v>
      </c>
      <c r="AK389" s="217" t="s">
        <v>302</v>
      </c>
      <c r="AL389" s="217" t="s">
        <v>302</v>
      </c>
    </row>
    <row r="390" spans="1:38" hidden="1" x14ac:dyDescent="0.2">
      <c r="A390" s="59" t="s">
        <v>302</v>
      </c>
      <c r="B390" s="59" t="s">
        <v>302</v>
      </c>
      <c r="C390" s="59" t="s">
        <v>302</v>
      </c>
      <c r="D390" s="217" t="s">
        <v>302</v>
      </c>
      <c r="E390" s="217" t="s">
        <v>302</v>
      </c>
      <c r="F390" s="217" t="s">
        <v>302</v>
      </c>
      <c r="G390" s="217" t="s">
        <v>302</v>
      </c>
      <c r="H390" s="217" t="s">
        <v>302</v>
      </c>
      <c r="I390" s="217" t="s">
        <v>302</v>
      </c>
      <c r="J390" s="217" t="s">
        <v>302</v>
      </c>
      <c r="K390" s="217" t="s">
        <v>302</v>
      </c>
      <c r="L390" s="217" t="s">
        <v>302</v>
      </c>
      <c r="M390" s="217" t="s">
        <v>302</v>
      </c>
      <c r="N390" s="217" t="s">
        <v>302</v>
      </c>
      <c r="O390" s="217" t="s">
        <v>302</v>
      </c>
      <c r="P390" s="217" t="s">
        <v>302</v>
      </c>
      <c r="Q390" s="217" t="s">
        <v>302</v>
      </c>
      <c r="R390" s="217" t="s">
        <v>302</v>
      </c>
      <c r="S390" s="217" t="s">
        <v>302</v>
      </c>
      <c r="T390" s="217" t="s">
        <v>302</v>
      </c>
      <c r="U390" s="217" t="s">
        <v>302</v>
      </c>
      <c r="V390" s="217" t="s">
        <v>302</v>
      </c>
      <c r="W390" s="217" t="s">
        <v>302</v>
      </c>
      <c r="X390" s="217" t="s">
        <v>302</v>
      </c>
      <c r="Y390" s="217" t="s">
        <v>302</v>
      </c>
      <c r="Z390" s="217" t="s">
        <v>302</v>
      </c>
      <c r="AA390" s="217" t="s">
        <v>302</v>
      </c>
      <c r="AB390" s="217" t="s">
        <v>302</v>
      </c>
      <c r="AC390" s="217" t="s">
        <v>302</v>
      </c>
      <c r="AD390" s="217" t="s">
        <v>302</v>
      </c>
      <c r="AE390" s="217" t="s">
        <v>302</v>
      </c>
      <c r="AF390" s="217" t="s">
        <v>302</v>
      </c>
      <c r="AG390" s="217" t="s">
        <v>302</v>
      </c>
      <c r="AH390" s="217" t="s">
        <v>302</v>
      </c>
      <c r="AI390" s="217" t="s">
        <v>302</v>
      </c>
      <c r="AJ390" s="217" t="s">
        <v>302</v>
      </c>
      <c r="AK390" s="217" t="s">
        <v>302</v>
      </c>
      <c r="AL390" s="217" t="s">
        <v>302</v>
      </c>
    </row>
    <row r="391" spans="1:38" hidden="1" x14ac:dyDescent="0.2">
      <c r="A391" s="59" t="s">
        <v>302</v>
      </c>
      <c r="B391" s="59" t="s">
        <v>302</v>
      </c>
      <c r="C391" s="59" t="s">
        <v>302</v>
      </c>
      <c r="D391" s="217" t="s">
        <v>302</v>
      </c>
      <c r="E391" s="217" t="s">
        <v>302</v>
      </c>
      <c r="F391" s="217" t="s">
        <v>302</v>
      </c>
      <c r="G391" s="217" t="s">
        <v>302</v>
      </c>
      <c r="H391" s="217" t="s">
        <v>302</v>
      </c>
      <c r="I391" s="217" t="s">
        <v>302</v>
      </c>
      <c r="J391" s="217" t="s">
        <v>302</v>
      </c>
      <c r="K391" s="217" t="s">
        <v>302</v>
      </c>
      <c r="L391" s="217" t="s">
        <v>302</v>
      </c>
      <c r="M391" s="217" t="s">
        <v>302</v>
      </c>
      <c r="N391" s="217" t="s">
        <v>302</v>
      </c>
      <c r="O391" s="217" t="s">
        <v>302</v>
      </c>
      <c r="P391" s="217" t="s">
        <v>302</v>
      </c>
      <c r="Q391" s="217" t="s">
        <v>302</v>
      </c>
      <c r="R391" s="217" t="s">
        <v>302</v>
      </c>
      <c r="S391" s="217" t="s">
        <v>302</v>
      </c>
      <c r="T391" s="217" t="s">
        <v>302</v>
      </c>
      <c r="U391" s="217" t="s">
        <v>302</v>
      </c>
      <c r="V391" s="217" t="s">
        <v>302</v>
      </c>
      <c r="W391" s="217" t="s">
        <v>302</v>
      </c>
      <c r="X391" s="217" t="s">
        <v>302</v>
      </c>
      <c r="Y391" s="217" t="s">
        <v>302</v>
      </c>
      <c r="Z391" s="217" t="s">
        <v>302</v>
      </c>
      <c r="AA391" s="217" t="s">
        <v>302</v>
      </c>
      <c r="AB391" s="217" t="s">
        <v>302</v>
      </c>
      <c r="AC391" s="217" t="s">
        <v>302</v>
      </c>
      <c r="AD391" s="217" t="s">
        <v>302</v>
      </c>
      <c r="AE391" s="217" t="s">
        <v>302</v>
      </c>
      <c r="AF391" s="217" t="s">
        <v>302</v>
      </c>
      <c r="AG391" s="217" t="s">
        <v>302</v>
      </c>
      <c r="AH391" s="217" t="s">
        <v>302</v>
      </c>
      <c r="AI391" s="217" t="s">
        <v>302</v>
      </c>
      <c r="AJ391" s="217" t="s">
        <v>302</v>
      </c>
      <c r="AK391" s="217" t="s">
        <v>302</v>
      </c>
      <c r="AL391" s="217" t="s">
        <v>302</v>
      </c>
    </row>
    <row r="392" spans="1:38" hidden="1" x14ac:dyDescent="0.2">
      <c r="A392" s="59" t="s">
        <v>302</v>
      </c>
      <c r="B392" s="59" t="s">
        <v>302</v>
      </c>
      <c r="C392" s="59" t="s">
        <v>302</v>
      </c>
      <c r="D392" s="217" t="s">
        <v>302</v>
      </c>
      <c r="E392" s="217" t="s">
        <v>302</v>
      </c>
      <c r="F392" s="217" t="s">
        <v>302</v>
      </c>
      <c r="G392" s="217" t="s">
        <v>302</v>
      </c>
      <c r="H392" s="217" t="s">
        <v>302</v>
      </c>
      <c r="I392" s="217" t="s">
        <v>302</v>
      </c>
      <c r="J392" s="217" t="s">
        <v>302</v>
      </c>
      <c r="K392" s="217" t="s">
        <v>302</v>
      </c>
      <c r="L392" s="217" t="s">
        <v>302</v>
      </c>
      <c r="M392" s="217" t="s">
        <v>302</v>
      </c>
      <c r="N392" s="217" t="s">
        <v>302</v>
      </c>
      <c r="O392" s="217" t="s">
        <v>302</v>
      </c>
      <c r="P392" s="217" t="s">
        <v>302</v>
      </c>
      <c r="Q392" s="217" t="s">
        <v>302</v>
      </c>
      <c r="R392" s="217" t="s">
        <v>302</v>
      </c>
      <c r="S392" s="217" t="s">
        <v>302</v>
      </c>
      <c r="T392" s="217" t="s">
        <v>302</v>
      </c>
      <c r="U392" s="217" t="s">
        <v>302</v>
      </c>
      <c r="V392" s="217" t="s">
        <v>302</v>
      </c>
      <c r="W392" s="217" t="s">
        <v>302</v>
      </c>
      <c r="X392" s="217" t="s">
        <v>302</v>
      </c>
      <c r="Y392" s="217" t="s">
        <v>302</v>
      </c>
      <c r="Z392" s="217" t="s">
        <v>302</v>
      </c>
      <c r="AA392" s="217" t="s">
        <v>302</v>
      </c>
      <c r="AB392" s="217" t="s">
        <v>302</v>
      </c>
      <c r="AC392" s="217" t="s">
        <v>302</v>
      </c>
      <c r="AD392" s="217" t="s">
        <v>302</v>
      </c>
      <c r="AE392" s="217" t="s">
        <v>302</v>
      </c>
      <c r="AF392" s="217" t="s">
        <v>302</v>
      </c>
      <c r="AG392" s="217" t="s">
        <v>302</v>
      </c>
      <c r="AH392" s="217" t="s">
        <v>302</v>
      </c>
      <c r="AI392" s="217" t="s">
        <v>302</v>
      </c>
      <c r="AJ392" s="217" t="s">
        <v>302</v>
      </c>
      <c r="AK392" s="217" t="s">
        <v>302</v>
      </c>
      <c r="AL392" s="217" t="s">
        <v>302</v>
      </c>
    </row>
    <row r="393" spans="1:38" hidden="1" x14ac:dyDescent="0.2">
      <c r="A393" s="59" t="s">
        <v>302</v>
      </c>
      <c r="B393" s="59" t="s">
        <v>302</v>
      </c>
      <c r="C393" s="59" t="s">
        <v>302</v>
      </c>
      <c r="D393" s="217" t="s">
        <v>302</v>
      </c>
      <c r="E393" s="217" t="s">
        <v>302</v>
      </c>
      <c r="F393" s="217" t="s">
        <v>302</v>
      </c>
      <c r="G393" s="217" t="s">
        <v>302</v>
      </c>
      <c r="H393" s="217" t="s">
        <v>302</v>
      </c>
      <c r="I393" s="217" t="s">
        <v>302</v>
      </c>
      <c r="J393" s="217" t="s">
        <v>302</v>
      </c>
      <c r="K393" s="217" t="s">
        <v>302</v>
      </c>
      <c r="L393" s="217" t="s">
        <v>302</v>
      </c>
      <c r="M393" s="217" t="s">
        <v>302</v>
      </c>
      <c r="N393" s="217" t="s">
        <v>302</v>
      </c>
      <c r="O393" s="217" t="s">
        <v>302</v>
      </c>
      <c r="P393" s="217" t="s">
        <v>302</v>
      </c>
      <c r="Q393" s="217" t="s">
        <v>302</v>
      </c>
      <c r="R393" s="217" t="s">
        <v>302</v>
      </c>
      <c r="S393" s="217" t="s">
        <v>302</v>
      </c>
      <c r="T393" s="217" t="s">
        <v>302</v>
      </c>
      <c r="U393" s="217" t="s">
        <v>302</v>
      </c>
      <c r="V393" s="217" t="s">
        <v>302</v>
      </c>
      <c r="W393" s="217" t="s">
        <v>302</v>
      </c>
      <c r="X393" s="217" t="s">
        <v>302</v>
      </c>
      <c r="Y393" s="217" t="s">
        <v>302</v>
      </c>
      <c r="Z393" s="217" t="s">
        <v>302</v>
      </c>
      <c r="AA393" s="217" t="s">
        <v>302</v>
      </c>
      <c r="AB393" s="217" t="s">
        <v>302</v>
      </c>
      <c r="AC393" s="217" t="s">
        <v>302</v>
      </c>
      <c r="AD393" s="217" t="s">
        <v>302</v>
      </c>
      <c r="AE393" s="217" t="s">
        <v>302</v>
      </c>
      <c r="AF393" s="217" t="s">
        <v>302</v>
      </c>
      <c r="AG393" s="217" t="s">
        <v>302</v>
      </c>
      <c r="AH393" s="217" t="s">
        <v>302</v>
      </c>
      <c r="AI393" s="217" t="s">
        <v>302</v>
      </c>
      <c r="AJ393" s="217" t="s">
        <v>302</v>
      </c>
      <c r="AK393" s="217" t="s">
        <v>302</v>
      </c>
      <c r="AL393" s="217" t="s">
        <v>302</v>
      </c>
    </row>
    <row r="394" spans="1:38" hidden="1" x14ac:dyDescent="0.2">
      <c r="A394" s="59" t="s">
        <v>302</v>
      </c>
      <c r="B394" s="59" t="s">
        <v>302</v>
      </c>
      <c r="C394" s="59" t="s">
        <v>302</v>
      </c>
      <c r="D394" s="217" t="s">
        <v>302</v>
      </c>
      <c r="E394" s="217" t="s">
        <v>302</v>
      </c>
      <c r="F394" s="217" t="s">
        <v>302</v>
      </c>
      <c r="G394" s="217" t="s">
        <v>302</v>
      </c>
      <c r="H394" s="217" t="s">
        <v>302</v>
      </c>
      <c r="I394" s="217" t="s">
        <v>302</v>
      </c>
      <c r="J394" s="217" t="s">
        <v>302</v>
      </c>
      <c r="K394" s="217" t="s">
        <v>302</v>
      </c>
      <c r="L394" s="217" t="s">
        <v>302</v>
      </c>
      <c r="M394" s="217" t="s">
        <v>302</v>
      </c>
      <c r="N394" s="217" t="s">
        <v>302</v>
      </c>
      <c r="O394" s="217" t="s">
        <v>302</v>
      </c>
      <c r="P394" s="217" t="s">
        <v>302</v>
      </c>
      <c r="Q394" s="217" t="s">
        <v>302</v>
      </c>
      <c r="R394" s="217" t="s">
        <v>302</v>
      </c>
      <c r="S394" s="217" t="s">
        <v>302</v>
      </c>
      <c r="T394" s="217" t="s">
        <v>302</v>
      </c>
      <c r="U394" s="217" t="s">
        <v>302</v>
      </c>
      <c r="V394" s="217" t="s">
        <v>302</v>
      </c>
      <c r="W394" s="217" t="s">
        <v>302</v>
      </c>
      <c r="X394" s="217" t="s">
        <v>302</v>
      </c>
      <c r="Y394" s="217" t="s">
        <v>302</v>
      </c>
      <c r="Z394" s="217" t="s">
        <v>302</v>
      </c>
      <c r="AA394" s="217" t="s">
        <v>302</v>
      </c>
      <c r="AB394" s="217" t="s">
        <v>302</v>
      </c>
      <c r="AC394" s="217" t="s">
        <v>302</v>
      </c>
      <c r="AD394" s="217" t="s">
        <v>302</v>
      </c>
      <c r="AE394" s="217" t="s">
        <v>302</v>
      </c>
      <c r="AF394" s="217" t="s">
        <v>302</v>
      </c>
      <c r="AG394" s="217" t="s">
        <v>302</v>
      </c>
      <c r="AH394" s="217" t="s">
        <v>302</v>
      </c>
      <c r="AI394" s="217" t="s">
        <v>302</v>
      </c>
      <c r="AJ394" s="217" t="s">
        <v>302</v>
      </c>
      <c r="AK394" s="217" t="s">
        <v>302</v>
      </c>
      <c r="AL394" s="217" t="s">
        <v>302</v>
      </c>
    </row>
    <row r="395" spans="1:38" hidden="1" x14ac:dyDescent="0.2">
      <c r="A395" s="59" t="s">
        <v>302</v>
      </c>
      <c r="B395" s="59" t="s">
        <v>302</v>
      </c>
      <c r="C395" s="59" t="s">
        <v>302</v>
      </c>
      <c r="D395" s="217" t="s">
        <v>302</v>
      </c>
      <c r="E395" s="217" t="s">
        <v>302</v>
      </c>
      <c r="F395" s="217" t="s">
        <v>302</v>
      </c>
      <c r="G395" s="217" t="s">
        <v>302</v>
      </c>
      <c r="H395" s="217" t="s">
        <v>302</v>
      </c>
      <c r="I395" s="217" t="s">
        <v>302</v>
      </c>
      <c r="J395" s="217" t="s">
        <v>302</v>
      </c>
      <c r="K395" s="217" t="s">
        <v>302</v>
      </c>
      <c r="L395" s="217" t="s">
        <v>302</v>
      </c>
      <c r="M395" s="217" t="s">
        <v>302</v>
      </c>
      <c r="N395" s="217" t="s">
        <v>302</v>
      </c>
      <c r="O395" s="217" t="s">
        <v>302</v>
      </c>
      <c r="P395" s="217" t="s">
        <v>302</v>
      </c>
      <c r="Q395" s="217" t="s">
        <v>302</v>
      </c>
      <c r="R395" s="217" t="s">
        <v>302</v>
      </c>
      <c r="S395" s="217" t="s">
        <v>302</v>
      </c>
      <c r="T395" s="217" t="s">
        <v>302</v>
      </c>
      <c r="U395" s="217" t="s">
        <v>302</v>
      </c>
      <c r="V395" s="217" t="s">
        <v>302</v>
      </c>
      <c r="W395" s="217" t="s">
        <v>302</v>
      </c>
      <c r="X395" s="217" t="s">
        <v>302</v>
      </c>
      <c r="Y395" s="217" t="s">
        <v>302</v>
      </c>
      <c r="Z395" s="217" t="s">
        <v>302</v>
      </c>
      <c r="AA395" s="217" t="s">
        <v>302</v>
      </c>
      <c r="AB395" s="217" t="s">
        <v>302</v>
      </c>
      <c r="AC395" s="217" t="s">
        <v>302</v>
      </c>
      <c r="AD395" s="217" t="s">
        <v>302</v>
      </c>
      <c r="AE395" s="217" t="s">
        <v>302</v>
      </c>
      <c r="AF395" s="217" t="s">
        <v>302</v>
      </c>
      <c r="AG395" s="217" t="s">
        <v>302</v>
      </c>
      <c r="AH395" s="217" t="s">
        <v>302</v>
      </c>
      <c r="AI395" s="217" t="s">
        <v>302</v>
      </c>
      <c r="AJ395" s="217" t="s">
        <v>302</v>
      </c>
      <c r="AK395" s="217" t="s">
        <v>302</v>
      </c>
      <c r="AL395" s="217" t="s">
        <v>302</v>
      </c>
    </row>
    <row r="396" spans="1:38" hidden="1" x14ac:dyDescent="0.2">
      <c r="A396" s="59" t="s">
        <v>302</v>
      </c>
      <c r="B396" s="59" t="s">
        <v>302</v>
      </c>
      <c r="C396" s="59" t="s">
        <v>302</v>
      </c>
      <c r="D396" s="217" t="s">
        <v>302</v>
      </c>
      <c r="E396" s="217" t="s">
        <v>302</v>
      </c>
      <c r="F396" s="217" t="s">
        <v>302</v>
      </c>
      <c r="G396" s="217" t="s">
        <v>302</v>
      </c>
      <c r="H396" s="217" t="s">
        <v>302</v>
      </c>
      <c r="I396" s="217" t="s">
        <v>302</v>
      </c>
      <c r="J396" s="217" t="s">
        <v>302</v>
      </c>
      <c r="K396" s="217" t="s">
        <v>302</v>
      </c>
      <c r="L396" s="217" t="s">
        <v>302</v>
      </c>
      <c r="M396" s="217" t="s">
        <v>302</v>
      </c>
      <c r="N396" s="217" t="s">
        <v>302</v>
      </c>
      <c r="O396" s="217" t="s">
        <v>302</v>
      </c>
      <c r="P396" s="217" t="s">
        <v>302</v>
      </c>
      <c r="Q396" s="217" t="s">
        <v>302</v>
      </c>
      <c r="R396" s="217" t="s">
        <v>302</v>
      </c>
      <c r="S396" s="217" t="s">
        <v>302</v>
      </c>
      <c r="T396" s="217" t="s">
        <v>302</v>
      </c>
      <c r="U396" s="217" t="s">
        <v>302</v>
      </c>
      <c r="V396" s="217" t="s">
        <v>302</v>
      </c>
      <c r="W396" s="217" t="s">
        <v>302</v>
      </c>
      <c r="X396" s="217" t="s">
        <v>302</v>
      </c>
      <c r="Y396" s="217" t="s">
        <v>302</v>
      </c>
      <c r="Z396" s="217" t="s">
        <v>302</v>
      </c>
      <c r="AA396" s="217" t="s">
        <v>302</v>
      </c>
      <c r="AB396" s="217" t="s">
        <v>302</v>
      </c>
      <c r="AC396" s="217" t="s">
        <v>302</v>
      </c>
      <c r="AD396" s="217" t="s">
        <v>302</v>
      </c>
      <c r="AE396" s="217" t="s">
        <v>302</v>
      </c>
      <c r="AF396" s="217" t="s">
        <v>302</v>
      </c>
      <c r="AG396" s="217" t="s">
        <v>302</v>
      </c>
      <c r="AH396" s="217" t="s">
        <v>302</v>
      </c>
      <c r="AI396" s="217" t="s">
        <v>302</v>
      </c>
      <c r="AJ396" s="217" t="s">
        <v>302</v>
      </c>
      <c r="AK396" s="217" t="s">
        <v>302</v>
      </c>
      <c r="AL396" s="217" t="s">
        <v>302</v>
      </c>
    </row>
    <row r="397" spans="1:38" hidden="1" x14ac:dyDescent="0.2">
      <c r="A397" s="59" t="s">
        <v>302</v>
      </c>
      <c r="B397" s="59" t="s">
        <v>302</v>
      </c>
      <c r="C397" s="59" t="s">
        <v>302</v>
      </c>
      <c r="D397" s="217" t="s">
        <v>302</v>
      </c>
      <c r="E397" s="217" t="s">
        <v>302</v>
      </c>
      <c r="F397" s="217" t="s">
        <v>302</v>
      </c>
      <c r="G397" s="217" t="s">
        <v>302</v>
      </c>
      <c r="H397" s="217" t="s">
        <v>302</v>
      </c>
      <c r="I397" s="217" t="s">
        <v>302</v>
      </c>
      <c r="J397" s="217" t="s">
        <v>302</v>
      </c>
      <c r="K397" s="217" t="s">
        <v>302</v>
      </c>
      <c r="L397" s="217" t="s">
        <v>302</v>
      </c>
      <c r="M397" s="217" t="s">
        <v>302</v>
      </c>
      <c r="N397" s="217" t="s">
        <v>302</v>
      </c>
      <c r="O397" s="217" t="s">
        <v>302</v>
      </c>
      <c r="P397" s="217" t="s">
        <v>302</v>
      </c>
      <c r="Q397" s="217" t="s">
        <v>302</v>
      </c>
      <c r="R397" s="217" t="s">
        <v>302</v>
      </c>
      <c r="S397" s="217" t="s">
        <v>302</v>
      </c>
      <c r="T397" s="217" t="s">
        <v>302</v>
      </c>
      <c r="U397" s="217" t="s">
        <v>302</v>
      </c>
      <c r="V397" s="217" t="s">
        <v>302</v>
      </c>
      <c r="W397" s="217" t="s">
        <v>302</v>
      </c>
      <c r="X397" s="217" t="s">
        <v>302</v>
      </c>
      <c r="Y397" s="217" t="s">
        <v>302</v>
      </c>
      <c r="Z397" s="217" t="s">
        <v>302</v>
      </c>
      <c r="AA397" s="217" t="s">
        <v>302</v>
      </c>
      <c r="AB397" s="217" t="s">
        <v>302</v>
      </c>
      <c r="AC397" s="217" t="s">
        <v>302</v>
      </c>
      <c r="AD397" s="217" t="s">
        <v>302</v>
      </c>
      <c r="AE397" s="217" t="s">
        <v>302</v>
      </c>
      <c r="AF397" s="217" t="s">
        <v>302</v>
      </c>
      <c r="AG397" s="217" t="s">
        <v>302</v>
      </c>
      <c r="AH397" s="217" t="s">
        <v>302</v>
      </c>
      <c r="AI397" s="217" t="s">
        <v>302</v>
      </c>
      <c r="AJ397" s="217" t="s">
        <v>302</v>
      </c>
      <c r="AK397" s="217" t="s">
        <v>302</v>
      </c>
      <c r="AL397" s="217" t="s">
        <v>302</v>
      </c>
    </row>
    <row r="398" spans="1:38" hidden="1" x14ac:dyDescent="0.2">
      <c r="A398" s="59" t="s">
        <v>302</v>
      </c>
      <c r="B398" s="59" t="s">
        <v>302</v>
      </c>
      <c r="C398" s="59" t="s">
        <v>302</v>
      </c>
      <c r="D398" s="217" t="s">
        <v>302</v>
      </c>
      <c r="E398" s="217" t="s">
        <v>302</v>
      </c>
      <c r="F398" s="217" t="s">
        <v>302</v>
      </c>
      <c r="G398" s="217" t="s">
        <v>302</v>
      </c>
      <c r="H398" s="217" t="s">
        <v>302</v>
      </c>
      <c r="I398" s="217" t="s">
        <v>302</v>
      </c>
      <c r="J398" s="217" t="s">
        <v>302</v>
      </c>
      <c r="K398" s="217" t="s">
        <v>302</v>
      </c>
      <c r="L398" s="217" t="s">
        <v>302</v>
      </c>
      <c r="M398" s="217" t="s">
        <v>302</v>
      </c>
      <c r="N398" s="217" t="s">
        <v>302</v>
      </c>
      <c r="O398" s="217" t="s">
        <v>302</v>
      </c>
      <c r="P398" s="217" t="s">
        <v>302</v>
      </c>
      <c r="Q398" s="217" t="s">
        <v>302</v>
      </c>
      <c r="R398" s="217" t="s">
        <v>302</v>
      </c>
      <c r="S398" s="217" t="s">
        <v>302</v>
      </c>
      <c r="T398" s="217" t="s">
        <v>302</v>
      </c>
      <c r="U398" s="217" t="s">
        <v>302</v>
      </c>
      <c r="V398" s="217" t="s">
        <v>302</v>
      </c>
      <c r="W398" s="217" t="s">
        <v>302</v>
      </c>
      <c r="X398" s="217" t="s">
        <v>302</v>
      </c>
      <c r="Y398" s="217" t="s">
        <v>302</v>
      </c>
      <c r="Z398" s="217" t="s">
        <v>302</v>
      </c>
      <c r="AA398" s="217" t="s">
        <v>302</v>
      </c>
      <c r="AB398" s="217" t="s">
        <v>302</v>
      </c>
      <c r="AC398" s="217" t="s">
        <v>302</v>
      </c>
      <c r="AD398" s="217" t="s">
        <v>302</v>
      </c>
      <c r="AE398" s="217" t="s">
        <v>302</v>
      </c>
      <c r="AF398" s="217" t="s">
        <v>302</v>
      </c>
      <c r="AG398" s="217" t="s">
        <v>302</v>
      </c>
      <c r="AH398" s="217" t="s">
        <v>302</v>
      </c>
      <c r="AI398" s="217" t="s">
        <v>302</v>
      </c>
      <c r="AJ398" s="217" t="s">
        <v>302</v>
      </c>
      <c r="AK398" s="217" t="s">
        <v>302</v>
      </c>
      <c r="AL398" s="217" t="s">
        <v>302</v>
      </c>
    </row>
    <row r="399" spans="1:38" hidden="1" x14ac:dyDescent="0.2">
      <c r="A399" s="59" t="s">
        <v>302</v>
      </c>
      <c r="B399" s="59" t="s">
        <v>302</v>
      </c>
      <c r="C399" s="59" t="s">
        <v>302</v>
      </c>
      <c r="D399" s="217" t="s">
        <v>302</v>
      </c>
      <c r="E399" s="217" t="s">
        <v>302</v>
      </c>
      <c r="F399" s="217" t="s">
        <v>302</v>
      </c>
      <c r="G399" s="217" t="s">
        <v>302</v>
      </c>
      <c r="H399" s="217" t="s">
        <v>302</v>
      </c>
      <c r="I399" s="217" t="s">
        <v>302</v>
      </c>
      <c r="J399" s="217" t="s">
        <v>302</v>
      </c>
      <c r="K399" s="217" t="s">
        <v>302</v>
      </c>
      <c r="L399" s="217" t="s">
        <v>302</v>
      </c>
      <c r="M399" s="217" t="s">
        <v>302</v>
      </c>
      <c r="N399" s="217" t="s">
        <v>302</v>
      </c>
      <c r="O399" s="217" t="s">
        <v>302</v>
      </c>
      <c r="P399" s="217" t="s">
        <v>302</v>
      </c>
      <c r="Q399" s="217" t="s">
        <v>302</v>
      </c>
      <c r="R399" s="217" t="s">
        <v>302</v>
      </c>
      <c r="S399" s="217" t="s">
        <v>302</v>
      </c>
      <c r="T399" s="217" t="s">
        <v>302</v>
      </c>
      <c r="U399" s="217" t="s">
        <v>302</v>
      </c>
      <c r="V399" s="217" t="s">
        <v>302</v>
      </c>
      <c r="W399" s="217" t="s">
        <v>302</v>
      </c>
      <c r="X399" s="217" t="s">
        <v>302</v>
      </c>
      <c r="Y399" s="217" t="s">
        <v>302</v>
      </c>
      <c r="Z399" s="217" t="s">
        <v>302</v>
      </c>
      <c r="AA399" s="217" t="s">
        <v>302</v>
      </c>
      <c r="AB399" s="217" t="s">
        <v>302</v>
      </c>
      <c r="AC399" s="217" t="s">
        <v>302</v>
      </c>
      <c r="AD399" s="217" t="s">
        <v>302</v>
      </c>
      <c r="AE399" s="217" t="s">
        <v>302</v>
      </c>
      <c r="AF399" s="217" t="s">
        <v>302</v>
      </c>
      <c r="AG399" s="217" t="s">
        <v>302</v>
      </c>
      <c r="AH399" s="217" t="s">
        <v>302</v>
      </c>
      <c r="AI399" s="217" t="s">
        <v>302</v>
      </c>
      <c r="AJ399" s="217" t="s">
        <v>302</v>
      </c>
      <c r="AK399" s="217" t="s">
        <v>302</v>
      </c>
      <c r="AL399" s="217" t="s">
        <v>302</v>
      </c>
    </row>
    <row r="400" spans="1:38" hidden="1" x14ac:dyDescent="0.2">
      <c r="A400" s="59" t="s">
        <v>302</v>
      </c>
      <c r="B400" s="59" t="s">
        <v>302</v>
      </c>
      <c r="C400" s="59" t="s">
        <v>302</v>
      </c>
      <c r="D400" s="217" t="s">
        <v>302</v>
      </c>
      <c r="E400" s="217" t="s">
        <v>302</v>
      </c>
      <c r="F400" s="217" t="s">
        <v>302</v>
      </c>
      <c r="G400" s="217" t="s">
        <v>302</v>
      </c>
      <c r="H400" s="217" t="s">
        <v>302</v>
      </c>
      <c r="I400" s="217" t="s">
        <v>302</v>
      </c>
      <c r="J400" s="217" t="s">
        <v>302</v>
      </c>
      <c r="K400" s="217" t="s">
        <v>302</v>
      </c>
      <c r="L400" s="217" t="s">
        <v>302</v>
      </c>
      <c r="M400" s="217" t="s">
        <v>302</v>
      </c>
      <c r="N400" s="217" t="s">
        <v>302</v>
      </c>
      <c r="O400" s="217" t="s">
        <v>302</v>
      </c>
      <c r="P400" s="217" t="s">
        <v>302</v>
      </c>
      <c r="Q400" s="217" t="s">
        <v>302</v>
      </c>
      <c r="R400" s="217" t="s">
        <v>302</v>
      </c>
      <c r="S400" s="217" t="s">
        <v>302</v>
      </c>
      <c r="T400" s="217" t="s">
        <v>302</v>
      </c>
      <c r="U400" s="217" t="s">
        <v>302</v>
      </c>
      <c r="V400" s="217" t="s">
        <v>302</v>
      </c>
      <c r="W400" s="217" t="s">
        <v>302</v>
      </c>
      <c r="X400" s="217" t="s">
        <v>302</v>
      </c>
      <c r="Y400" s="217" t="s">
        <v>302</v>
      </c>
      <c r="Z400" s="217" t="s">
        <v>302</v>
      </c>
      <c r="AA400" s="217" t="s">
        <v>302</v>
      </c>
      <c r="AB400" s="217" t="s">
        <v>302</v>
      </c>
      <c r="AC400" s="217" t="s">
        <v>302</v>
      </c>
      <c r="AD400" s="217" t="s">
        <v>302</v>
      </c>
      <c r="AE400" s="217" t="s">
        <v>302</v>
      </c>
      <c r="AF400" s="217" t="s">
        <v>302</v>
      </c>
      <c r="AG400" s="217" t="s">
        <v>302</v>
      </c>
      <c r="AH400" s="217" t="s">
        <v>302</v>
      </c>
      <c r="AI400" s="217" t="s">
        <v>302</v>
      </c>
      <c r="AJ400" s="217" t="s">
        <v>302</v>
      </c>
      <c r="AK400" s="217" t="s">
        <v>302</v>
      </c>
      <c r="AL400" s="217" t="s">
        <v>302</v>
      </c>
    </row>
    <row r="401" spans="1:38" hidden="1" x14ac:dyDescent="0.2">
      <c r="A401" s="59" t="s">
        <v>302</v>
      </c>
      <c r="B401" s="59" t="s">
        <v>302</v>
      </c>
      <c r="C401" s="59" t="s">
        <v>302</v>
      </c>
      <c r="D401" s="217" t="s">
        <v>302</v>
      </c>
      <c r="E401" s="217" t="s">
        <v>302</v>
      </c>
      <c r="F401" s="217" t="s">
        <v>302</v>
      </c>
      <c r="G401" s="217" t="s">
        <v>302</v>
      </c>
      <c r="H401" s="217" t="s">
        <v>302</v>
      </c>
      <c r="I401" s="217" t="s">
        <v>302</v>
      </c>
      <c r="J401" s="217" t="s">
        <v>302</v>
      </c>
      <c r="K401" s="217" t="s">
        <v>302</v>
      </c>
      <c r="L401" s="217" t="s">
        <v>302</v>
      </c>
      <c r="M401" s="217" t="s">
        <v>302</v>
      </c>
      <c r="N401" s="217" t="s">
        <v>302</v>
      </c>
      <c r="O401" s="217" t="s">
        <v>302</v>
      </c>
      <c r="P401" s="217" t="s">
        <v>302</v>
      </c>
      <c r="Q401" s="217" t="s">
        <v>302</v>
      </c>
      <c r="R401" s="217" t="s">
        <v>302</v>
      </c>
      <c r="S401" s="217" t="s">
        <v>302</v>
      </c>
      <c r="T401" s="217" t="s">
        <v>302</v>
      </c>
      <c r="U401" s="217" t="s">
        <v>302</v>
      </c>
      <c r="V401" s="217" t="s">
        <v>302</v>
      </c>
      <c r="W401" s="217" t="s">
        <v>302</v>
      </c>
      <c r="X401" s="217" t="s">
        <v>302</v>
      </c>
      <c r="Y401" s="217" t="s">
        <v>302</v>
      </c>
      <c r="Z401" s="217" t="s">
        <v>302</v>
      </c>
      <c r="AA401" s="217" t="s">
        <v>302</v>
      </c>
      <c r="AB401" s="217" t="s">
        <v>302</v>
      </c>
      <c r="AC401" s="217" t="s">
        <v>302</v>
      </c>
      <c r="AD401" s="217" t="s">
        <v>302</v>
      </c>
      <c r="AE401" s="217" t="s">
        <v>302</v>
      </c>
      <c r="AF401" s="217" t="s">
        <v>302</v>
      </c>
      <c r="AG401" s="217" t="s">
        <v>302</v>
      </c>
      <c r="AH401" s="217" t="s">
        <v>302</v>
      </c>
      <c r="AI401" s="217" t="s">
        <v>302</v>
      </c>
      <c r="AJ401" s="217" t="s">
        <v>302</v>
      </c>
      <c r="AK401" s="217" t="s">
        <v>302</v>
      </c>
      <c r="AL401" s="217" t="s">
        <v>302</v>
      </c>
    </row>
    <row r="402" spans="1:38" hidden="1" x14ac:dyDescent="0.2">
      <c r="A402" s="59" t="s">
        <v>302</v>
      </c>
      <c r="B402" s="59" t="s">
        <v>302</v>
      </c>
      <c r="C402" s="59" t="s">
        <v>302</v>
      </c>
      <c r="D402" s="217" t="s">
        <v>302</v>
      </c>
      <c r="E402" s="217" t="s">
        <v>302</v>
      </c>
      <c r="F402" s="217" t="s">
        <v>302</v>
      </c>
      <c r="G402" s="217" t="s">
        <v>302</v>
      </c>
      <c r="H402" s="217" t="s">
        <v>302</v>
      </c>
      <c r="I402" s="217" t="s">
        <v>302</v>
      </c>
      <c r="J402" s="217" t="s">
        <v>302</v>
      </c>
      <c r="K402" s="217" t="s">
        <v>302</v>
      </c>
      <c r="L402" s="217" t="s">
        <v>302</v>
      </c>
      <c r="M402" s="217" t="s">
        <v>302</v>
      </c>
      <c r="N402" s="217" t="s">
        <v>302</v>
      </c>
      <c r="O402" s="217" t="s">
        <v>302</v>
      </c>
      <c r="P402" s="217" t="s">
        <v>302</v>
      </c>
      <c r="Q402" s="217" t="s">
        <v>302</v>
      </c>
      <c r="R402" s="217" t="s">
        <v>302</v>
      </c>
      <c r="S402" s="217" t="s">
        <v>302</v>
      </c>
      <c r="T402" s="217" t="s">
        <v>302</v>
      </c>
      <c r="U402" s="217" t="s">
        <v>302</v>
      </c>
      <c r="V402" s="217" t="s">
        <v>302</v>
      </c>
      <c r="W402" s="217" t="s">
        <v>302</v>
      </c>
      <c r="X402" s="217" t="s">
        <v>302</v>
      </c>
      <c r="Y402" s="217" t="s">
        <v>302</v>
      </c>
      <c r="Z402" s="217" t="s">
        <v>302</v>
      </c>
      <c r="AA402" s="217" t="s">
        <v>302</v>
      </c>
      <c r="AB402" s="217" t="s">
        <v>302</v>
      </c>
      <c r="AC402" s="217" t="s">
        <v>302</v>
      </c>
      <c r="AD402" s="217" t="s">
        <v>302</v>
      </c>
      <c r="AE402" s="217" t="s">
        <v>302</v>
      </c>
      <c r="AF402" s="217" t="s">
        <v>302</v>
      </c>
      <c r="AG402" s="217" t="s">
        <v>302</v>
      </c>
      <c r="AH402" s="217" t="s">
        <v>302</v>
      </c>
      <c r="AI402" s="217" t="s">
        <v>302</v>
      </c>
      <c r="AJ402" s="217" t="s">
        <v>302</v>
      </c>
      <c r="AK402" s="217" t="s">
        <v>302</v>
      </c>
      <c r="AL402" s="217" t="s">
        <v>302</v>
      </c>
    </row>
    <row r="403" spans="1:38" hidden="1" x14ac:dyDescent="0.2">
      <c r="A403" s="59" t="s">
        <v>302</v>
      </c>
      <c r="B403" s="59" t="s">
        <v>302</v>
      </c>
      <c r="C403" s="59" t="s">
        <v>302</v>
      </c>
      <c r="D403" s="217" t="s">
        <v>302</v>
      </c>
      <c r="E403" s="217" t="s">
        <v>302</v>
      </c>
      <c r="F403" s="217" t="s">
        <v>302</v>
      </c>
      <c r="G403" s="217" t="s">
        <v>302</v>
      </c>
      <c r="H403" s="217" t="s">
        <v>302</v>
      </c>
      <c r="I403" s="217" t="s">
        <v>302</v>
      </c>
      <c r="J403" s="217" t="s">
        <v>302</v>
      </c>
      <c r="K403" s="217" t="s">
        <v>302</v>
      </c>
      <c r="L403" s="217" t="s">
        <v>302</v>
      </c>
      <c r="M403" s="217" t="s">
        <v>302</v>
      </c>
      <c r="N403" s="217" t="s">
        <v>302</v>
      </c>
      <c r="O403" s="217" t="s">
        <v>302</v>
      </c>
      <c r="P403" s="217" t="s">
        <v>302</v>
      </c>
      <c r="Q403" s="217" t="s">
        <v>302</v>
      </c>
      <c r="R403" s="217" t="s">
        <v>302</v>
      </c>
      <c r="S403" s="217" t="s">
        <v>302</v>
      </c>
      <c r="T403" s="217" t="s">
        <v>302</v>
      </c>
      <c r="U403" s="217" t="s">
        <v>302</v>
      </c>
      <c r="V403" s="217" t="s">
        <v>302</v>
      </c>
      <c r="W403" s="217" t="s">
        <v>302</v>
      </c>
      <c r="X403" s="217" t="s">
        <v>302</v>
      </c>
      <c r="Y403" s="217" t="s">
        <v>302</v>
      </c>
      <c r="Z403" s="217" t="s">
        <v>302</v>
      </c>
      <c r="AA403" s="217" t="s">
        <v>302</v>
      </c>
      <c r="AB403" s="217" t="s">
        <v>302</v>
      </c>
      <c r="AC403" s="217" t="s">
        <v>302</v>
      </c>
      <c r="AD403" s="217" t="s">
        <v>302</v>
      </c>
      <c r="AE403" s="217" t="s">
        <v>302</v>
      </c>
      <c r="AF403" s="217" t="s">
        <v>302</v>
      </c>
      <c r="AG403" s="217" t="s">
        <v>302</v>
      </c>
      <c r="AH403" s="217" t="s">
        <v>302</v>
      </c>
      <c r="AI403" s="217" t="s">
        <v>302</v>
      </c>
      <c r="AJ403" s="217" t="s">
        <v>302</v>
      </c>
      <c r="AK403" s="217" t="s">
        <v>302</v>
      </c>
      <c r="AL403" s="217" t="s">
        <v>302</v>
      </c>
    </row>
    <row r="404" spans="1:38" hidden="1" x14ac:dyDescent="0.2">
      <c r="A404" s="59" t="s">
        <v>302</v>
      </c>
      <c r="B404" s="59" t="s">
        <v>302</v>
      </c>
      <c r="C404" s="59" t="s">
        <v>302</v>
      </c>
      <c r="D404" s="217" t="s">
        <v>302</v>
      </c>
      <c r="E404" s="217" t="s">
        <v>302</v>
      </c>
      <c r="F404" s="217" t="s">
        <v>302</v>
      </c>
      <c r="G404" s="217" t="s">
        <v>302</v>
      </c>
      <c r="H404" s="217" t="s">
        <v>302</v>
      </c>
      <c r="I404" s="217" t="s">
        <v>302</v>
      </c>
      <c r="J404" s="217" t="s">
        <v>302</v>
      </c>
      <c r="K404" s="217" t="s">
        <v>302</v>
      </c>
      <c r="L404" s="217" t="s">
        <v>302</v>
      </c>
      <c r="M404" s="217" t="s">
        <v>302</v>
      </c>
      <c r="N404" s="217" t="s">
        <v>302</v>
      </c>
      <c r="O404" s="217" t="s">
        <v>302</v>
      </c>
      <c r="P404" s="217" t="s">
        <v>302</v>
      </c>
      <c r="Q404" s="217" t="s">
        <v>302</v>
      </c>
      <c r="R404" s="217" t="s">
        <v>302</v>
      </c>
      <c r="S404" s="217" t="s">
        <v>302</v>
      </c>
      <c r="T404" s="217" t="s">
        <v>302</v>
      </c>
      <c r="U404" s="217" t="s">
        <v>302</v>
      </c>
      <c r="V404" s="217" t="s">
        <v>302</v>
      </c>
      <c r="W404" s="217" t="s">
        <v>302</v>
      </c>
      <c r="X404" s="217" t="s">
        <v>302</v>
      </c>
      <c r="Y404" s="217" t="s">
        <v>302</v>
      </c>
      <c r="Z404" s="217" t="s">
        <v>302</v>
      </c>
      <c r="AA404" s="217" t="s">
        <v>302</v>
      </c>
      <c r="AB404" s="217" t="s">
        <v>302</v>
      </c>
      <c r="AC404" s="217" t="s">
        <v>302</v>
      </c>
      <c r="AD404" s="217" t="s">
        <v>302</v>
      </c>
      <c r="AE404" s="217" t="s">
        <v>302</v>
      </c>
      <c r="AF404" s="217" t="s">
        <v>302</v>
      </c>
      <c r="AG404" s="217" t="s">
        <v>302</v>
      </c>
      <c r="AH404" s="217" t="s">
        <v>302</v>
      </c>
      <c r="AI404" s="217" t="s">
        <v>302</v>
      </c>
      <c r="AJ404" s="217" t="s">
        <v>302</v>
      </c>
      <c r="AK404" s="217" t="s">
        <v>302</v>
      </c>
      <c r="AL404" s="217" t="s">
        <v>302</v>
      </c>
    </row>
    <row r="405" spans="1:38" hidden="1" x14ac:dyDescent="0.2">
      <c r="A405" s="59" t="s">
        <v>302</v>
      </c>
      <c r="B405" s="59" t="s">
        <v>302</v>
      </c>
      <c r="C405" s="59" t="s">
        <v>302</v>
      </c>
      <c r="D405" s="217" t="s">
        <v>302</v>
      </c>
      <c r="E405" s="217" t="s">
        <v>302</v>
      </c>
      <c r="F405" s="217" t="s">
        <v>302</v>
      </c>
      <c r="G405" s="217" t="s">
        <v>302</v>
      </c>
      <c r="H405" s="217" t="s">
        <v>302</v>
      </c>
      <c r="I405" s="217" t="s">
        <v>302</v>
      </c>
      <c r="J405" s="217" t="s">
        <v>302</v>
      </c>
      <c r="K405" s="217" t="s">
        <v>302</v>
      </c>
      <c r="L405" s="217" t="s">
        <v>302</v>
      </c>
      <c r="M405" s="217" t="s">
        <v>302</v>
      </c>
      <c r="N405" s="217" t="s">
        <v>302</v>
      </c>
      <c r="O405" s="217" t="s">
        <v>302</v>
      </c>
      <c r="P405" s="217" t="s">
        <v>302</v>
      </c>
      <c r="Q405" s="217" t="s">
        <v>302</v>
      </c>
      <c r="R405" s="217" t="s">
        <v>302</v>
      </c>
      <c r="S405" s="217" t="s">
        <v>302</v>
      </c>
      <c r="T405" s="217" t="s">
        <v>302</v>
      </c>
      <c r="U405" s="217" t="s">
        <v>302</v>
      </c>
      <c r="V405" s="217" t="s">
        <v>302</v>
      </c>
      <c r="W405" s="217" t="s">
        <v>302</v>
      </c>
      <c r="X405" s="217" t="s">
        <v>302</v>
      </c>
      <c r="Y405" s="217" t="s">
        <v>302</v>
      </c>
      <c r="Z405" s="217" t="s">
        <v>302</v>
      </c>
      <c r="AA405" s="217" t="s">
        <v>302</v>
      </c>
      <c r="AB405" s="217" t="s">
        <v>302</v>
      </c>
      <c r="AC405" s="217" t="s">
        <v>302</v>
      </c>
      <c r="AD405" s="217" t="s">
        <v>302</v>
      </c>
      <c r="AE405" s="217" t="s">
        <v>302</v>
      </c>
      <c r="AF405" s="217" t="s">
        <v>302</v>
      </c>
      <c r="AG405" s="217" t="s">
        <v>302</v>
      </c>
      <c r="AH405" s="217" t="s">
        <v>302</v>
      </c>
      <c r="AI405" s="217" t="s">
        <v>302</v>
      </c>
      <c r="AJ405" s="217" t="s">
        <v>302</v>
      </c>
      <c r="AK405" s="217" t="s">
        <v>302</v>
      </c>
      <c r="AL405" s="217" t="s">
        <v>302</v>
      </c>
    </row>
    <row r="406" spans="1:38" hidden="1" x14ac:dyDescent="0.2">
      <c r="A406" s="59" t="s">
        <v>302</v>
      </c>
      <c r="B406" s="59" t="s">
        <v>302</v>
      </c>
      <c r="C406" s="59" t="s">
        <v>302</v>
      </c>
      <c r="D406" s="217" t="s">
        <v>302</v>
      </c>
      <c r="E406" s="217" t="s">
        <v>302</v>
      </c>
      <c r="F406" s="217" t="s">
        <v>302</v>
      </c>
      <c r="G406" s="217" t="s">
        <v>302</v>
      </c>
      <c r="H406" s="217" t="s">
        <v>302</v>
      </c>
      <c r="I406" s="217" t="s">
        <v>302</v>
      </c>
      <c r="J406" s="217" t="s">
        <v>302</v>
      </c>
      <c r="K406" s="217" t="s">
        <v>302</v>
      </c>
      <c r="L406" s="217" t="s">
        <v>302</v>
      </c>
      <c r="M406" s="217" t="s">
        <v>302</v>
      </c>
      <c r="N406" s="217" t="s">
        <v>302</v>
      </c>
      <c r="O406" s="217" t="s">
        <v>302</v>
      </c>
      <c r="P406" s="217" t="s">
        <v>302</v>
      </c>
      <c r="Q406" s="217" t="s">
        <v>302</v>
      </c>
      <c r="R406" s="217" t="s">
        <v>302</v>
      </c>
      <c r="S406" s="217" t="s">
        <v>302</v>
      </c>
      <c r="T406" s="217" t="s">
        <v>302</v>
      </c>
      <c r="U406" s="217" t="s">
        <v>302</v>
      </c>
      <c r="V406" s="217" t="s">
        <v>302</v>
      </c>
      <c r="W406" s="217" t="s">
        <v>302</v>
      </c>
      <c r="X406" s="217" t="s">
        <v>302</v>
      </c>
      <c r="Y406" s="217" t="s">
        <v>302</v>
      </c>
      <c r="Z406" s="217" t="s">
        <v>302</v>
      </c>
      <c r="AA406" s="217" t="s">
        <v>302</v>
      </c>
      <c r="AB406" s="217" t="s">
        <v>302</v>
      </c>
      <c r="AC406" s="217" t="s">
        <v>302</v>
      </c>
      <c r="AD406" s="217" t="s">
        <v>302</v>
      </c>
      <c r="AE406" s="217" t="s">
        <v>302</v>
      </c>
      <c r="AF406" s="217" t="s">
        <v>302</v>
      </c>
      <c r="AG406" s="217" t="s">
        <v>302</v>
      </c>
      <c r="AH406" s="217" t="s">
        <v>302</v>
      </c>
      <c r="AI406" s="217" t="s">
        <v>302</v>
      </c>
      <c r="AJ406" s="217" t="s">
        <v>302</v>
      </c>
      <c r="AK406" s="217" t="s">
        <v>302</v>
      </c>
      <c r="AL406" s="217" t="s">
        <v>302</v>
      </c>
    </row>
    <row r="407" spans="1:38" hidden="1" x14ac:dyDescent="0.2">
      <c r="A407" s="59" t="s">
        <v>302</v>
      </c>
      <c r="B407" s="59" t="s">
        <v>302</v>
      </c>
      <c r="C407" s="59" t="s">
        <v>302</v>
      </c>
      <c r="D407" s="217" t="s">
        <v>302</v>
      </c>
      <c r="E407" s="217" t="s">
        <v>302</v>
      </c>
      <c r="F407" s="217" t="s">
        <v>302</v>
      </c>
      <c r="G407" s="217" t="s">
        <v>302</v>
      </c>
      <c r="H407" s="217" t="s">
        <v>302</v>
      </c>
      <c r="I407" s="217" t="s">
        <v>302</v>
      </c>
      <c r="J407" s="217" t="s">
        <v>302</v>
      </c>
      <c r="K407" s="217" t="s">
        <v>302</v>
      </c>
      <c r="L407" s="217" t="s">
        <v>302</v>
      </c>
      <c r="M407" s="217" t="s">
        <v>302</v>
      </c>
      <c r="N407" s="217" t="s">
        <v>302</v>
      </c>
      <c r="O407" s="217" t="s">
        <v>302</v>
      </c>
      <c r="P407" s="217" t="s">
        <v>302</v>
      </c>
      <c r="Q407" s="217" t="s">
        <v>302</v>
      </c>
      <c r="R407" s="217" t="s">
        <v>302</v>
      </c>
      <c r="S407" s="217" t="s">
        <v>302</v>
      </c>
      <c r="T407" s="217" t="s">
        <v>302</v>
      </c>
      <c r="U407" s="217" t="s">
        <v>302</v>
      </c>
      <c r="V407" s="217" t="s">
        <v>302</v>
      </c>
      <c r="W407" s="217" t="s">
        <v>302</v>
      </c>
      <c r="X407" s="217" t="s">
        <v>302</v>
      </c>
      <c r="Y407" s="217" t="s">
        <v>302</v>
      </c>
      <c r="Z407" s="217" t="s">
        <v>302</v>
      </c>
      <c r="AA407" s="217" t="s">
        <v>302</v>
      </c>
      <c r="AB407" s="217" t="s">
        <v>302</v>
      </c>
      <c r="AC407" s="217" t="s">
        <v>302</v>
      </c>
      <c r="AD407" s="217" t="s">
        <v>302</v>
      </c>
      <c r="AE407" s="217" t="s">
        <v>302</v>
      </c>
      <c r="AF407" s="217" t="s">
        <v>302</v>
      </c>
      <c r="AG407" s="217" t="s">
        <v>302</v>
      </c>
      <c r="AH407" s="217" t="s">
        <v>302</v>
      </c>
      <c r="AI407" s="217" t="s">
        <v>302</v>
      </c>
      <c r="AJ407" s="217" t="s">
        <v>302</v>
      </c>
      <c r="AK407" s="217" t="s">
        <v>302</v>
      </c>
      <c r="AL407" s="217" t="s">
        <v>302</v>
      </c>
    </row>
    <row r="408" spans="1:38" hidden="1" x14ac:dyDescent="0.2">
      <c r="A408" s="59" t="s">
        <v>302</v>
      </c>
      <c r="B408" s="59" t="s">
        <v>302</v>
      </c>
      <c r="C408" s="59" t="s">
        <v>302</v>
      </c>
      <c r="D408" s="217" t="s">
        <v>302</v>
      </c>
      <c r="E408" s="217" t="s">
        <v>302</v>
      </c>
      <c r="F408" s="217" t="s">
        <v>302</v>
      </c>
      <c r="G408" s="217" t="s">
        <v>302</v>
      </c>
      <c r="H408" s="217" t="s">
        <v>302</v>
      </c>
      <c r="I408" s="217" t="s">
        <v>302</v>
      </c>
      <c r="J408" s="217" t="s">
        <v>302</v>
      </c>
      <c r="K408" s="217" t="s">
        <v>302</v>
      </c>
      <c r="L408" s="217" t="s">
        <v>302</v>
      </c>
      <c r="M408" s="217" t="s">
        <v>302</v>
      </c>
      <c r="N408" s="217" t="s">
        <v>302</v>
      </c>
      <c r="O408" s="217" t="s">
        <v>302</v>
      </c>
      <c r="P408" s="217" t="s">
        <v>302</v>
      </c>
      <c r="Q408" s="217" t="s">
        <v>302</v>
      </c>
      <c r="R408" s="217" t="s">
        <v>302</v>
      </c>
      <c r="S408" s="217" t="s">
        <v>302</v>
      </c>
      <c r="T408" s="217" t="s">
        <v>302</v>
      </c>
      <c r="U408" s="217" t="s">
        <v>302</v>
      </c>
      <c r="V408" s="217" t="s">
        <v>302</v>
      </c>
      <c r="W408" s="217" t="s">
        <v>302</v>
      </c>
      <c r="X408" s="217" t="s">
        <v>302</v>
      </c>
      <c r="Y408" s="217" t="s">
        <v>302</v>
      </c>
      <c r="Z408" s="217" t="s">
        <v>302</v>
      </c>
      <c r="AA408" s="217" t="s">
        <v>302</v>
      </c>
      <c r="AB408" s="217" t="s">
        <v>302</v>
      </c>
      <c r="AC408" s="217" t="s">
        <v>302</v>
      </c>
      <c r="AD408" s="217" t="s">
        <v>302</v>
      </c>
      <c r="AE408" s="217" t="s">
        <v>302</v>
      </c>
      <c r="AF408" s="217" t="s">
        <v>302</v>
      </c>
      <c r="AG408" s="217" t="s">
        <v>302</v>
      </c>
      <c r="AH408" s="217" t="s">
        <v>302</v>
      </c>
      <c r="AI408" s="217" t="s">
        <v>302</v>
      </c>
      <c r="AJ408" s="217" t="s">
        <v>302</v>
      </c>
      <c r="AK408" s="217" t="s">
        <v>302</v>
      </c>
      <c r="AL408" s="217" t="s">
        <v>302</v>
      </c>
    </row>
    <row r="409" spans="1:38" hidden="1" x14ac:dyDescent="0.2">
      <c r="A409" s="59" t="s">
        <v>302</v>
      </c>
      <c r="B409" s="59" t="s">
        <v>302</v>
      </c>
      <c r="C409" s="59" t="s">
        <v>302</v>
      </c>
      <c r="D409" s="217" t="s">
        <v>302</v>
      </c>
      <c r="E409" s="217" t="s">
        <v>302</v>
      </c>
      <c r="F409" s="217" t="s">
        <v>302</v>
      </c>
      <c r="G409" s="217" t="s">
        <v>302</v>
      </c>
      <c r="H409" s="217" t="s">
        <v>302</v>
      </c>
      <c r="I409" s="217" t="s">
        <v>302</v>
      </c>
      <c r="J409" s="217" t="s">
        <v>302</v>
      </c>
      <c r="K409" s="217" t="s">
        <v>302</v>
      </c>
      <c r="L409" s="217" t="s">
        <v>302</v>
      </c>
      <c r="M409" s="217" t="s">
        <v>302</v>
      </c>
      <c r="N409" s="217" t="s">
        <v>302</v>
      </c>
      <c r="O409" s="217" t="s">
        <v>302</v>
      </c>
      <c r="P409" s="217" t="s">
        <v>302</v>
      </c>
      <c r="Q409" s="217" t="s">
        <v>302</v>
      </c>
      <c r="R409" s="217" t="s">
        <v>302</v>
      </c>
      <c r="S409" s="217" t="s">
        <v>302</v>
      </c>
      <c r="T409" s="217" t="s">
        <v>302</v>
      </c>
      <c r="U409" s="217" t="s">
        <v>302</v>
      </c>
      <c r="V409" s="217" t="s">
        <v>302</v>
      </c>
      <c r="W409" s="217" t="s">
        <v>302</v>
      </c>
      <c r="X409" s="217" t="s">
        <v>302</v>
      </c>
      <c r="Y409" s="217" t="s">
        <v>302</v>
      </c>
      <c r="Z409" s="217" t="s">
        <v>302</v>
      </c>
      <c r="AA409" s="217" t="s">
        <v>302</v>
      </c>
      <c r="AB409" s="217" t="s">
        <v>302</v>
      </c>
      <c r="AC409" s="217" t="s">
        <v>302</v>
      </c>
      <c r="AD409" s="217" t="s">
        <v>302</v>
      </c>
      <c r="AE409" s="217" t="s">
        <v>302</v>
      </c>
      <c r="AF409" s="217" t="s">
        <v>302</v>
      </c>
      <c r="AG409" s="217" t="s">
        <v>302</v>
      </c>
      <c r="AH409" s="217" t="s">
        <v>302</v>
      </c>
      <c r="AI409" s="217" t="s">
        <v>302</v>
      </c>
      <c r="AJ409" s="217" t="s">
        <v>302</v>
      </c>
      <c r="AK409" s="217" t="s">
        <v>302</v>
      </c>
      <c r="AL409" s="217" t="s">
        <v>302</v>
      </c>
    </row>
    <row r="410" spans="1:38" hidden="1" x14ac:dyDescent="0.2">
      <c r="A410" s="59" t="s">
        <v>302</v>
      </c>
      <c r="B410" s="59" t="s">
        <v>302</v>
      </c>
      <c r="C410" s="59" t="s">
        <v>302</v>
      </c>
      <c r="D410" s="217" t="s">
        <v>302</v>
      </c>
      <c r="E410" s="217" t="s">
        <v>302</v>
      </c>
      <c r="F410" s="217" t="s">
        <v>302</v>
      </c>
      <c r="G410" s="217" t="s">
        <v>302</v>
      </c>
      <c r="H410" s="217" t="s">
        <v>302</v>
      </c>
      <c r="I410" s="217" t="s">
        <v>302</v>
      </c>
      <c r="J410" s="217" t="s">
        <v>302</v>
      </c>
      <c r="K410" s="217" t="s">
        <v>302</v>
      </c>
      <c r="L410" s="217" t="s">
        <v>302</v>
      </c>
      <c r="M410" s="217" t="s">
        <v>302</v>
      </c>
      <c r="N410" s="217" t="s">
        <v>302</v>
      </c>
      <c r="O410" s="217" t="s">
        <v>302</v>
      </c>
      <c r="P410" s="217" t="s">
        <v>302</v>
      </c>
      <c r="Q410" s="217" t="s">
        <v>302</v>
      </c>
      <c r="R410" s="217" t="s">
        <v>302</v>
      </c>
      <c r="S410" s="217" t="s">
        <v>302</v>
      </c>
      <c r="T410" s="217" t="s">
        <v>302</v>
      </c>
      <c r="U410" s="217" t="s">
        <v>302</v>
      </c>
      <c r="V410" s="217" t="s">
        <v>302</v>
      </c>
      <c r="W410" s="217" t="s">
        <v>302</v>
      </c>
      <c r="X410" s="217" t="s">
        <v>302</v>
      </c>
      <c r="Y410" s="217" t="s">
        <v>302</v>
      </c>
      <c r="Z410" s="217" t="s">
        <v>302</v>
      </c>
      <c r="AA410" s="217" t="s">
        <v>302</v>
      </c>
      <c r="AB410" s="217" t="s">
        <v>302</v>
      </c>
      <c r="AC410" s="217" t="s">
        <v>302</v>
      </c>
      <c r="AD410" s="217" t="s">
        <v>302</v>
      </c>
      <c r="AE410" s="217" t="s">
        <v>302</v>
      </c>
      <c r="AF410" s="217" t="s">
        <v>302</v>
      </c>
      <c r="AG410" s="217" t="s">
        <v>302</v>
      </c>
      <c r="AH410" s="217" t="s">
        <v>302</v>
      </c>
      <c r="AI410" s="217" t="s">
        <v>302</v>
      </c>
      <c r="AJ410" s="217" t="s">
        <v>302</v>
      </c>
      <c r="AK410" s="217" t="s">
        <v>302</v>
      </c>
      <c r="AL410" s="217" t="s">
        <v>302</v>
      </c>
    </row>
    <row r="411" spans="1:38" hidden="1" x14ac:dyDescent="0.2">
      <c r="A411" s="59" t="s">
        <v>302</v>
      </c>
      <c r="B411" s="59" t="s">
        <v>302</v>
      </c>
      <c r="C411" s="59" t="s">
        <v>302</v>
      </c>
      <c r="D411" s="217" t="s">
        <v>302</v>
      </c>
      <c r="E411" s="217" t="s">
        <v>302</v>
      </c>
      <c r="F411" s="217" t="s">
        <v>302</v>
      </c>
      <c r="G411" s="217" t="s">
        <v>302</v>
      </c>
      <c r="H411" s="217" t="s">
        <v>302</v>
      </c>
      <c r="I411" s="217" t="s">
        <v>302</v>
      </c>
      <c r="J411" s="217" t="s">
        <v>302</v>
      </c>
      <c r="K411" s="217" t="s">
        <v>302</v>
      </c>
      <c r="L411" s="217" t="s">
        <v>302</v>
      </c>
      <c r="M411" s="217" t="s">
        <v>302</v>
      </c>
      <c r="N411" s="217" t="s">
        <v>302</v>
      </c>
      <c r="O411" s="217" t="s">
        <v>302</v>
      </c>
      <c r="P411" s="217" t="s">
        <v>302</v>
      </c>
      <c r="Q411" s="217" t="s">
        <v>302</v>
      </c>
      <c r="R411" s="217" t="s">
        <v>302</v>
      </c>
      <c r="S411" s="217" t="s">
        <v>302</v>
      </c>
      <c r="T411" s="217" t="s">
        <v>302</v>
      </c>
      <c r="U411" s="217" t="s">
        <v>302</v>
      </c>
      <c r="V411" s="217" t="s">
        <v>302</v>
      </c>
      <c r="W411" s="217" t="s">
        <v>302</v>
      </c>
      <c r="X411" s="217" t="s">
        <v>302</v>
      </c>
      <c r="Y411" s="217" t="s">
        <v>302</v>
      </c>
      <c r="Z411" s="217" t="s">
        <v>302</v>
      </c>
      <c r="AA411" s="217" t="s">
        <v>302</v>
      </c>
      <c r="AB411" s="217" t="s">
        <v>302</v>
      </c>
      <c r="AC411" s="217" t="s">
        <v>302</v>
      </c>
      <c r="AD411" s="217" t="s">
        <v>302</v>
      </c>
      <c r="AE411" s="217" t="s">
        <v>302</v>
      </c>
      <c r="AF411" s="217" t="s">
        <v>302</v>
      </c>
      <c r="AG411" s="217" t="s">
        <v>302</v>
      </c>
      <c r="AH411" s="217" t="s">
        <v>302</v>
      </c>
      <c r="AI411" s="217" t="s">
        <v>302</v>
      </c>
      <c r="AJ411" s="217" t="s">
        <v>302</v>
      </c>
      <c r="AK411" s="217" t="s">
        <v>302</v>
      </c>
      <c r="AL411" s="217" t="s">
        <v>302</v>
      </c>
    </row>
    <row r="412" spans="1:38" hidden="1" x14ac:dyDescent="0.2">
      <c r="A412" s="59" t="s">
        <v>302</v>
      </c>
      <c r="B412" s="59" t="s">
        <v>302</v>
      </c>
      <c r="C412" s="59" t="s">
        <v>302</v>
      </c>
      <c r="D412" s="217" t="s">
        <v>302</v>
      </c>
      <c r="E412" s="217" t="s">
        <v>302</v>
      </c>
      <c r="F412" s="217" t="s">
        <v>302</v>
      </c>
      <c r="G412" s="217" t="s">
        <v>302</v>
      </c>
      <c r="H412" s="217" t="s">
        <v>302</v>
      </c>
      <c r="I412" s="217" t="s">
        <v>302</v>
      </c>
      <c r="J412" s="217" t="s">
        <v>302</v>
      </c>
      <c r="K412" s="217" t="s">
        <v>302</v>
      </c>
      <c r="L412" s="217" t="s">
        <v>302</v>
      </c>
      <c r="M412" s="217" t="s">
        <v>302</v>
      </c>
      <c r="N412" s="217" t="s">
        <v>302</v>
      </c>
      <c r="O412" s="217" t="s">
        <v>302</v>
      </c>
      <c r="P412" s="217" t="s">
        <v>302</v>
      </c>
      <c r="Q412" s="217" t="s">
        <v>302</v>
      </c>
      <c r="R412" s="217" t="s">
        <v>302</v>
      </c>
      <c r="S412" s="217" t="s">
        <v>302</v>
      </c>
      <c r="T412" s="217" t="s">
        <v>302</v>
      </c>
      <c r="U412" s="217" t="s">
        <v>302</v>
      </c>
      <c r="V412" s="217" t="s">
        <v>302</v>
      </c>
      <c r="W412" s="217" t="s">
        <v>302</v>
      </c>
      <c r="X412" s="217" t="s">
        <v>302</v>
      </c>
      <c r="Y412" s="217" t="s">
        <v>302</v>
      </c>
      <c r="Z412" s="217" t="s">
        <v>302</v>
      </c>
      <c r="AA412" s="217" t="s">
        <v>302</v>
      </c>
      <c r="AB412" s="217" t="s">
        <v>302</v>
      </c>
      <c r="AC412" s="217" t="s">
        <v>302</v>
      </c>
      <c r="AD412" s="217" t="s">
        <v>302</v>
      </c>
      <c r="AE412" s="217" t="s">
        <v>302</v>
      </c>
      <c r="AF412" s="217" t="s">
        <v>302</v>
      </c>
      <c r="AG412" s="217" t="s">
        <v>302</v>
      </c>
      <c r="AH412" s="217" t="s">
        <v>302</v>
      </c>
      <c r="AI412" s="217" t="s">
        <v>302</v>
      </c>
      <c r="AJ412" s="217" t="s">
        <v>302</v>
      </c>
      <c r="AK412" s="217" t="s">
        <v>302</v>
      </c>
      <c r="AL412" s="217" t="s">
        <v>302</v>
      </c>
    </row>
    <row r="413" spans="1:38" hidden="1" x14ac:dyDescent="0.2">
      <c r="A413" s="59" t="s">
        <v>302</v>
      </c>
      <c r="B413" s="59" t="s">
        <v>302</v>
      </c>
      <c r="C413" s="59" t="s">
        <v>302</v>
      </c>
      <c r="D413" s="217" t="s">
        <v>302</v>
      </c>
      <c r="E413" s="217" t="s">
        <v>302</v>
      </c>
      <c r="F413" s="217" t="s">
        <v>302</v>
      </c>
      <c r="G413" s="217" t="s">
        <v>302</v>
      </c>
      <c r="H413" s="217" t="s">
        <v>302</v>
      </c>
      <c r="I413" s="217" t="s">
        <v>302</v>
      </c>
      <c r="J413" s="217" t="s">
        <v>302</v>
      </c>
      <c r="K413" s="217" t="s">
        <v>302</v>
      </c>
      <c r="L413" s="217" t="s">
        <v>302</v>
      </c>
      <c r="M413" s="217" t="s">
        <v>302</v>
      </c>
      <c r="N413" s="217" t="s">
        <v>302</v>
      </c>
      <c r="O413" s="217" t="s">
        <v>302</v>
      </c>
      <c r="P413" s="217" t="s">
        <v>302</v>
      </c>
      <c r="Q413" s="217" t="s">
        <v>302</v>
      </c>
      <c r="R413" s="217" t="s">
        <v>302</v>
      </c>
      <c r="S413" s="217" t="s">
        <v>302</v>
      </c>
      <c r="T413" s="217" t="s">
        <v>302</v>
      </c>
      <c r="U413" s="217" t="s">
        <v>302</v>
      </c>
      <c r="V413" s="217" t="s">
        <v>302</v>
      </c>
      <c r="W413" s="217" t="s">
        <v>302</v>
      </c>
      <c r="X413" s="217" t="s">
        <v>302</v>
      </c>
      <c r="Y413" s="217" t="s">
        <v>302</v>
      </c>
      <c r="Z413" s="217" t="s">
        <v>302</v>
      </c>
      <c r="AA413" s="217" t="s">
        <v>302</v>
      </c>
      <c r="AB413" s="217" t="s">
        <v>302</v>
      </c>
      <c r="AC413" s="217" t="s">
        <v>302</v>
      </c>
      <c r="AD413" s="217" t="s">
        <v>302</v>
      </c>
      <c r="AE413" s="217" t="s">
        <v>302</v>
      </c>
      <c r="AF413" s="217" t="s">
        <v>302</v>
      </c>
      <c r="AG413" s="217" t="s">
        <v>302</v>
      </c>
      <c r="AH413" s="217" t="s">
        <v>302</v>
      </c>
      <c r="AI413" s="217" t="s">
        <v>302</v>
      </c>
      <c r="AJ413" s="217" t="s">
        <v>302</v>
      </c>
      <c r="AK413" s="217" t="s">
        <v>302</v>
      </c>
      <c r="AL413" s="217" t="s">
        <v>302</v>
      </c>
    </row>
    <row r="414" spans="1:38" hidden="1" x14ac:dyDescent="0.2">
      <c r="A414" s="59" t="s">
        <v>302</v>
      </c>
      <c r="B414" s="59" t="s">
        <v>302</v>
      </c>
      <c r="C414" s="59" t="s">
        <v>302</v>
      </c>
      <c r="D414" s="217" t="s">
        <v>302</v>
      </c>
      <c r="E414" s="217" t="s">
        <v>302</v>
      </c>
      <c r="F414" s="217" t="s">
        <v>302</v>
      </c>
      <c r="G414" s="217" t="s">
        <v>302</v>
      </c>
      <c r="H414" s="217" t="s">
        <v>302</v>
      </c>
      <c r="I414" s="217" t="s">
        <v>302</v>
      </c>
      <c r="J414" s="217" t="s">
        <v>302</v>
      </c>
      <c r="K414" s="217" t="s">
        <v>302</v>
      </c>
      <c r="L414" s="217" t="s">
        <v>302</v>
      </c>
      <c r="M414" s="217" t="s">
        <v>302</v>
      </c>
      <c r="N414" s="217" t="s">
        <v>302</v>
      </c>
      <c r="O414" s="217" t="s">
        <v>302</v>
      </c>
      <c r="P414" s="217" t="s">
        <v>302</v>
      </c>
      <c r="Q414" s="217" t="s">
        <v>302</v>
      </c>
      <c r="R414" s="217" t="s">
        <v>302</v>
      </c>
      <c r="S414" s="217" t="s">
        <v>302</v>
      </c>
      <c r="T414" s="217" t="s">
        <v>302</v>
      </c>
      <c r="U414" s="217" t="s">
        <v>302</v>
      </c>
      <c r="V414" s="217" t="s">
        <v>302</v>
      </c>
      <c r="W414" s="217" t="s">
        <v>302</v>
      </c>
      <c r="X414" s="217" t="s">
        <v>302</v>
      </c>
      <c r="Y414" s="217" t="s">
        <v>302</v>
      </c>
      <c r="Z414" s="217" t="s">
        <v>302</v>
      </c>
      <c r="AA414" s="217" t="s">
        <v>302</v>
      </c>
      <c r="AB414" s="217" t="s">
        <v>302</v>
      </c>
      <c r="AC414" s="217" t="s">
        <v>302</v>
      </c>
      <c r="AD414" s="217" t="s">
        <v>302</v>
      </c>
      <c r="AE414" s="217" t="s">
        <v>302</v>
      </c>
      <c r="AF414" s="217" t="s">
        <v>302</v>
      </c>
      <c r="AG414" s="217" t="s">
        <v>302</v>
      </c>
      <c r="AH414" s="217" t="s">
        <v>302</v>
      </c>
      <c r="AI414" s="217" t="s">
        <v>302</v>
      </c>
      <c r="AJ414" s="217" t="s">
        <v>302</v>
      </c>
      <c r="AK414" s="217" t="s">
        <v>302</v>
      </c>
      <c r="AL414" s="217" t="s">
        <v>302</v>
      </c>
    </row>
    <row r="415" spans="1:38" hidden="1" x14ac:dyDescent="0.2">
      <c r="A415" s="59" t="s">
        <v>302</v>
      </c>
      <c r="B415" s="59" t="s">
        <v>302</v>
      </c>
      <c r="C415" s="59" t="s">
        <v>302</v>
      </c>
      <c r="D415" s="217" t="s">
        <v>302</v>
      </c>
      <c r="E415" s="217" t="s">
        <v>302</v>
      </c>
      <c r="F415" s="217" t="s">
        <v>302</v>
      </c>
      <c r="G415" s="217" t="s">
        <v>302</v>
      </c>
      <c r="H415" s="217" t="s">
        <v>302</v>
      </c>
      <c r="I415" s="217" t="s">
        <v>302</v>
      </c>
      <c r="J415" s="217" t="s">
        <v>302</v>
      </c>
      <c r="K415" s="217" t="s">
        <v>302</v>
      </c>
      <c r="L415" s="217" t="s">
        <v>302</v>
      </c>
      <c r="M415" s="217" t="s">
        <v>302</v>
      </c>
      <c r="N415" s="217" t="s">
        <v>302</v>
      </c>
      <c r="O415" s="217" t="s">
        <v>302</v>
      </c>
      <c r="P415" s="217" t="s">
        <v>302</v>
      </c>
      <c r="Q415" s="217" t="s">
        <v>302</v>
      </c>
      <c r="R415" s="217" t="s">
        <v>302</v>
      </c>
      <c r="S415" s="217" t="s">
        <v>302</v>
      </c>
      <c r="T415" s="217" t="s">
        <v>302</v>
      </c>
      <c r="U415" s="217" t="s">
        <v>302</v>
      </c>
      <c r="V415" s="217" t="s">
        <v>302</v>
      </c>
      <c r="W415" s="217" t="s">
        <v>302</v>
      </c>
      <c r="X415" s="217" t="s">
        <v>302</v>
      </c>
      <c r="Y415" s="217" t="s">
        <v>302</v>
      </c>
      <c r="Z415" s="217" t="s">
        <v>302</v>
      </c>
      <c r="AA415" s="217" t="s">
        <v>302</v>
      </c>
      <c r="AB415" s="217" t="s">
        <v>302</v>
      </c>
      <c r="AC415" s="217" t="s">
        <v>302</v>
      </c>
      <c r="AD415" s="217" t="s">
        <v>302</v>
      </c>
      <c r="AE415" s="217" t="s">
        <v>302</v>
      </c>
      <c r="AF415" s="217" t="s">
        <v>302</v>
      </c>
      <c r="AG415" s="217" t="s">
        <v>302</v>
      </c>
      <c r="AH415" s="217" t="s">
        <v>302</v>
      </c>
      <c r="AI415" s="217" t="s">
        <v>302</v>
      </c>
      <c r="AJ415" s="217" t="s">
        <v>302</v>
      </c>
      <c r="AK415" s="217" t="s">
        <v>302</v>
      </c>
      <c r="AL415" s="217" t="s">
        <v>302</v>
      </c>
    </row>
    <row r="416" spans="1:38" hidden="1" x14ac:dyDescent="0.2">
      <c r="A416" s="59" t="s">
        <v>302</v>
      </c>
      <c r="B416" s="59" t="s">
        <v>302</v>
      </c>
      <c r="C416" s="59" t="s">
        <v>302</v>
      </c>
      <c r="D416" s="217" t="s">
        <v>302</v>
      </c>
      <c r="E416" s="217" t="s">
        <v>302</v>
      </c>
      <c r="F416" s="217" t="s">
        <v>302</v>
      </c>
      <c r="G416" s="217" t="s">
        <v>302</v>
      </c>
      <c r="H416" s="217" t="s">
        <v>302</v>
      </c>
      <c r="I416" s="217" t="s">
        <v>302</v>
      </c>
      <c r="J416" s="217" t="s">
        <v>302</v>
      </c>
      <c r="K416" s="217" t="s">
        <v>302</v>
      </c>
      <c r="L416" s="217" t="s">
        <v>302</v>
      </c>
      <c r="M416" s="217" t="s">
        <v>302</v>
      </c>
      <c r="N416" s="217" t="s">
        <v>302</v>
      </c>
      <c r="O416" s="217" t="s">
        <v>302</v>
      </c>
      <c r="P416" s="217" t="s">
        <v>302</v>
      </c>
      <c r="Q416" s="217" t="s">
        <v>302</v>
      </c>
      <c r="R416" s="217" t="s">
        <v>302</v>
      </c>
      <c r="S416" s="217" t="s">
        <v>302</v>
      </c>
      <c r="T416" s="217" t="s">
        <v>302</v>
      </c>
      <c r="U416" s="217" t="s">
        <v>302</v>
      </c>
      <c r="V416" s="217" t="s">
        <v>302</v>
      </c>
      <c r="W416" s="217" t="s">
        <v>302</v>
      </c>
      <c r="X416" s="217" t="s">
        <v>302</v>
      </c>
      <c r="Y416" s="217" t="s">
        <v>302</v>
      </c>
      <c r="Z416" s="217" t="s">
        <v>302</v>
      </c>
      <c r="AA416" s="217" t="s">
        <v>302</v>
      </c>
      <c r="AB416" s="217" t="s">
        <v>302</v>
      </c>
      <c r="AC416" s="217" t="s">
        <v>302</v>
      </c>
      <c r="AD416" s="217" t="s">
        <v>302</v>
      </c>
      <c r="AE416" s="217" t="s">
        <v>302</v>
      </c>
      <c r="AF416" s="217" t="s">
        <v>302</v>
      </c>
      <c r="AG416" s="217" t="s">
        <v>302</v>
      </c>
      <c r="AH416" s="217" t="s">
        <v>302</v>
      </c>
      <c r="AI416" s="217" t="s">
        <v>302</v>
      </c>
      <c r="AJ416" s="217" t="s">
        <v>302</v>
      </c>
      <c r="AK416" s="217" t="s">
        <v>302</v>
      </c>
      <c r="AL416" s="217" t="s">
        <v>302</v>
      </c>
    </row>
    <row r="417" spans="1:38" hidden="1" x14ac:dyDescent="0.2">
      <c r="A417" s="59" t="s">
        <v>302</v>
      </c>
      <c r="B417" s="59" t="s">
        <v>302</v>
      </c>
      <c r="C417" s="59" t="s">
        <v>302</v>
      </c>
      <c r="D417" s="217" t="s">
        <v>302</v>
      </c>
      <c r="E417" s="217" t="s">
        <v>302</v>
      </c>
      <c r="F417" s="217" t="s">
        <v>302</v>
      </c>
      <c r="G417" s="217" t="s">
        <v>302</v>
      </c>
      <c r="H417" s="217" t="s">
        <v>302</v>
      </c>
      <c r="I417" s="217" t="s">
        <v>302</v>
      </c>
      <c r="J417" s="217" t="s">
        <v>302</v>
      </c>
      <c r="K417" s="217" t="s">
        <v>302</v>
      </c>
      <c r="L417" s="217" t="s">
        <v>302</v>
      </c>
      <c r="M417" s="217" t="s">
        <v>302</v>
      </c>
      <c r="N417" s="217" t="s">
        <v>302</v>
      </c>
      <c r="O417" s="217" t="s">
        <v>302</v>
      </c>
      <c r="P417" s="217" t="s">
        <v>302</v>
      </c>
      <c r="Q417" s="217" t="s">
        <v>302</v>
      </c>
      <c r="R417" s="217" t="s">
        <v>302</v>
      </c>
      <c r="S417" s="217" t="s">
        <v>302</v>
      </c>
      <c r="T417" s="217" t="s">
        <v>302</v>
      </c>
      <c r="U417" s="217" t="s">
        <v>302</v>
      </c>
      <c r="V417" s="217" t="s">
        <v>302</v>
      </c>
      <c r="W417" s="217" t="s">
        <v>302</v>
      </c>
      <c r="X417" s="217" t="s">
        <v>302</v>
      </c>
      <c r="Y417" s="217" t="s">
        <v>302</v>
      </c>
      <c r="Z417" s="217" t="s">
        <v>302</v>
      </c>
      <c r="AA417" s="217" t="s">
        <v>302</v>
      </c>
      <c r="AB417" s="217" t="s">
        <v>302</v>
      </c>
      <c r="AC417" s="217" t="s">
        <v>302</v>
      </c>
      <c r="AD417" s="217" t="s">
        <v>302</v>
      </c>
      <c r="AE417" s="217" t="s">
        <v>302</v>
      </c>
      <c r="AF417" s="217" t="s">
        <v>302</v>
      </c>
      <c r="AG417" s="217" t="s">
        <v>302</v>
      </c>
      <c r="AH417" s="217" t="s">
        <v>302</v>
      </c>
      <c r="AI417" s="217" t="s">
        <v>302</v>
      </c>
      <c r="AJ417" s="217" t="s">
        <v>302</v>
      </c>
      <c r="AK417" s="217" t="s">
        <v>302</v>
      </c>
      <c r="AL417" s="217" t="s">
        <v>302</v>
      </c>
    </row>
    <row r="418" spans="1:38" hidden="1" x14ac:dyDescent="0.2">
      <c r="A418" s="59" t="s">
        <v>302</v>
      </c>
      <c r="B418" s="59" t="s">
        <v>302</v>
      </c>
      <c r="C418" s="59" t="s">
        <v>302</v>
      </c>
      <c r="D418" s="217" t="s">
        <v>302</v>
      </c>
      <c r="E418" s="217" t="s">
        <v>302</v>
      </c>
      <c r="F418" s="217" t="s">
        <v>302</v>
      </c>
      <c r="G418" s="217" t="s">
        <v>302</v>
      </c>
      <c r="H418" s="217" t="s">
        <v>302</v>
      </c>
      <c r="I418" s="217" t="s">
        <v>302</v>
      </c>
      <c r="J418" s="217" t="s">
        <v>302</v>
      </c>
      <c r="K418" s="217" t="s">
        <v>302</v>
      </c>
      <c r="L418" s="217" t="s">
        <v>302</v>
      </c>
      <c r="M418" s="217" t="s">
        <v>302</v>
      </c>
      <c r="N418" s="217" t="s">
        <v>302</v>
      </c>
      <c r="O418" s="217" t="s">
        <v>302</v>
      </c>
      <c r="P418" s="217" t="s">
        <v>302</v>
      </c>
      <c r="Q418" s="217" t="s">
        <v>302</v>
      </c>
      <c r="R418" s="217" t="s">
        <v>302</v>
      </c>
      <c r="S418" s="217" t="s">
        <v>302</v>
      </c>
      <c r="T418" s="217" t="s">
        <v>302</v>
      </c>
      <c r="U418" s="217" t="s">
        <v>302</v>
      </c>
      <c r="V418" s="217" t="s">
        <v>302</v>
      </c>
      <c r="W418" s="217" t="s">
        <v>302</v>
      </c>
      <c r="X418" s="217" t="s">
        <v>302</v>
      </c>
      <c r="Y418" s="217" t="s">
        <v>302</v>
      </c>
      <c r="Z418" s="217" t="s">
        <v>302</v>
      </c>
      <c r="AA418" s="217" t="s">
        <v>302</v>
      </c>
      <c r="AB418" s="217" t="s">
        <v>302</v>
      </c>
      <c r="AC418" s="217" t="s">
        <v>302</v>
      </c>
      <c r="AD418" s="217" t="s">
        <v>302</v>
      </c>
      <c r="AE418" s="217" t="s">
        <v>302</v>
      </c>
      <c r="AF418" s="217" t="s">
        <v>302</v>
      </c>
      <c r="AG418" s="217" t="s">
        <v>302</v>
      </c>
      <c r="AH418" s="217" t="s">
        <v>302</v>
      </c>
      <c r="AI418" s="217" t="s">
        <v>302</v>
      </c>
      <c r="AJ418" s="217" t="s">
        <v>302</v>
      </c>
      <c r="AK418" s="217" t="s">
        <v>302</v>
      </c>
      <c r="AL418" s="217" t="s">
        <v>302</v>
      </c>
    </row>
    <row r="419" spans="1:38" hidden="1" x14ac:dyDescent="0.2">
      <c r="A419" s="59" t="s">
        <v>302</v>
      </c>
      <c r="B419" s="59" t="s">
        <v>302</v>
      </c>
      <c r="C419" s="59" t="s">
        <v>302</v>
      </c>
      <c r="D419" s="217" t="s">
        <v>302</v>
      </c>
      <c r="E419" s="217" t="s">
        <v>302</v>
      </c>
      <c r="F419" s="217" t="s">
        <v>302</v>
      </c>
      <c r="G419" s="217" t="s">
        <v>302</v>
      </c>
      <c r="H419" s="217" t="s">
        <v>302</v>
      </c>
      <c r="I419" s="217" t="s">
        <v>302</v>
      </c>
      <c r="J419" s="217" t="s">
        <v>302</v>
      </c>
      <c r="K419" s="217" t="s">
        <v>302</v>
      </c>
      <c r="L419" s="217" t="s">
        <v>302</v>
      </c>
      <c r="M419" s="217" t="s">
        <v>302</v>
      </c>
      <c r="N419" s="217" t="s">
        <v>302</v>
      </c>
      <c r="O419" s="217" t="s">
        <v>302</v>
      </c>
      <c r="P419" s="217" t="s">
        <v>302</v>
      </c>
      <c r="Q419" s="217" t="s">
        <v>302</v>
      </c>
      <c r="R419" s="217" t="s">
        <v>302</v>
      </c>
      <c r="S419" s="217" t="s">
        <v>302</v>
      </c>
      <c r="T419" s="217" t="s">
        <v>302</v>
      </c>
      <c r="U419" s="217" t="s">
        <v>302</v>
      </c>
      <c r="V419" s="217" t="s">
        <v>302</v>
      </c>
      <c r="W419" s="217" t="s">
        <v>302</v>
      </c>
      <c r="X419" s="217" t="s">
        <v>302</v>
      </c>
      <c r="Y419" s="217" t="s">
        <v>302</v>
      </c>
      <c r="Z419" s="217" t="s">
        <v>302</v>
      </c>
      <c r="AA419" s="217" t="s">
        <v>302</v>
      </c>
      <c r="AB419" s="217" t="s">
        <v>302</v>
      </c>
      <c r="AC419" s="217" t="s">
        <v>302</v>
      </c>
      <c r="AD419" s="217" t="s">
        <v>302</v>
      </c>
      <c r="AE419" s="217" t="s">
        <v>302</v>
      </c>
      <c r="AF419" s="217" t="s">
        <v>302</v>
      </c>
      <c r="AG419" s="217" t="s">
        <v>302</v>
      </c>
      <c r="AH419" s="217" t="s">
        <v>302</v>
      </c>
      <c r="AI419" s="217" t="s">
        <v>302</v>
      </c>
      <c r="AJ419" s="217" t="s">
        <v>302</v>
      </c>
      <c r="AK419" s="217" t="s">
        <v>302</v>
      </c>
      <c r="AL419" s="217" t="s">
        <v>302</v>
      </c>
    </row>
    <row r="420" spans="1:38" hidden="1" x14ac:dyDescent="0.2">
      <c r="A420" s="59" t="s">
        <v>302</v>
      </c>
      <c r="B420" s="59" t="s">
        <v>302</v>
      </c>
      <c r="C420" s="59" t="s">
        <v>302</v>
      </c>
      <c r="D420" s="217" t="s">
        <v>302</v>
      </c>
      <c r="E420" s="217" t="s">
        <v>302</v>
      </c>
      <c r="F420" s="217" t="s">
        <v>302</v>
      </c>
      <c r="G420" s="217" t="s">
        <v>302</v>
      </c>
      <c r="H420" s="217" t="s">
        <v>302</v>
      </c>
      <c r="I420" s="217" t="s">
        <v>302</v>
      </c>
      <c r="J420" s="217" t="s">
        <v>302</v>
      </c>
      <c r="K420" s="217" t="s">
        <v>302</v>
      </c>
      <c r="L420" s="217" t="s">
        <v>302</v>
      </c>
      <c r="M420" s="217" t="s">
        <v>302</v>
      </c>
      <c r="N420" s="217" t="s">
        <v>302</v>
      </c>
      <c r="O420" s="217" t="s">
        <v>302</v>
      </c>
      <c r="P420" s="217" t="s">
        <v>302</v>
      </c>
      <c r="Q420" s="217" t="s">
        <v>302</v>
      </c>
      <c r="R420" s="217" t="s">
        <v>302</v>
      </c>
      <c r="S420" s="217" t="s">
        <v>302</v>
      </c>
      <c r="T420" s="217" t="s">
        <v>302</v>
      </c>
      <c r="U420" s="217" t="s">
        <v>302</v>
      </c>
      <c r="V420" s="217" t="s">
        <v>302</v>
      </c>
      <c r="W420" s="217" t="s">
        <v>302</v>
      </c>
      <c r="X420" s="217" t="s">
        <v>302</v>
      </c>
      <c r="Y420" s="217" t="s">
        <v>302</v>
      </c>
      <c r="Z420" s="217" t="s">
        <v>302</v>
      </c>
      <c r="AA420" s="217" t="s">
        <v>302</v>
      </c>
      <c r="AB420" s="217" t="s">
        <v>302</v>
      </c>
      <c r="AC420" s="217" t="s">
        <v>302</v>
      </c>
      <c r="AD420" s="217" t="s">
        <v>302</v>
      </c>
      <c r="AE420" s="217" t="s">
        <v>302</v>
      </c>
      <c r="AF420" s="217" t="s">
        <v>302</v>
      </c>
      <c r="AG420" s="217" t="s">
        <v>302</v>
      </c>
      <c r="AH420" s="217" t="s">
        <v>302</v>
      </c>
      <c r="AI420" s="217" t="s">
        <v>302</v>
      </c>
      <c r="AJ420" s="217" t="s">
        <v>302</v>
      </c>
      <c r="AK420" s="217" t="s">
        <v>302</v>
      </c>
      <c r="AL420" s="217" t="s">
        <v>302</v>
      </c>
    </row>
    <row r="421" spans="1:38" hidden="1" x14ac:dyDescent="0.2">
      <c r="A421" s="59" t="s">
        <v>302</v>
      </c>
      <c r="B421" s="59" t="s">
        <v>302</v>
      </c>
      <c r="C421" s="59" t="s">
        <v>302</v>
      </c>
      <c r="D421" s="217" t="s">
        <v>302</v>
      </c>
      <c r="E421" s="217" t="s">
        <v>302</v>
      </c>
      <c r="F421" s="217" t="s">
        <v>302</v>
      </c>
      <c r="G421" s="217" t="s">
        <v>302</v>
      </c>
      <c r="H421" s="217" t="s">
        <v>302</v>
      </c>
      <c r="I421" s="217" t="s">
        <v>302</v>
      </c>
      <c r="J421" s="217" t="s">
        <v>302</v>
      </c>
      <c r="K421" s="217" t="s">
        <v>302</v>
      </c>
      <c r="L421" s="217" t="s">
        <v>302</v>
      </c>
      <c r="M421" s="217" t="s">
        <v>302</v>
      </c>
      <c r="N421" s="217" t="s">
        <v>302</v>
      </c>
      <c r="O421" s="217" t="s">
        <v>302</v>
      </c>
      <c r="P421" s="217" t="s">
        <v>302</v>
      </c>
      <c r="Q421" s="217" t="s">
        <v>302</v>
      </c>
      <c r="R421" s="217" t="s">
        <v>302</v>
      </c>
      <c r="S421" s="217" t="s">
        <v>302</v>
      </c>
      <c r="T421" s="217" t="s">
        <v>302</v>
      </c>
      <c r="U421" s="217" t="s">
        <v>302</v>
      </c>
      <c r="V421" s="217" t="s">
        <v>302</v>
      </c>
      <c r="W421" s="217" t="s">
        <v>302</v>
      </c>
      <c r="X421" s="217" t="s">
        <v>302</v>
      </c>
      <c r="Y421" s="217" t="s">
        <v>302</v>
      </c>
      <c r="Z421" s="217" t="s">
        <v>302</v>
      </c>
      <c r="AA421" s="217" t="s">
        <v>302</v>
      </c>
      <c r="AB421" s="217" t="s">
        <v>302</v>
      </c>
      <c r="AC421" s="217" t="s">
        <v>302</v>
      </c>
      <c r="AD421" s="217" t="s">
        <v>302</v>
      </c>
      <c r="AE421" s="217" t="s">
        <v>302</v>
      </c>
      <c r="AF421" s="217" t="s">
        <v>302</v>
      </c>
      <c r="AG421" s="217" t="s">
        <v>302</v>
      </c>
      <c r="AH421" s="217" t="s">
        <v>302</v>
      </c>
      <c r="AI421" s="217" t="s">
        <v>302</v>
      </c>
      <c r="AJ421" s="217" t="s">
        <v>302</v>
      </c>
      <c r="AK421" s="217" t="s">
        <v>302</v>
      </c>
      <c r="AL421" s="217" t="s">
        <v>302</v>
      </c>
    </row>
    <row r="422" spans="1:38" hidden="1" x14ac:dyDescent="0.2">
      <c r="A422" s="59" t="s">
        <v>302</v>
      </c>
      <c r="B422" s="59" t="s">
        <v>302</v>
      </c>
      <c r="C422" s="59" t="s">
        <v>302</v>
      </c>
      <c r="D422" s="217" t="s">
        <v>302</v>
      </c>
      <c r="E422" s="217" t="s">
        <v>302</v>
      </c>
      <c r="F422" s="217" t="s">
        <v>302</v>
      </c>
      <c r="G422" s="217" t="s">
        <v>302</v>
      </c>
      <c r="H422" s="217" t="s">
        <v>302</v>
      </c>
      <c r="I422" s="217" t="s">
        <v>302</v>
      </c>
      <c r="J422" s="217" t="s">
        <v>302</v>
      </c>
      <c r="K422" s="217" t="s">
        <v>302</v>
      </c>
      <c r="L422" s="217" t="s">
        <v>302</v>
      </c>
      <c r="M422" s="217" t="s">
        <v>302</v>
      </c>
      <c r="N422" s="217" t="s">
        <v>302</v>
      </c>
      <c r="O422" s="217" t="s">
        <v>302</v>
      </c>
      <c r="P422" s="217" t="s">
        <v>302</v>
      </c>
      <c r="Q422" s="217" t="s">
        <v>302</v>
      </c>
      <c r="R422" s="217" t="s">
        <v>302</v>
      </c>
      <c r="S422" s="217" t="s">
        <v>302</v>
      </c>
      <c r="T422" s="217" t="s">
        <v>302</v>
      </c>
      <c r="U422" s="217" t="s">
        <v>302</v>
      </c>
      <c r="V422" s="217" t="s">
        <v>302</v>
      </c>
      <c r="W422" s="217" t="s">
        <v>302</v>
      </c>
      <c r="X422" s="217" t="s">
        <v>302</v>
      </c>
      <c r="Y422" s="217" t="s">
        <v>302</v>
      </c>
      <c r="Z422" s="217" t="s">
        <v>302</v>
      </c>
      <c r="AA422" s="217" t="s">
        <v>302</v>
      </c>
      <c r="AB422" s="217" t="s">
        <v>302</v>
      </c>
      <c r="AC422" s="217" t="s">
        <v>302</v>
      </c>
      <c r="AD422" s="217" t="s">
        <v>302</v>
      </c>
      <c r="AE422" s="217" t="s">
        <v>302</v>
      </c>
      <c r="AF422" s="217" t="s">
        <v>302</v>
      </c>
      <c r="AG422" s="217" t="s">
        <v>302</v>
      </c>
      <c r="AH422" s="217" t="s">
        <v>302</v>
      </c>
      <c r="AI422" s="217" t="s">
        <v>302</v>
      </c>
      <c r="AJ422" s="217" t="s">
        <v>302</v>
      </c>
      <c r="AK422" s="217" t="s">
        <v>302</v>
      </c>
      <c r="AL422" s="217" t="s">
        <v>302</v>
      </c>
    </row>
    <row r="423" spans="1:38" hidden="1" x14ac:dyDescent="0.2">
      <c r="A423" s="59" t="s">
        <v>302</v>
      </c>
      <c r="B423" s="59" t="s">
        <v>302</v>
      </c>
      <c r="C423" s="59" t="s">
        <v>302</v>
      </c>
      <c r="D423" s="217" t="s">
        <v>302</v>
      </c>
      <c r="E423" s="217" t="s">
        <v>302</v>
      </c>
      <c r="F423" s="217" t="s">
        <v>302</v>
      </c>
      <c r="G423" s="217" t="s">
        <v>302</v>
      </c>
      <c r="H423" s="217" t="s">
        <v>302</v>
      </c>
      <c r="I423" s="217" t="s">
        <v>302</v>
      </c>
      <c r="J423" s="217" t="s">
        <v>302</v>
      </c>
      <c r="K423" s="217" t="s">
        <v>302</v>
      </c>
      <c r="L423" s="217" t="s">
        <v>302</v>
      </c>
      <c r="M423" s="217" t="s">
        <v>302</v>
      </c>
      <c r="N423" s="217" t="s">
        <v>302</v>
      </c>
      <c r="O423" s="217" t="s">
        <v>302</v>
      </c>
      <c r="P423" s="217" t="s">
        <v>302</v>
      </c>
      <c r="Q423" s="217" t="s">
        <v>302</v>
      </c>
      <c r="R423" s="217" t="s">
        <v>302</v>
      </c>
      <c r="S423" s="217" t="s">
        <v>302</v>
      </c>
      <c r="T423" s="217" t="s">
        <v>302</v>
      </c>
      <c r="U423" s="217" t="s">
        <v>302</v>
      </c>
      <c r="V423" s="217" t="s">
        <v>302</v>
      </c>
      <c r="W423" s="217" t="s">
        <v>302</v>
      </c>
      <c r="X423" s="217" t="s">
        <v>302</v>
      </c>
      <c r="Y423" s="217" t="s">
        <v>302</v>
      </c>
      <c r="Z423" s="217" t="s">
        <v>302</v>
      </c>
      <c r="AA423" s="217" t="s">
        <v>302</v>
      </c>
      <c r="AB423" s="217" t="s">
        <v>302</v>
      </c>
      <c r="AC423" s="217" t="s">
        <v>302</v>
      </c>
      <c r="AD423" s="217" t="s">
        <v>302</v>
      </c>
      <c r="AE423" s="217" t="s">
        <v>302</v>
      </c>
      <c r="AF423" s="217" t="s">
        <v>302</v>
      </c>
      <c r="AG423" s="217" t="s">
        <v>302</v>
      </c>
      <c r="AH423" s="217" t="s">
        <v>302</v>
      </c>
      <c r="AI423" s="217" t="s">
        <v>302</v>
      </c>
      <c r="AJ423" s="217" t="s">
        <v>302</v>
      </c>
      <c r="AK423" s="217" t="s">
        <v>302</v>
      </c>
      <c r="AL423" s="217" t="s">
        <v>302</v>
      </c>
    </row>
    <row r="424" spans="1:38" hidden="1" x14ac:dyDescent="0.2">
      <c r="A424" s="59" t="s">
        <v>302</v>
      </c>
      <c r="B424" s="59" t="s">
        <v>302</v>
      </c>
      <c r="C424" s="59" t="s">
        <v>302</v>
      </c>
      <c r="D424" s="217" t="s">
        <v>302</v>
      </c>
      <c r="E424" s="217" t="s">
        <v>302</v>
      </c>
      <c r="F424" s="217" t="s">
        <v>302</v>
      </c>
      <c r="G424" s="217" t="s">
        <v>302</v>
      </c>
      <c r="H424" s="217" t="s">
        <v>302</v>
      </c>
      <c r="I424" s="217" t="s">
        <v>302</v>
      </c>
      <c r="J424" s="217" t="s">
        <v>302</v>
      </c>
      <c r="K424" s="217" t="s">
        <v>302</v>
      </c>
      <c r="L424" s="217" t="s">
        <v>302</v>
      </c>
      <c r="M424" s="217" t="s">
        <v>302</v>
      </c>
      <c r="N424" s="217" t="s">
        <v>302</v>
      </c>
      <c r="O424" s="217" t="s">
        <v>302</v>
      </c>
      <c r="P424" s="217" t="s">
        <v>302</v>
      </c>
      <c r="Q424" s="217" t="s">
        <v>302</v>
      </c>
      <c r="R424" s="217" t="s">
        <v>302</v>
      </c>
      <c r="S424" s="217" t="s">
        <v>302</v>
      </c>
      <c r="T424" s="217" t="s">
        <v>302</v>
      </c>
      <c r="U424" s="217" t="s">
        <v>302</v>
      </c>
      <c r="V424" s="217" t="s">
        <v>302</v>
      </c>
      <c r="W424" s="217" t="s">
        <v>302</v>
      </c>
      <c r="X424" s="217" t="s">
        <v>302</v>
      </c>
      <c r="Y424" s="217" t="s">
        <v>302</v>
      </c>
      <c r="Z424" s="217" t="s">
        <v>302</v>
      </c>
      <c r="AA424" s="217" t="s">
        <v>302</v>
      </c>
      <c r="AB424" s="217" t="s">
        <v>302</v>
      </c>
      <c r="AC424" s="217" t="s">
        <v>302</v>
      </c>
      <c r="AD424" s="217" t="s">
        <v>302</v>
      </c>
      <c r="AE424" s="217" t="s">
        <v>302</v>
      </c>
      <c r="AF424" s="217" t="s">
        <v>302</v>
      </c>
      <c r="AG424" s="217" t="s">
        <v>302</v>
      </c>
      <c r="AH424" s="217" t="s">
        <v>302</v>
      </c>
      <c r="AI424" s="217" t="s">
        <v>302</v>
      </c>
      <c r="AJ424" s="217" t="s">
        <v>302</v>
      </c>
      <c r="AK424" s="217" t="s">
        <v>302</v>
      </c>
      <c r="AL424" s="217" t="s">
        <v>302</v>
      </c>
    </row>
    <row r="425" spans="1:38" hidden="1" x14ac:dyDescent="0.2">
      <c r="A425" s="59" t="s">
        <v>302</v>
      </c>
      <c r="B425" s="59" t="s">
        <v>302</v>
      </c>
      <c r="C425" s="59" t="s">
        <v>302</v>
      </c>
      <c r="D425" s="217" t="s">
        <v>302</v>
      </c>
      <c r="E425" s="217" t="s">
        <v>302</v>
      </c>
      <c r="F425" s="217" t="s">
        <v>302</v>
      </c>
      <c r="G425" s="217" t="s">
        <v>302</v>
      </c>
      <c r="H425" s="217" t="s">
        <v>302</v>
      </c>
      <c r="I425" s="217" t="s">
        <v>302</v>
      </c>
      <c r="J425" s="217" t="s">
        <v>302</v>
      </c>
      <c r="K425" s="217" t="s">
        <v>302</v>
      </c>
      <c r="L425" s="217" t="s">
        <v>302</v>
      </c>
      <c r="M425" s="217" t="s">
        <v>302</v>
      </c>
      <c r="N425" s="217" t="s">
        <v>302</v>
      </c>
      <c r="O425" s="217" t="s">
        <v>302</v>
      </c>
      <c r="P425" s="217" t="s">
        <v>302</v>
      </c>
      <c r="Q425" s="217" t="s">
        <v>302</v>
      </c>
      <c r="R425" s="217" t="s">
        <v>302</v>
      </c>
      <c r="S425" s="217" t="s">
        <v>302</v>
      </c>
      <c r="T425" s="217" t="s">
        <v>302</v>
      </c>
      <c r="U425" s="217" t="s">
        <v>302</v>
      </c>
      <c r="V425" s="217" t="s">
        <v>302</v>
      </c>
      <c r="W425" s="217" t="s">
        <v>302</v>
      </c>
      <c r="X425" s="217" t="s">
        <v>302</v>
      </c>
      <c r="Y425" s="217" t="s">
        <v>302</v>
      </c>
      <c r="Z425" s="217" t="s">
        <v>302</v>
      </c>
      <c r="AA425" s="217" t="s">
        <v>302</v>
      </c>
      <c r="AB425" s="217" t="s">
        <v>302</v>
      </c>
      <c r="AC425" s="217" t="s">
        <v>302</v>
      </c>
      <c r="AD425" s="217" t="s">
        <v>302</v>
      </c>
      <c r="AE425" s="217" t="s">
        <v>302</v>
      </c>
      <c r="AF425" s="217" t="s">
        <v>302</v>
      </c>
      <c r="AG425" s="217" t="s">
        <v>302</v>
      </c>
      <c r="AH425" s="217" t="s">
        <v>302</v>
      </c>
      <c r="AI425" s="217" t="s">
        <v>302</v>
      </c>
      <c r="AJ425" s="217" t="s">
        <v>302</v>
      </c>
      <c r="AK425" s="217" t="s">
        <v>302</v>
      </c>
      <c r="AL425" s="217" t="s">
        <v>302</v>
      </c>
    </row>
    <row r="426" spans="1:38" hidden="1" x14ac:dyDescent="0.2">
      <c r="A426" s="59" t="s">
        <v>302</v>
      </c>
      <c r="B426" s="59" t="s">
        <v>302</v>
      </c>
      <c r="C426" s="59" t="s">
        <v>302</v>
      </c>
      <c r="D426" s="217" t="s">
        <v>302</v>
      </c>
      <c r="E426" s="217" t="s">
        <v>302</v>
      </c>
      <c r="F426" s="217" t="s">
        <v>302</v>
      </c>
      <c r="G426" s="217" t="s">
        <v>302</v>
      </c>
      <c r="H426" s="217" t="s">
        <v>302</v>
      </c>
      <c r="I426" s="217" t="s">
        <v>302</v>
      </c>
      <c r="J426" s="217" t="s">
        <v>302</v>
      </c>
      <c r="K426" s="217" t="s">
        <v>302</v>
      </c>
      <c r="L426" s="217" t="s">
        <v>302</v>
      </c>
      <c r="M426" s="217" t="s">
        <v>302</v>
      </c>
      <c r="N426" s="217" t="s">
        <v>302</v>
      </c>
      <c r="O426" s="217" t="s">
        <v>302</v>
      </c>
      <c r="P426" s="217" t="s">
        <v>302</v>
      </c>
      <c r="Q426" s="217" t="s">
        <v>302</v>
      </c>
      <c r="R426" s="217" t="s">
        <v>302</v>
      </c>
      <c r="S426" s="217" t="s">
        <v>302</v>
      </c>
      <c r="T426" s="217" t="s">
        <v>302</v>
      </c>
      <c r="U426" s="217" t="s">
        <v>302</v>
      </c>
      <c r="V426" s="217" t="s">
        <v>302</v>
      </c>
      <c r="W426" s="217" t="s">
        <v>302</v>
      </c>
      <c r="X426" s="217" t="s">
        <v>302</v>
      </c>
      <c r="Y426" s="217" t="s">
        <v>302</v>
      </c>
      <c r="Z426" s="217" t="s">
        <v>302</v>
      </c>
      <c r="AA426" s="217" t="s">
        <v>302</v>
      </c>
      <c r="AB426" s="217" t="s">
        <v>302</v>
      </c>
      <c r="AC426" s="217" t="s">
        <v>302</v>
      </c>
      <c r="AD426" s="217" t="s">
        <v>302</v>
      </c>
      <c r="AE426" s="217" t="s">
        <v>302</v>
      </c>
      <c r="AF426" s="217" t="s">
        <v>302</v>
      </c>
      <c r="AG426" s="217" t="s">
        <v>302</v>
      </c>
      <c r="AH426" s="217" t="s">
        <v>302</v>
      </c>
      <c r="AI426" s="217" t="s">
        <v>302</v>
      </c>
      <c r="AJ426" s="217" t="s">
        <v>302</v>
      </c>
      <c r="AK426" s="217" t="s">
        <v>302</v>
      </c>
      <c r="AL426" s="217" t="s">
        <v>302</v>
      </c>
    </row>
    <row r="427" spans="1:38" hidden="1" x14ac:dyDescent="0.2">
      <c r="A427" s="59" t="s">
        <v>302</v>
      </c>
      <c r="B427" s="59" t="s">
        <v>302</v>
      </c>
      <c r="C427" s="59" t="s">
        <v>302</v>
      </c>
      <c r="D427" s="217" t="s">
        <v>302</v>
      </c>
      <c r="E427" s="217" t="s">
        <v>302</v>
      </c>
      <c r="F427" s="217" t="s">
        <v>302</v>
      </c>
      <c r="G427" s="217" t="s">
        <v>302</v>
      </c>
      <c r="H427" s="217" t="s">
        <v>302</v>
      </c>
      <c r="I427" s="217" t="s">
        <v>302</v>
      </c>
      <c r="J427" s="217" t="s">
        <v>302</v>
      </c>
      <c r="K427" s="217" t="s">
        <v>302</v>
      </c>
      <c r="L427" s="217" t="s">
        <v>302</v>
      </c>
      <c r="M427" s="217" t="s">
        <v>302</v>
      </c>
      <c r="N427" s="217" t="s">
        <v>302</v>
      </c>
      <c r="O427" s="217" t="s">
        <v>302</v>
      </c>
      <c r="P427" s="217" t="s">
        <v>302</v>
      </c>
      <c r="Q427" s="217" t="s">
        <v>302</v>
      </c>
      <c r="R427" s="217" t="s">
        <v>302</v>
      </c>
      <c r="S427" s="217" t="s">
        <v>302</v>
      </c>
      <c r="T427" s="217" t="s">
        <v>302</v>
      </c>
      <c r="U427" s="217" t="s">
        <v>302</v>
      </c>
      <c r="V427" s="217" t="s">
        <v>302</v>
      </c>
      <c r="W427" s="217" t="s">
        <v>302</v>
      </c>
      <c r="X427" s="217" t="s">
        <v>302</v>
      </c>
      <c r="Y427" s="217" t="s">
        <v>302</v>
      </c>
      <c r="Z427" s="217" t="s">
        <v>302</v>
      </c>
      <c r="AA427" s="217" t="s">
        <v>302</v>
      </c>
      <c r="AB427" s="217" t="s">
        <v>302</v>
      </c>
      <c r="AC427" s="217" t="s">
        <v>302</v>
      </c>
      <c r="AD427" s="217" t="s">
        <v>302</v>
      </c>
      <c r="AE427" s="217" t="s">
        <v>302</v>
      </c>
      <c r="AF427" s="217" t="s">
        <v>302</v>
      </c>
      <c r="AG427" s="217" t="s">
        <v>302</v>
      </c>
      <c r="AH427" s="217" t="s">
        <v>302</v>
      </c>
      <c r="AI427" s="217" t="s">
        <v>302</v>
      </c>
      <c r="AJ427" s="217" t="s">
        <v>302</v>
      </c>
      <c r="AK427" s="217" t="s">
        <v>302</v>
      </c>
      <c r="AL427" s="217" t="s">
        <v>302</v>
      </c>
    </row>
    <row r="428" spans="1:38" hidden="1" x14ac:dyDescent="0.2">
      <c r="A428" s="59" t="s">
        <v>302</v>
      </c>
      <c r="B428" s="59" t="s">
        <v>302</v>
      </c>
      <c r="C428" s="59" t="s">
        <v>302</v>
      </c>
      <c r="D428" s="217" t="s">
        <v>302</v>
      </c>
      <c r="E428" s="217" t="s">
        <v>302</v>
      </c>
      <c r="F428" s="217" t="s">
        <v>302</v>
      </c>
      <c r="G428" s="217" t="s">
        <v>302</v>
      </c>
      <c r="H428" s="217" t="s">
        <v>302</v>
      </c>
      <c r="I428" s="217" t="s">
        <v>302</v>
      </c>
      <c r="J428" s="217" t="s">
        <v>302</v>
      </c>
      <c r="K428" s="217" t="s">
        <v>302</v>
      </c>
      <c r="L428" s="217" t="s">
        <v>302</v>
      </c>
      <c r="M428" s="217" t="s">
        <v>302</v>
      </c>
      <c r="N428" s="217" t="s">
        <v>302</v>
      </c>
      <c r="O428" s="217" t="s">
        <v>302</v>
      </c>
      <c r="P428" s="217" t="s">
        <v>302</v>
      </c>
      <c r="Q428" s="217" t="s">
        <v>302</v>
      </c>
      <c r="R428" s="217" t="s">
        <v>302</v>
      </c>
      <c r="S428" s="217" t="s">
        <v>302</v>
      </c>
      <c r="T428" s="217" t="s">
        <v>302</v>
      </c>
      <c r="U428" s="217" t="s">
        <v>302</v>
      </c>
      <c r="V428" s="217" t="s">
        <v>302</v>
      </c>
      <c r="W428" s="217" t="s">
        <v>302</v>
      </c>
      <c r="X428" s="217" t="s">
        <v>302</v>
      </c>
      <c r="Y428" s="217" t="s">
        <v>302</v>
      </c>
      <c r="Z428" s="217" t="s">
        <v>302</v>
      </c>
      <c r="AA428" s="217" t="s">
        <v>302</v>
      </c>
      <c r="AB428" s="217" t="s">
        <v>302</v>
      </c>
      <c r="AC428" s="217" t="s">
        <v>302</v>
      </c>
      <c r="AD428" s="217" t="s">
        <v>302</v>
      </c>
      <c r="AE428" s="217" t="s">
        <v>302</v>
      </c>
      <c r="AF428" s="217" t="s">
        <v>302</v>
      </c>
      <c r="AG428" s="217" t="s">
        <v>302</v>
      </c>
      <c r="AH428" s="217" t="s">
        <v>302</v>
      </c>
      <c r="AI428" s="217" t="s">
        <v>302</v>
      </c>
      <c r="AJ428" s="217" t="s">
        <v>302</v>
      </c>
      <c r="AK428" s="217" t="s">
        <v>302</v>
      </c>
      <c r="AL428" s="217" t="s">
        <v>302</v>
      </c>
    </row>
    <row r="429" spans="1:38" hidden="1" x14ac:dyDescent="0.2">
      <c r="A429" s="59" t="s">
        <v>302</v>
      </c>
      <c r="B429" s="59" t="s">
        <v>302</v>
      </c>
      <c r="C429" s="59" t="s">
        <v>302</v>
      </c>
      <c r="D429" s="217" t="s">
        <v>302</v>
      </c>
      <c r="E429" s="217" t="s">
        <v>302</v>
      </c>
      <c r="F429" s="217" t="s">
        <v>302</v>
      </c>
      <c r="G429" s="217" t="s">
        <v>302</v>
      </c>
      <c r="H429" s="217" t="s">
        <v>302</v>
      </c>
      <c r="I429" s="217" t="s">
        <v>302</v>
      </c>
      <c r="J429" s="217" t="s">
        <v>302</v>
      </c>
      <c r="K429" s="217" t="s">
        <v>302</v>
      </c>
      <c r="L429" s="217" t="s">
        <v>302</v>
      </c>
      <c r="M429" s="217" t="s">
        <v>302</v>
      </c>
      <c r="N429" s="217" t="s">
        <v>302</v>
      </c>
      <c r="O429" s="217" t="s">
        <v>302</v>
      </c>
      <c r="P429" s="217" t="s">
        <v>302</v>
      </c>
      <c r="Q429" s="217" t="s">
        <v>302</v>
      </c>
      <c r="R429" s="217" t="s">
        <v>302</v>
      </c>
      <c r="S429" s="217" t="s">
        <v>302</v>
      </c>
      <c r="T429" s="217" t="s">
        <v>302</v>
      </c>
      <c r="U429" s="217" t="s">
        <v>302</v>
      </c>
      <c r="V429" s="217" t="s">
        <v>302</v>
      </c>
      <c r="W429" s="217" t="s">
        <v>302</v>
      </c>
      <c r="X429" s="217" t="s">
        <v>302</v>
      </c>
      <c r="Y429" s="217" t="s">
        <v>302</v>
      </c>
      <c r="Z429" s="217" t="s">
        <v>302</v>
      </c>
      <c r="AA429" s="217" t="s">
        <v>302</v>
      </c>
      <c r="AB429" s="217" t="s">
        <v>302</v>
      </c>
      <c r="AC429" s="217" t="s">
        <v>302</v>
      </c>
      <c r="AD429" s="217" t="s">
        <v>302</v>
      </c>
      <c r="AE429" s="217" t="s">
        <v>302</v>
      </c>
      <c r="AF429" s="217" t="s">
        <v>302</v>
      </c>
      <c r="AG429" s="217" t="s">
        <v>302</v>
      </c>
      <c r="AH429" s="217" t="s">
        <v>302</v>
      </c>
      <c r="AI429" s="217" t="s">
        <v>302</v>
      </c>
      <c r="AJ429" s="217" t="s">
        <v>302</v>
      </c>
      <c r="AK429" s="217" t="s">
        <v>302</v>
      </c>
      <c r="AL429" s="217" t="s">
        <v>302</v>
      </c>
    </row>
    <row r="430" spans="1:38" hidden="1" x14ac:dyDescent="0.2">
      <c r="A430" s="59" t="s">
        <v>302</v>
      </c>
      <c r="B430" s="59" t="s">
        <v>302</v>
      </c>
      <c r="C430" s="59" t="s">
        <v>302</v>
      </c>
      <c r="D430" s="217" t="s">
        <v>302</v>
      </c>
      <c r="E430" s="217" t="s">
        <v>302</v>
      </c>
      <c r="F430" s="217" t="s">
        <v>302</v>
      </c>
      <c r="G430" s="217" t="s">
        <v>302</v>
      </c>
      <c r="H430" s="217" t="s">
        <v>302</v>
      </c>
      <c r="I430" s="217" t="s">
        <v>302</v>
      </c>
      <c r="J430" s="217" t="s">
        <v>302</v>
      </c>
      <c r="K430" s="217" t="s">
        <v>302</v>
      </c>
      <c r="L430" s="217" t="s">
        <v>302</v>
      </c>
      <c r="M430" s="217" t="s">
        <v>302</v>
      </c>
      <c r="N430" s="217" t="s">
        <v>302</v>
      </c>
      <c r="O430" s="217" t="s">
        <v>302</v>
      </c>
      <c r="P430" s="217" t="s">
        <v>302</v>
      </c>
      <c r="Q430" s="217" t="s">
        <v>302</v>
      </c>
      <c r="R430" s="217" t="s">
        <v>302</v>
      </c>
      <c r="S430" s="217" t="s">
        <v>302</v>
      </c>
      <c r="T430" s="217" t="s">
        <v>302</v>
      </c>
      <c r="U430" s="217" t="s">
        <v>302</v>
      </c>
      <c r="V430" s="217" t="s">
        <v>302</v>
      </c>
      <c r="W430" s="217" t="s">
        <v>302</v>
      </c>
      <c r="X430" s="217" t="s">
        <v>302</v>
      </c>
      <c r="Y430" s="217" t="s">
        <v>302</v>
      </c>
      <c r="Z430" s="217" t="s">
        <v>302</v>
      </c>
      <c r="AA430" s="217" t="s">
        <v>302</v>
      </c>
      <c r="AB430" s="217" t="s">
        <v>302</v>
      </c>
      <c r="AC430" s="217" t="s">
        <v>302</v>
      </c>
      <c r="AD430" s="217" t="s">
        <v>302</v>
      </c>
      <c r="AE430" s="217" t="s">
        <v>302</v>
      </c>
      <c r="AF430" s="217" t="s">
        <v>302</v>
      </c>
      <c r="AG430" s="217" t="s">
        <v>302</v>
      </c>
      <c r="AH430" s="217" t="s">
        <v>302</v>
      </c>
      <c r="AI430" s="217" t="s">
        <v>302</v>
      </c>
      <c r="AJ430" s="217" t="s">
        <v>302</v>
      </c>
      <c r="AK430" s="217" t="s">
        <v>302</v>
      </c>
      <c r="AL430" s="217" t="s">
        <v>302</v>
      </c>
    </row>
    <row r="431" spans="1:38" hidden="1" x14ac:dyDescent="0.2">
      <c r="A431" s="59" t="s">
        <v>302</v>
      </c>
      <c r="B431" s="59" t="s">
        <v>302</v>
      </c>
      <c r="C431" s="59" t="s">
        <v>302</v>
      </c>
      <c r="D431" s="217" t="s">
        <v>302</v>
      </c>
      <c r="E431" s="217" t="s">
        <v>302</v>
      </c>
      <c r="F431" s="217" t="s">
        <v>302</v>
      </c>
      <c r="G431" s="217" t="s">
        <v>302</v>
      </c>
      <c r="H431" s="217" t="s">
        <v>302</v>
      </c>
      <c r="I431" s="217" t="s">
        <v>302</v>
      </c>
      <c r="J431" s="217" t="s">
        <v>302</v>
      </c>
      <c r="K431" s="217" t="s">
        <v>302</v>
      </c>
      <c r="L431" s="217" t="s">
        <v>302</v>
      </c>
      <c r="M431" s="217" t="s">
        <v>302</v>
      </c>
      <c r="N431" s="217" t="s">
        <v>302</v>
      </c>
      <c r="O431" s="217" t="s">
        <v>302</v>
      </c>
      <c r="P431" s="217" t="s">
        <v>302</v>
      </c>
      <c r="Q431" s="217" t="s">
        <v>302</v>
      </c>
      <c r="R431" s="217" t="s">
        <v>302</v>
      </c>
      <c r="S431" s="217" t="s">
        <v>302</v>
      </c>
      <c r="T431" s="217" t="s">
        <v>302</v>
      </c>
      <c r="U431" s="217" t="s">
        <v>302</v>
      </c>
      <c r="V431" s="217" t="s">
        <v>302</v>
      </c>
      <c r="W431" s="217" t="s">
        <v>302</v>
      </c>
      <c r="X431" s="217" t="s">
        <v>302</v>
      </c>
      <c r="Y431" s="217" t="s">
        <v>302</v>
      </c>
      <c r="Z431" s="217" t="s">
        <v>302</v>
      </c>
      <c r="AA431" s="217" t="s">
        <v>302</v>
      </c>
      <c r="AB431" s="217" t="s">
        <v>302</v>
      </c>
      <c r="AC431" s="217" t="s">
        <v>302</v>
      </c>
      <c r="AD431" s="217" t="s">
        <v>302</v>
      </c>
      <c r="AE431" s="217" t="s">
        <v>302</v>
      </c>
      <c r="AF431" s="217" t="s">
        <v>302</v>
      </c>
      <c r="AG431" s="217" t="s">
        <v>302</v>
      </c>
      <c r="AH431" s="217" t="s">
        <v>302</v>
      </c>
      <c r="AI431" s="217" t="s">
        <v>302</v>
      </c>
      <c r="AJ431" s="217" t="s">
        <v>302</v>
      </c>
      <c r="AK431" s="217" t="s">
        <v>302</v>
      </c>
      <c r="AL431" s="217" t="s">
        <v>302</v>
      </c>
    </row>
    <row r="432" spans="1:38" hidden="1" x14ac:dyDescent="0.2">
      <c r="A432" s="59" t="s">
        <v>302</v>
      </c>
      <c r="B432" s="59" t="s">
        <v>302</v>
      </c>
      <c r="C432" s="59" t="s">
        <v>302</v>
      </c>
      <c r="D432" s="217" t="s">
        <v>302</v>
      </c>
      <c r="E432" s="217" t="s">
        <v>302</v>
      </c>
      <c r="F432" s="217" t="s">
        <v>302</v>
      </c>
      <c r="G432" s="217" t="s">
        <v>302</v>
      </c>
      <c r="H432" s="217" t="s">
        <v>302</v>
      </c>
      <c r="I432" s="217" t="s">
        <v>302</v>
      </c>
      <c r="J432" s="217" t="s">
        <v>302</v>
      </c>
      <c r="K432" s="217" t="s">
        <v>302</v>
      </c>
      <c r="L432" s="217" t="s">
        <v>302</v>
      </c>
      <c r="M432" s="217" t="s">
        <v>302</v>
      </c>
      <c r="N432" s="217" t="s">
        <v>302</v>
      </c>
      <c r="O432" s="217" t="s">
        <v>302</v>
      </c>
      <c r="P432" s="217" t="s">
        <v>302</v>
      </c>
      <c r="Q432" s="217" t="s">
        <v>302</v>
      </c>
      <c r="R432" s="217" t="s">
        <v>302</v>
      </c>
      <c r="S432" s="217" t="s">
        <v>302</v>
      </c>
      <c r="T432" s="217" t="s">
        <v>302</v>
      </c>
      <c r="U432" s="217" t="s">
        <v>302</v>
      </c>
      <c r="V432" s="217" t="s">
        <v>302</v>
      </c>
      <c r="W432" s="217" t="s">
        <v>302</v>
      </c>
      <c r="X432" s="217" t="s">
        <v>302</v>
      </c>
      <c r="Y432" s="217" t="s">
        <v>302</v>
      </c>
      <c r="Z432" s="217" t="s">
        <v>302</v>
      </c>
      <c r="AA432" s="217" t="s">
        <v>302</v>
      </c>
      <c r="AB432" s="217" t="s">
        <v>302</v>
      </c>
      <c r="AC432" s="217" t="s">
        <v>302</v>
      </c>
      <c r="AD432" s="217" t="s">
        <v>302</v>
      </c>
      <c r="AE432" s="217" t="s">
        <v>302</v>
      </c>
      <c r="AF432" s="217" t="s">
        <v>302</v>
      </c>
      <c r="AG432" s="217" t="s">
        <v>302</v>
      </c>
      <c r="AH432" s="217" t="s">
        <v>302</v>
      </c>
      <c r="AI432" s="217" t="s">
        <v>302</v>
      </c>
      <c r="AJ432" s="217" t="s">
        <v>302</v>
      </c>
      <c r="AK432" s="217" t="s">
        <v>302</v>
      </c>
      <c r="AL432" s="217" t="s">
        <v>302</v>
      </c>
    </row>
    <row r="433" spans="1:38" hidden="1" x14ac:dyDescent="0.2">
      <c r="A433" s="59" t="s">
        <v>302</v>
      </c>
      <c r="B433" s="59" t="s">
        <v>302</v>
      </c>
      <c r="C433" s="59" t="s">
        <v>302</v>
      </c>
      <c r="D433" s="217" t="s">
        <v>302</v>
      </c>
      <c r="E433" s="217" t="s">
        <v>302</v>
      </c>
      <c r="F433" s="217" t="s">
        <v>302</v>
      </c>
      <c r="G433" s="217" t="s">
        <v>302</v>
      </c>
      <c r="H433" s="217" t="s">
        <v>302</v>
      </c>
      <c r="I433" s="217" t="s">
        <v>302</v>
      </c>
      <c r="J433" s="217" t="s">
        <v>302</v>
      </c>
      <c r="K433" s="217" t="s">
        <v>302</v>
      </c>
      <c r="L433" s="217" t="s">
        <v>302</v>
      </c>
      <c r="M433" s="217" t="s">
        <v>302</v>
      </c>
      <c r="N433" s="217" t="s">
        <v>302</v>
      </c>
      <c r="O433" s="217" t="s">
        <v>302</v>
      </c>
      <c r="P433" s="217" t="s">
        <v>302</v>
      </c>
      <c r="Q433" s="217" t="s">
        <v>302</v>
      </c>
      <c r="R433" s="217" t="s">
        <v>302</v>
      </c>
      <c r="S433" s="217" t="s">
        <v>302</v>
      </c>
      <c r="T433" s="217" t="s">
        <v>302</v>
      </c>
      <c r="U433" s="217" t="s">
        <v>302</v>
      </c>
      <c r="V433" s="217" t="s">
        <v>302</v>
      </c>
      <c r="W433" s="217" t="s">
        <v>302</v>
      </c>
      <c r="X433" s="217" t="s">
        <v>302</v>
      </c>
      <c r="Y433" s="217" t="s">
        <v>302</v>
      </c>
      <c r="Z433" s="217" t="s">
        <v>302</v>
      </c>
      <c r="AA433" s="217" t="s">
        <v>302</v>
      </c>
      <c r="AB433" s="217" t="s">
        <v>302</v>
      </c>
      <c r="AC433" s="217" t="s">
        <v>302</v>
      </c>
      <c r="AD433" s="217" t="s">
        <v>302</v>
      </c>
      <c r="AE433" s="217" t="s">
        <v>302</v>
      </c>
      <c r="AF433" s="217" t="s">
        <v>302</v>
      </c>
      <c r="AG433" s="217" t="s">
        <v>302</v>
      </c>
      <c r="AH433" s="217" t="s">
        <v>302</v>
      </c>
      <c r="AI433" s="217" t="s">
        <v>302</v>
      </c>
      <c r="AJ433" s="217" t="s">
        <v>302</v>
      </c>
      <c r="AK433" s="217" t="s">
        <v>302</v>
      </c>
      <c r="AL433" s="217" t="s">
        <v>302</v>
      </c>
    </row>
    <row r="434" spans="1:38" hidden="1" x14ac:dyDescent="0.2">
      <c r="A434" s="59" t="s">
        <v>302</v>
      </c>
      <c r="B434" s="59" t="s">
        <v>302</v>
      </c>
      <c r="C434" s="59" t="s">
        <v>302</v>
      </c>
      <c r="D434" s="217" t="s">
        <v>302</v>
      </c>
      <c r="E434" s="217" t="s">
        <v>302</v>
      </c>
      <c r="F434" s="217" t="s">
        <v>302</v>
      </c>
      <c r="G434" s="217" t="s">
        <v>302</v>
      </c>
      <c r="H434" s="217" t="s">
        <v>302</v>
      </c>
      <c r="I434" s="217" t="s">
        <v>302</v>
      </c>
      <c r="J434" s="217" t="s">
        <v>302</v>
      </c>
      <c r="K434" s="217" t="s">
        <v>302</v>
      </c>
      <c r="L434" s="217" t="s">
        <v>302</v>
      </c>
      <c r="M434" s="217" t="s">
        <v>302</v>
      </c>
      <c r="N434" s="217" t="s">
        <v>302</v>
      </c>
      <c r="O434" s="217" t="s">
        <v>302</v>
      </c>
      <c r="P434" s="217" t="s">
        <v>302</v>
      </c>
      <c r="Q434" s="217" t="s">
        <v>302</v>
      </c>
      <c r="R434" s="217" t="s">
        <v>302</v>
      </c>
      <c r="S434" s="217" t="s">
        <v>302</v>
      </c>
      <c r="T434" s="217" t="s">
        <v>302</v>
      </c>
      <c r="U434" s="217" t="s">
        <v>302</v>
      </c>
      <c r="V434" s="217" t="s">
        <v>302</v>
      </c>
      <c r="W434" s="217" t="s">
        <v>302</v>
      </c>
      <c r="X434" s="217" t="s">
        <v>302</v>
      </c>
      <c r="Y434" s="217" t="s">
        <v>302</v>
      </c>
      <c r="Z434" s="217" t="s">
        <v>302</v>
      </c>
      <c r="AA434" s="217" t="s">
        <v>302</v>
      </c>
      <c r="AB434" s="217" t="s">
        <v>302</v>
      </c>
      <c r="AC434" s="217" t="s">
        <v>302</v>
      </c>
      <c r="AD434" s="217" t="s">
        <v>302</v>
      </c>
      <c r="AE434" s="217" t="s">
        <v>302</v>
      </c>
      <c r="AF434" s="217" t="s">
        <v>302</v>
      </c>
      <c r="AG434" s="217" t="s">
        <v>302</v>
      </c>
      <c r="AH434" s="217" t="s">
        <v>302</v>
      </c>
      <c r="AI434" s="217" t="s">
        <v>302</v>
      </c>
      <c r="AJ434" s="217" t="s">
        <v>302</v>
      </c>
      <c r="AK434" s="217" t="s">
        <v>302</v>
      </c>
      <c r="AL434" s="217" t="s">
        <v>302</v>
      </c>
    </row>
    <row r="435" spans="1:38" hidden="1" x14ac:dyDescent="0.2">
      <c r="A435" s="59" t="s">
        <v>302</v>
      </c>
      <c r="B435" s="59" t="s">
        <v>302</v>
      </c>
      <c r="C435" s="59" t="s">
        <v>302</v>
      </c>
      <c r="D435" s="217" t="s">
        <v>302</v>
      </c>
      <c r="E435" s="217" t="s">
        <v>302</v>
      </c>
      <c r="F435" s="217" t="s">
        <v>302</v>
      </c>
      <c r="G435" s="217" t="s">
        <v>302</v>
      </c>
      <c r="H435" s="217" t="s">
        <v>302</v>
      </c>
      <c r="I435" s="217" t="s">
        <v>302</v>
      </c>
      <c r="J435" s="217" t="s">
        <v>302</v>
      </c>
      <c r="K435" s="217" t="s">
        <v>302</v>
      </c>
      <c r="L435" s="217" t="s">
        <v>302</v>
      </c>
      <c r="M435" s="217" t="s">
        <v>302</v>
      </c>
      <c r="N435" s="217" t="s">
        <v>302</v>
      </c>
      <c r="O435" s="217" t="s">
        <v>302</v>
      </c>
      <c r="P435" s="217" t="s">
        <v>302</v>
      </c>
      <c r="Q435" s="217" t="s">
        <v>302</v>
      </c>
      <c r="R435" s="217" t="s">
        <v>302</v>
      </c>
      <c r="S435" s="217" t="s">
        <v>302</v>
      </c>
      <c r="T435" s="217" t="s">
        <v>302</v>
      </c>
      <c r="U435" s="217" t="s">
        <v>302</v>
      </c>
      <c r="V435" s="217" t="s">
        <v>302</v>
      </c>
      <c r="W435" s="217" t="s">
        <v>302</v>
      </c>
      <c r="X435" s="217" t="s">
        <v>302</v>
      </c>
      <c r="Y435" s="217" t="s">
        <v>302</v>
      </c>
      <c r="Z435" s="217" t="s">
        <v>302</v>
      </c>
      <c r="AA435" s="217" t="s">
        <v>302</v>
      </c>
      <c r="AB435" s="217" t="s">
        <v>302</v>
      </c>
      <c r="AC435" s="217" t="s">
        <v>302</v>
      </c>
      <c r="AD435" s="217" t="s">
        <v>302</v>
      </c>
      <c r="AE435" s="217" t="s">
        <v>302</v>
      </c>
      <c r="AF435" s="217" t="s">
        <v>302</v>
      </c>
      <c r="AG435" s="217" t="s">
        <v>302</v>
      </c>
      <c r="AH435" s="217" t="s">
        <v>302</v>
      </c>
      <c r="AI435" s="217" t="s">
        <v>302</v>
      </c>
      <c r="AJ435" s="217" t="s">
        <v>302</v>
      </c>
      <c r="AK435" s="217" t="s">
        <v>302</v>
      </c>
      <c r="AL435" s="217" t="s">
        <v>302</v>
      </c>
    </row>
    <row r="436" spans="1:38" hidden="1" x14ac:dyDescent="0.2">
      <c r="A436" s="59" t="s">
        <v>302</v>
      </c>
      <c r="B436" s="59" t="s">
        <v>302</v>
      </c>
      <c r="C436" s="59" t="s">
        <v>302</v>
      </c>
      <c r="D436" s="217" t="s">
        <v>302</v>
      </c>
      <c r="E436" s="217" t="s">
        <v>302</v>
      </c>
      <c r="F436" s="217" t="s">
        <v>302</v>
      </c>
      <c r="G436" s="217" t="s">
        <v>302</v>
      </c>
      <c r="H436" s="217" t="s">
        <v>302</v>
      </c>
      <c r="I436" s="217" t="s">
        <v>302</v>
      </c>
      <c r="J436" s="217" t="s">
        <v>302</v>
      </c>
      <c r="K436" s="217" t="s">
        <v>302</v>
      </c>
      <c r="L436" s="217" t="s">
        <v>302</v>
      </c>
      <c r="M436" s="217" t="s">
        <v>302</v>
      </c>
      <c r="N436" s="217" t="s">
        <v>302</v>
      </c>
      <c r="O436" s="217" t="s">
        <v>302</v>
      </c>
      <c r="P436" s="217" t="s">
        <v>302</v>
      </c>
      <c r="Q436" s="217" t="s">
        <v>302</v>
      </c>
      <c r="R436" s="217" t="s">
        <v>302</v>
      </c>
      <c r="S436" s="217" t="s">
        <v>302</v>
      </c>
      <c r="T436" s="217" t="s">
        <v>302</v>
      </c>
      <c r="U436" s="217" t="s">
        <v>302</v>
      </c>
      <c r="V436" s="217" t="s">
        <v>302</v>
      </c>
      <c r="W436" s="217" t="s">
        <v>302</v>
      </c>
      <c r="X436" s="217" t="s">
        <v>302</v>
      </c>
      <c r="Y436" s="217" t="s">
        <v>302</v>
      </c>
      <c r="Z436" s="217" t="s">
        <v>302</v>
      </c>
      <c r="AA436" s="217" t="s">
        <v>302</v>
      </c>
      <c r="AB436" s="217" t="s">
        <v>302</v>
      </c>
      <c r="AC436" s="217" t="s">
        <v>302</v>
      </c>
      <c r="AD436" s="217" t="s">
        <v>302</v>
      </c>
      <c r="AE436" s="217" t="s">
        <v>302</v>
      </c>
      <c r="AF436" s="217" t="s">
        <v>302</v>
      </c>
      <c r="AG436" s="217" t="s">
        <v>302</v>
      </c>
      <c r="AH436" s="217" t="s">
        <v>302</v>
      </c>
      <c r="AI436" s="217" t="s">
        <v>302</v>
      </c>
      <c r="AJ436" s="217" t="s">
        <v>302</v>
      </c>
      <c r="AK436" s="217" t="s">
        <v>302</v>
      </c>
      <c r="AL436" s="217" t="s">
        <v>302</v>
      </c>
    </row>
    <row r="437" spans="1:38" hidden="1" x14ac:dyDescent="0.2">
      <c r="A437" s="59" t="s">
        <v>302</v>
      </c>
      <c r="B437" s="59" t="s">
        <v>302</v>
      </c>
      <c r="C437" s="59" t="s">
        <v>302</v>
      </c>
      <c r="D437" s="217" t="s">
        <v>302</v>
      </c>
      <c r="E437" s="217" t="s">
        <v>302</v>
      </c>
      <c r="F437" s="217" t="s">
        <v>302</v>
      </c>
      <c r="G437" s="217" t="s">
        <v>302</v>
      </c>
      <c r="H437" s="217" t="s">
        <v>302</v>
      </c>
      <c r="I437" s="217" t="s">
        <v>302</v>
      </c>
      <c r="J437" s="217" t="s">
        <v>302</v>
      </c>
      <c r="K437" s="217" t="s">
        <v>302</v>
      </c>
      <c r="L437" s="217" t="s">
        <v>302</v>
      </c>
      <c r="M437" s="217" t="s">
        <v>302</v>
      </c>
      <c r="N437" s="217" t="s">
        <v>302</v>
      </c>
      <c r="O437" s="217" t="s">
        <v>302</v>
      </c>
      <c r="P437" s="217" t="s">
        <v>302</v>
      </c>
      <c r="Q437" s="217" t="s">
        <v>302</v>
      </c>
      <c r="R437" s="217" t="s">
        <v>302</v>
      </c>
      <c r="S437" s="217" t="s">
        <v>302</v>
      </c>
      <c r="T437" s="217" t="s">
        <v>302</v>
      </c>
      <c r="U437" s="217" t="s">
        <v>302</v>
      </c>
      <c r="V437" s="217" t="s">
        <v>302</v>
      </c>
      <c r="W437" s="217" t="s">
        <v>302</v>
      </c>
      <c r="X437" s="217" t="s">
        <v>302</v>
      </c>
      <c r="Y437" s="217" t="s">
        <v>302</v>
      </c>
      <c r="Z437" s="217" t="s">
        <v>302</v>
      </c>
      <c r="AA437" s="217" t="s">
        <v>302</v>
      </c>
      <c r="AB437" s="217" t="s">
        <v>302</v>
      </c>
      <c r="AC437" s="217" t="s">
        <v>302</v>
      </c>
      <c r="AD437" s="217" t="s">
        <v>302</v>
      </c>
      <c r="AE437" s="217" t="s">
        <v>302</v>
      </c>
      <c r="AF437" s="217" t="s">
        <v>302</v>
      </c>
      <c r="AG437" s="217" t="s">
        <v>302</v>
      </c>
      <c r="AH437" s="217" t="s">
        <v>302</v>
      </c>
      <c r="AI437" s="217" t="s">
        <v>302</v>
      </c>
      <c r="AJ437" s="217" t="s">
        <v>302</v>
      </c>
      <c r="AK437" s="217" t="s">
        <v>302</v>
      </c>
      <c r="AL437" s="217" t="s">
        <v>302</v>
      </c>
    </row>
    <row r="438" spans="1:38" hidden="1" x14ac:dyDescent="0.2">
      <c r="A438" s="59" t="s">
        <v>302</v>
      </c>
      <c r="B438" s="59" t="s">
        <v>302</v>
      </c>
      <c r="C438" s="59" t="s">
        <v>302</v>
      </c>
      <c r="D438" s="217" t="s">
        <v>302</v>
      </c>
      <c r="E438" s="217" t="s">
        <v>302</v>
      </c>
      <c r="F438" s="217" t="s">
        <v>302</v>
      </c>
      <c r="G438" s="217" t="s">
        <v>302</v>
      </c>
      <c r="H438" s="217" t="s">
        <v>302</v>
      </c>
      <c r="I438" s="217" t="s">
        <v>302</v>
      </c>
      <c r="J438" s="217" t="s">
        <v>302</v>
      </c>
      <c r="K438" s="217" t="s">
        <v>302</v>
      </c>
      <c r="L438" s="217" t="s">
        <v>302</v>
      </c>
      <c r="M438" s="217" t="s">
        <v>302</v>
      </c>
      <c r="N438" s="217" t="s">
        <v>302</v>
      </c>
      <c r="O438" s="217" t="s">
        <v>302</v>
      </c>
      <c r="P438" s="217" t="s">
        <v>302</v>
      </c>
      <c r="Q438" s="217" t="s">
        <v>302</v>
      </c>
      <c r="R438" s="217" t="s">
        <v>302</v>
      </c>
      <c r="S438" s="217" t="s">
        <v>302</v>
      </c>
      <c r="T438" s="217" t="s">
        <v>302</v>
      </c>
      <c r="U438" s="217" t="s">
        <v>302</v>
      </c>
      <c r="V438" s="217" t="s">
        <v>302</v>
      </c>
      <c r="W438" s="217" t="s">
        <v>302</v>
      </c>
      <c r="X438" s="217" t="s">
        <v>302</v>
      </c>
      <c r="Y438" s="217" t="s">
        <v>302</v>
      </c>
      <c r="Z438" s="217" t="s">
        <v>302</v>
      </c>
      <c r="AA438" s="217" t="s">
        <v>302</v>
      </c>
      <c r="AB438" s="217" t="s">
        <v>302</v>
      </c>
      <c r="AC438" s="217" t="s">
        <v>302</v>
      </c>
      <c r="AD438" s="217" t="s">
        <v>302</v>
      </c>
      <c r="AE438" s="217" t="s">
        <v>302</v>
      </c>
      <c r="AF438" s="217" t="s">
        <v>302</v>
      </c>
      <c r="AG438" s="217" t="s">
        <v>302</v>
      </c>
      <c r="AH438" s="217" t="s">
        <v>302</v>
      </c>
      <c r="AI438" s="217" t="s">
        <v>302</v>
      </c>
      <c r="AJ438" s="217" t="s">
        <v>302</v>
      </c>
      <c r="AK438" s="217" t="s">
        <v>302</v>
      </c>
      <c r="AL438" s="217" t="s">
        <v>302</v>
      </c>
    </row>
    <row r="439" spans="1:38" hidden="1" x14ac:dyDescent="0.2">
      <c r="A439" s="59" t="s">
        <v>302</v>
      </c>
      <c r="B439" s="59" t="s">
        <v>302</v>
      </c>
      <c r="C439" s="59" t="s">
        <v>302</v>
      </c>
      <c r="D439" s="217" t="s">
        <v>302</v>
      </c>
      <c r="E439" s="217" t="s">
        <v>302</v>
      </c>
      <c r="F439" s="217" t="s">
        <v>302</v>
      </c>
      <c r="G439" s="217" t="s">
        <v>302</v>
      </c>
      <c r="H439" s="217" t="s">
        <v>302</v>
      </c>
      <c r="I439" s="217" t="s">
        <v>302</v>
      </c>
      <c r="J439" s="217" t="s">
        <v>302</v>
      </c>
      <c r="K439" s="217" t="s">
        <v>302</v>
      </c>
      <c r="L439" s="217" t="s">
        <v>302</v>
      </c>
      <c r="M439" s="217" t="s">
        <v>302</v>
      </c>
      <c r="N439" s="217" t="s">
        <v>302</v>
      </c>
      <c r="O439" s="217" t="s">
        <v>302</v>
      </c>
      <c r="P439" s="217" t="s">
        <v>302</v>
      </c>
      <c r="Q439" s="217" t="s">
        <v>302</v>
      </c>
      <c r="R439" s="217" t="s">
        <v>302</v>
      </c>
      <c r="S439" s="217" t="s">
        <v>302</v>
      </c>
      <c r="T439" s="217" t="s">
        <v>302</v>
      </c>
      <c r="U439" s="217" t="s">
        <v>302</v>
      </c>
      <c r="V439" s="217" t="s">
        <v>302</v>
      </c>
      <c r="W439" s="217" t="s">
        <v>302</v>
      </c>
      <c r="X439" s="217" t="s">
        <v>302</v>
      </c>
      <c r="Y439" s="217" t="s">
        <v>302</v>
      </c>
      <c r="Z439" s="217" t="s">
        <v>302</v>
      </c>
      <c r="AA439" s="217" t="s">
        <v>302</v>
      </c>
      <c r="AB439" s="217" t="s">
        <v>302</v>
      </c>
      <c r="AC439" s="217" t="s">
        <v>302</v>
      </c>
      <c r="AD439" s="217" t="s">
        <v>302</v>
      </c>
      <c r="AE439" s="217" t="s">
        <v>302</v>
      </c>
      <c r="AF439" s="217" t="s">
        <v>302</v>
      </c>
      <c r="AG439" s="217" t="s">
        <v>302</v>
      </c>
      <c r="AH439" s="217" t="s">
        <v>302</v>
      </c>
      <c r="AI439" s="217" t="s">
        <v>302</v>
      </c>
      <c r="AJ439" s="217" t="s">
        <v>302</v>
      </c>
      <c r="AK439" s="217" t="s">
        <v>302</v>
      </c>
      <c r="AL439" s="217" t="s">
        <v>302</v>
      </c>
    </row>
    <row r="440" spans="1:38" hidden="1" x14ac:dyDescent="0.2">
      <c r="A440" s="59" t="s">
        <v>302</v>
      </c>
      <c r="B440" s="59" t="s">
        <v>302</v>
      </c>
      <c r="C440" s="59" t="s">
        <v>302</v>
      </c>
      <c r="D440" s="217" t="s">
        <v>302</v>
      </c>
      <c r="E440" s="217" t="s">
        <v>302</v>
      </c>
      <c r="F440" s="217" t="s">
        <v>302</v>
      </c>
      <c r="G440" s="217" t="s">
        <v>302</v>
      </c>
      <c r="H440" s="217" t="s">
        <v>302</v>
      </c>
      <c r="I440" s="217" t="s">
        <v>302</v>
      </c>
      <c r="J440" s="217" t="s">
        <v>302</v>
      </c>
      <c r="K440" s="217" t="s">
        <v>302</v>
      </c>
      <c r="L440" s="217" t="s">
        <v>302</v>
      </c>
      <c r="M440" s="217" t="s">
        <v>302</v>
      </c>
      <c r="N440" s="217" t="s">
        <v>302</v>
      </c>
      <c r="O440" s="217" t="s">
        <v>302</v>
      </c>
      <c r="P440" s="217" t="s">
        <v>302</v>
      </c>
      <c r="Q440" s="217" t="s">
        <v>302</v>
      </c>
      <c r="R440" s="217" t="s">
        <v>302</v>
      </c>
      <c r="S440" s="217" t="s">
        <v>302</v>
      </c>
      <c r="T440" s="217" t="s">
        <v>302</v>
      </c>
      <c r="U440" s="217" t="s">
        <v>302</v>
      </c>
      <c r="V440" s="217" t="s">
        <v>302</v>
      </c>
      <c r="W440" s="217" t="s">
        <v>302</v>
      </c>
      <c r="X440" s="217" t="s">
        <v>302</v>
      </c>
      <c r="Y440" s="217" t="s">
        <v>302</v>
      </c>
      <c r="Z440" s="217" t="s">
        <v>302</v>
      </c>
      <c r="AA440" s="217" t="s">
        <v>302</v>
      </c>
      <c r="AB440" s="217" t="s">
        <v>302</v>
      </c>
      <c r="AC440" s="217" t="s">
        <v>302</v>
      </c>
      <c r="AD440" s="217" t="s">
        <v>302</v>
      </c>
      <c r="AE440" s="217" t="s">
        <v>302</v>
      </c>
      <c r="AF440" s="217" t="s">
        <v>302</v>
      </c>
      <c r="AG440" s="217" t="s">
        <v>302</v>
      </c>
      <c r="AH440" s="217" t="s">
        <v>302</v>
      </c>
      <c r="AI440" s="217" t="s">
        <v>302</v>
      </c>
      <c r="AJ440" s="217" t="s">
        <v>302</v>
      </c>
      <c r="AK440" s="217" t="s">
        <v>302</v>
      </c>
      <c r="AL440" s="217" t="s">
        <v>302</v>
      </c>
    </row>
    <row r="441" spans="1:38" hidden="1" x14ac:dyDescent="0.2">
      <c r="A441" s="59" t="s">
        <v>302</v>
      </c>
      <c r="B441" s="59" t="s">
        <v>302</v>
      </c>
      <c r="C441" s="59" t="s">
        <v>302</v>
      </c>
      <c r="D441" s="217" t="s">
        <v>302</v>
      </c>
      <c r="E441" s="217" t="s">
        <v>302</v>
      </c>
      <c r="F441" s="217" t="s">
        <v>302</v>
      </c>
      <c r="G441" s="217" t="s">
        <v>302</v>
      </c>
      <c r="H441" s="217" t="s">
        <v>302</v>
      </c>
      <c r="I441" s="217" t="s">
        <v>302</v>
      </c>
      <c r="J441" s="217" t="s">
        <v>302</v>
      </c>
      <c r="K441" s="217" t="s">
        <v>302</v>
      </c>
      <c r="L441" s="217" t="s">
        <v>302</v>
      </c>
      <c r="M441" s="217" t="s">
        <v>302</v>
      </c>
      <c r="N441" s="217" t="s">
        <v>302</v>
      </c>
      <c r="O441" s="217" t="s">
        <v>302</v>
      </c>
      <c r="P441" s="217" t="s">
        <v>302</v>
      </c>
      <c r="Q441" s="217" t="s">
        <v>302</v>
      </c>
      <c r="R441" s="217" t="s">
        <v>302</v>
      </c>
      <c r="S441" s="217" t="s">
        <v>302</v>
      </c>
      <c r="T441" s="217" t="s">
        <v>302</v>
      </c>
      <c r="U441" s="217" t="s">
        <v>302</v>
      </c>
      <c r="V441" s="217" t="s">
        <v>302</v>
      </c>
      <c r="W441" s="217" t="s">
        <v>302</v>
      </c>
      <c r="X441" s="217" t="s">
        <v>302</v>
      </c>
      <c r="Y441" s="217" t="s">
        <v>302</v>
      </c>
      <c r="Z441" s="217" t="s">
        <v>302</v>
      </c>
      <c r="AA441" s="217" t="s">
        <v>302</v>
      </c>
      <c r="AB441" s="217" t="s">
        <v>302</v>
      </c>
      <c r="AC441" s="217" t="s">
        <v>302</v>
      </c>
      <c r="AD441" s="217" t="s">
        <v>302</v>
      </c>
      <c r="AE441" s="217" t="s">
        <v>302</v>
      </c>
      <c r="AF441" s="217" t="s">
        <v>302</v>
      </c>
      <c r="AG441" s="217" t="s">
        <v>302</v>
      </c>
      <c r="AH441" s="217" t="s">
        <v>302</v>
      </c>
      <c r="AI441" s="217" t="s">
        <v>302</v>
      </c>
      <c r="AJ441" s="217" t="s">
        <v>302</v>
      </c>
      <c r="AK441" s="217" t="s">
        <v>302</v>
      </c>
      <c r="AL441" s="217" t="s">
        <v>302</v>
      </c>
    </row>
    <row r="442" spans="1:38" hidden="1" x14ac:dyDescent="0.2">
      <c r="A442" s="59" t="s">
        <v>302</v>
      </c>
      <c r="B442" s="59" t="s">
        <v>302</v>
      </c>
      <c r="C442" s="59" t="s">
        <v>302</v>
      </c>
      <c r="D442" s="217" t="s">
        <v>302</v>
      </c>
      <c r="E442" s="217" t="s">
        <v>302</v>
      </c>
      <c r="F442" s="217" t="s">
        <v>302</v>
      </c>
      <c r="G442" s="217" t="s">
        <v>302</v>
      </c>
      <c r="H442" s="217" t="s">
        <v>302</v>
      </c>
      <c r="I442" s="217" t="s">
        <v>302</v>
      </c>
      <c r="J442" s="217" t="s">
        <v>302</v>
      </c>
      <c r="K442" s="217" t="s">
        <v>302</v>
      </c>
      <c r="L442" s="217" t="s">
        <v>302</v>
      </c>
      <c r="M442" s="217" t="s">
        <v>302</v>
      </c>
      <c r="N442" s="217" t="s">
        <v>302</v>
      </c>
      <c r="O442" s="217" t="s">
        <v>302</v>
      </c>
      <c r="P442" s="217" t="s">
        <v>302</v>
      </c>
      <c r="Q442" s="217" t="s">
        <v>302</v>
      </c>
      <c r="R442" s="217" t="s">
        <v>302</v>
      </c>
      <c r="S442" s="217" t="s">
        <v>302</v>
      </c>
      <c r="T442" s="217" t="s">
        <v>302</v>
      </c>
      <c r="U442" s="217" t="s">
        <v>302</v>
      </c>
      <c r="V442" s="217" t="s">
        <v>302</v>
      </c>
      <c r="W442" s="217" t="s">
        <v>302</v>
      </c>
      <c r="X442" s="217" t="s">
        <v>302</v>
      </c>
      <c r="Y442" s="217" t="s">
        <v>302</v>
      </c>
      <c r="Z442" s="217" t="s">
        <v>302</v>
      </c>
      <c r="AA442" s="217" t="s">
        <v>302</v>
      </c>
      <c r="AB442" s="217" t="s">
        <v>302</v>
      </c>
      <c r="AC442" s="217" t="s">
        <v>302</v>
      </c>
      <c r="AD442" s="217" t="s">
        <v>302</v>
      </c>
      <c r="AE442" s="217" t="s">
        <v>302</v>
      </c>
      <c r="AF442" s="217" t="s">
        <v>302</v>
      </c>
      <c r="AG442" s="217" t="s">
        <v>302</v>
      </c>
      <c r="AH442" s="217" t="s">
        <v>302</v>
      </c>
      <c r="AI442" s="217" t="s">
        <v>302</v>
      </c>
      <c r="AJ442" s="217" t="s">
        <v>302</v>
      </c>
      <c r="AK442" s="217" t="s">
        <v>302</v>
      </c>
      <c r="AL442" s="217" t="s">
        <v>302</v>
      </c>
    </row>
    <row r="443" spans="1:38" hidden="1" x14ac:dyDescent="0.2">
      <c r="A443" s="59" t="s">
        <v>302</v>
      </c>
      <c r="B443" s="59" t="s">
        <v>302</v>
      </c>
      <c r="C443" s="59" t="s">
        <v>302</v>
      </c>
      <c r="D443" s="217" t="s">
        <v>302</v>
      </c>
      <c r="E443" s="217" t="s">
        <v>302</v>
      </c>
      <c r="F443" s="217" t="s">
        <v>302</v>
      </c>
      <c r="G443" s="217" t="s">
        <v>302</v>
      </c>
      <c r="H443" s="217" t="s">
        <v>302</v>
      </c>
      <c r="I443" s="217" t="s">
        <v>302</v>
      </c>
      <c r="J443" s="217" t="s">
        <v>302</v>
      </c>
      <c r="K443" s="217" t="s">
        <v>302</v>
      </c>
      <c r="L443" s="217" t="s">
        <v>302</v>
      </c>
      <c r="M443" s="217" t="s">
        <v>302</v>
      </c>
      <c r="N443" s="217" t="s">
        <v>302</v>
      </c>
      <c r="O443" s="217" t="s">
        <v>302</v>
      </c>
      <c r="P443" s="217" t="s">
        <v>302</v>
      </c>
      <c r="Q443" s="217" t="s">
        <v>302</v>
      </c>
      <c r="R443" s="217" t="s">
        <v>302</v>
      </c>
      <c r="S443" s="217" t="s">
        <v>302</v>
      </c>
      <c r="T443" s="217" t="s">
        <v>302</v>
      </c>
      <c r="U443" s="217" t="s">
        <v>302</v>
      </c>
      <c r="V443" s="217" t="s">
        <v>302</v>
      </c>
      <c r="W443" s="217" t="s">
        <v>302</v>
      </c>
      <c r="X443" s="217" t="s">
        <v>302</v>
      </c>
      <c r="Y443" s="217" t="s">
        <v>302</v>
      </c>
      <c r="Z443" s="217" t="s">
        <v>302</v>
      </c>
      <c r="AA443" s="217" t="s">
        <v>302</v>
      </c>
      <c r="AB443" s="217" t="s">
        <v>302</v>
      </c>
      <c r="AC443" s="217" t="s">
        <v>302</v>
      </c>
      <c r="AD443" s="217" t="s">
        <v>302</v>
      </c>
      <c r="AE443" s="217" t="s">
        <v>302</v>
      </c>
      <c r="AF443" s="217" t="s">
        <v>302</v>
      </c>
      <c r="AG443" s="217" t="s">
        <v>302</v>
      </c>
      <c r="AH443" s="217" t="s">
        <v>302</v>
      </c>
      <c r="AI443" s="217" t="s">
        <v>302</v>
      </c>
      <c r="AJ443" s="217" t="s">
        <v>302</v>
      </c>
      <c r="AK443" s="217" t="s">
        <v>302</v>
      </c>
      <c r="AL443" s="217" t="s">
        <v>302</v>
      </c>
    </row>
    <row r="444" spans="1:38" hidden="1" x14ac:dyDescent="0.2">
      <c r="A444" s="59" t="s">
        <v>302</v>
      </c>
      <c r="B444" s="59" t="s">
        <v>302</v>
      </c>
      <c r="C444" s="59" t="s">
        <v>302</v>
      </c>
      <c r="D444" s="217" t="s">
        <v>302</v>
      </c>
      <c r="E444" s="217" t="s">
        <v>302</v>
      </c>
      <c r="F444" s="217" t="s">
        <v>302</v>
      </c>
      <c r="G444" s="217" t="s">
        <v>302</v>
      </c>
      <c r="H444" s="217" t="s">
        <v>302</v>
      </c>
      <c r="I444" s="217" t="s">
        <v>302</v>
      </c>
      <c r="J444" s="217" t="s">
        <v>302</v>
      </c>
      <c r="K444" s="217" t="s">
        <v>302</v>
      </c>
      <c r="L444" s="217" t="s">
        <v>302</v>
      </c>
      <c r="M444" s="217" t="s">
        <v>302</v>
      </c>
      <c r="N444" s="217" t="s">
        <v>302</v>
      </c>
      <c r="O444" s="217" t="s">
        <v>302</v>
      </c>
      <c r="P444" s="217" t="s">
        <v>302</v>
      </c>
      <c r="Q444" s="217" t="s">
        <v>302</v>
      </c>
      <c r="R444" s="217" t="s">
        <v>302</v>
      </c>
      <c r="S444" s="217" t="s">
        <v>302</v>
      </c>
      <c r="T444" s="217" t="s">
        <v>302</v>
      </c>
      <c r="U444" s="217" t="s">
        <v>302</v>
      </c>
      <c r="V444" s="217" t="s">
        <v>302</v>
      </c>
      <c r="W444" s="217" t="s">
        <v>302</v>
      </c>
      <c r="X444" s="217" t="s">
        <v>302</v>
      </c>
      <c r="Y444" s="217" t="s">
        <v>302</v>
      </c>
      <c r="Z444" s="217" t="s">
        <v>302</v>
      </c>
      <c r="AA444" s="217" t="s">
        <v>302</v>
      </c>
      <c r="AB444" s="217" t="s">
        <v>302</v>
      </c>
      <c r="AC444" s="217" t="s">
        <v>302</v>
      </c>
      <c r="AD444" s="217" t="s">
        <v>302</v>
      </c>
      <c r="AE444" s="217" t="s">
        <v>302</v>
      </c>
      <c r="AF444" s="217" t="s">
        <v>302</v>
      </c>
      <c r="AG444" s="217" t="s">
        <v>302</v>
      </c>
      <c r="AH444" s="217" t="s">
        <v>302</v>
      </c>
      <c r="AI444" s="217" t="s">
        <v>302</v>
      </c>
      <c r="AJ444" s="217" t="s">
        <v>302</v>
      </c>
      <c r="AK444" s="217" t="s">
        <v>302</v>
      </c>
      <c r="AL444" s="217" t="s">
        <v>302</v>
      </c>
    </row>
    <row r="445" spans="1:38" hidden="1" x14ac:dyDescent="0.2">
      <c r="A445" s="59" t="s">
        <v>302</v>
      </c>
      <c r="B445" s="59" t="s">
        <v>302</v>
      </c>
      <c r="C445" s="59" t="s">
        <v>302</v>
      </c>
      <c r="D445" s="217" t="s">
        <v>302</v>
      </c>
      <c r="E445" s="217" t="s">
        <v>302</v>
      </c>
      <c r="F445" s="217" t="s">
        <v>302</v>
      </c>
      <c r="G445" s="217" t="s">
        <v>302</v>
      </c>
      <c r="H445" s="217" t="s">
        <v>302</v>
      </c>
      <c r="I445" s="217" t="s">
        <v>302</v>
      </c>
      <c r="J445" s="217" t="s">
        <v>302</v>
      </c>
      <c r="K445" s="217" t="s">
        <v>302</v>
      </c>
      <c r="L445" s="217" t="s">
        <v>302</v>
      </c>
      <c r="M445" s="217" t="s">
        <v>302</v>
      </c>
      <c r="N445" s="217" t="s">
        <v>302</v>
      </c>
      <c r="O445" s="217" t="s">
        <v>302</v>
      </c>
      <c r="P445" s="217" t="s">
        <v>302</v>
      </c>
      <c r="Q445" s="217" t="s">
        <v>302</v>
      </c>
      <c r="R445" s="217" t="s">
        <v>302</v>
      </c>
      <c r="S445" s="217" t="s">
        <v>302</v>
      </c>
      <c r="T445" s="217" t="s">
        <v>302</v>
      </c>
      <c r="U445" s="217" t="s">
        <v>302</v>
      </c>
      <c r="V445" s="217" t="s">
        <v>302</v>
      </c>
      <c r="W445" s="217" t="s">
        <v>302</v>
      </c>
      <c r="X445" s="217" t="s">
        <v>302</v>
      </c>
      <c r="Y445" s="217" t="s">
        <v>302</v>
      </c>
      <c r="Z445" s="217" t="s">
        <v>302</v>
      </c>
      <c r="AA445" s="217" t="s">
        <v>302</v>
      </c>
      <c r="AB445" s="217" t="s">
        <v>302</v>
      </c>
      <c r="AC445" s="217" t="s">
        <v>302</v>
      </c>
      <c r="AD445" s="217" t="s">
        <v>302</v>
      </c>
      <c r="AE445" s="217" t="s">
        <v>302</v>
      </c>
      <c r="AF445" s="217" t="s">
        <v>302</v>
      </c>
      <c r="AG445" s="217" t="s">
        <v>302</v>
      </c>
      <c r="AH445" s="217" t="s">
        <v>302</v>
      </c>
      <c r="AI445" s="217" t="s">
        <v>302</v>
      </c>
      <c r="AJ445" s="217" t="s">
        <v>302</v>
      </c>
      <c r="AK445" s="217" t="s">
        <v>302</v>
      </c>
      <c r="AL445" s="217" t="s">
        <v>302</v>
      </c>
    </row>
    <row r="446" spans="1:38" hidden="1" x14ac:dyDescent="0.2">
      <c r="A446" s="59" t="s">
        <v>302</v>
      </c>
      <c r="B446" s="59" t="s">
        <v>302</v>
      </c>
      <c r="C446" s="59" t="s">
        <v>302</v>
      </c>
      <c r="D446" s="217" t="s">
        <v>302</v>
      </c>
      <c r="E446" s="217" t="s">
        <v>302</v>
      </c>
      <c r="F446" s="217" t="s">
        <v>302</v>
      </c>
      <c r="G446" s="217" t="s">
        <v>302</v>
      </c>
      <c r="H446" s="217" t="s">
        <v>302</v>
      </c>
      <c r="I446" s="217" t="s">
        <v>302</v>
      </c>
      <c r="J446" s="217" t="s">
        <v>302</v>
      </c>
      <c r="K446" s="217" t="s">
        <v>302</v>
      </c>
      <c r="L446" s="217" t="s">
        <v>302</v>
      </c>
      <c r="M446" s="217" t="s">
        <v>302</v>
      </c>
      <c r="N446" s="217" t="s">
        <v>302</v>
      </c>
      <c r="O446" s="217" t="s">
        <v>302</v>
      </c>
      <c r="P446" s="217" t="s">
        <v>302</v>
      </c>
      <c r="Q446" s="217" t="s">
        <v>302</v>
      </c>
      <c r="R446" s="217" t="s">
        <v>302</v>
      </c>
      <c r="S446" s="217" t="s">
        <v>302</v>
      </c>
      <c r="T446" s="217" t="s">
        <v>302</v>
      </c>
      <c r="U446" s="217" t="s">
        <v>302</v>
      </c>
      <c r="V446" s="217" t="s">
        <v>302</v>
      </c>
      <c r="W446" s="217" t="s">
        <v>302</v>
      </c>
      <c r="X446" s="217" t="s">
        <v>302</v>
      </c>
      <c r="Y446" s="217" t="s">
        <v>302</v>
      </c>
      <c r="Z446" s="217" t="s">
        <v>302</v>
      </c>
      <c r="AA446" s="217" t="s">
        <v>302</v>
      </c>
      <c r="AB446" s="217" t="s">
        <v>302</v>
      </c>
      <c r="AC446" s="217" t="s">
        <v>302</v>
      </c>
      <c r="AD446" s="217" t="s">
        <v>302</v>
      </c>
      <c r="AE446" s="217" t="s">
        <v>302</v>
      </c>
      <c r="AF446" s="217" t="s">
        <v>302</v>
      </c>
      <c r="AG446" s="217" t="s">
        <v>302</v>
      </c>
      <c r="AH446" s="217" t="s">
        <v>302</v>
      </c>
      <c r="AI446" s="217" t="s">
        <v>302</v>
      </c>
      <c r="AJ446" s="217" t="s">
        <v>302</v>
      </c>
      <c r="AK446" s="217" t="s">
        <v>302</v>
      </c>
      <c r="AL446" s="217" t="s">
        <v>302</v>
      </c>
    </row>
    <row r="447" spans="1:38" x14ac:dyDescent="0.2">
      <c r="A447" s="59" t="s">
        <v>1891</v>
      </c>
      <c r="B447" s="59" t="s">
        <v>1891</v>
      </c>
      <c r="C447" s="59" t="s">
        <v>1891</v>
      </c>
      <c r="D447" s="217" t="s">
        <v>1891</v>
      </c>
    </row>
    <row r="452" spans="1:13" ht="15" x14ac:dyDescent="0.25">
      <c r="D452" s="187" t="s">
        <v>1162</v>
      </c>
      <c r="E452" s="186" t="s">
        <v>1803</v>
      </c>
      <c r="F452" s="234">
        <v>2026</v>
      </c>
      <c r="G452" s="192" t="s">
        <v>1805</v>
      </c>
      <c r="H452" s="234">
        <v>2028</v>
      </c>
      <c r="I452" s="132"/>
      <c r="J452" s="132"/>
      <c r="K452" s="132"/>
    </row>
    <row r="453" spans="1:13" ht="13.5" thickBot="1" x14ac:dyDescent="0.25">
      <c r="D453" s="235" t="s">
        <v>1193</v>
      </c>
      <c r="E453" s="217">
        <f>+SUM(E7:N7)</f>
        <v>632336.19772018131</v>
      </c>
      <c r="F453" s="217">
        <f>+SUM(O7:Z7)</f>
        <v>951125.86612681323</v>
      </c>
      <c r="G453" s="217">
        <f>+SUM(AA7:AL7)</f>
        <v>745857.96805675828</v>
      </c>
      <c r="H453" s="217">
        <f>+SUM(AM7)</f>
        <v>907524.5824223574</v>
      </c>
      <c r="I453" s="217">
        <f>SUM(E453:G453)</f>
        <v>2329320.0319037531</v>
      </c>
      <c r="J453" s="217"/>
      <c r="K453" s="217"/>
    </row>
    <row r="454" spans="1:13" ht="13.5" thickBot="1" x14ac:dyDescent="0.25">
      <c r="I454" s="193">
        <f>+SUM(E7:AL7)</f>
        <v>2329320.0319037526</v>
      </c>
      <c r="L454" s="232"/>
      <c r="M454" s="233"/>
    </row>
    <row r="456" spans="1:13" x14ac:dyDescent="0.2">
      <c r="A456" s="59" t="s">
        <v>1936</v>
      </c>
      <c r="B456" s="59" t="s">
        <v>1937</v>
      </c>
      <c r="C456" s="59" t="s">
        <v>1449</v>
      </c>
      <c r="E456" s="132">
        <v>308266.18</v>
      </c>
      <c r="G456" s="217"/>
      <c r="H456" s="217"/>
    </row>
    <row r="458" spans="1:13" x14ac:dyDescent="0.2">
      <c r="C458" s="59" t="s">
        <v>71</v>
      </c>
      <c r="E458" s="209">
        <f>+E453+E456</f>
        <v>940602.37772018136</v>
      </c>
      <c r="F458" s="209">
        <f>+F453+F456</f>
        <v>951125.86612681323</v>
      </c>
      <c r="G458" s="209">
        <f>+G453+G456</f>
        <v>745857.96805675828</v>
      </c>
      <c r="H458" s="209">
        <f>+H453+H456</f>
        <v>907524.5824223574</v>
      </c>
    </row>
    <row r="459" spans="1:13" x14ac:dyDescent="0.2">
      <c r="D459" s="217"/>
    </row>
    <row r="460" spans="1:13" x14ac:dyDescent="0.2">
      <c r="D460" s="217"/>
    </row>
  </sheetData>
  <mergeCells count="1">
    <mergeCell ref="A4:B5"/>
  </mergeCells>
  <pageMargins left="0.7" right="0.7" top="0.75" bottom="0.75" header="0.3" footer="0.3"/>
  <customProperties>
    <customPr name="_pios_id" r:id="rId1"/>
  </customPropertie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EF03F0-A876-4346-87DA-1554F4F33856}">
  <sheetPr codeName="Sheet20"/>
  <dimension ref="A1:R23"/>
  <sheetViews>
    <sheetView workbookViewId="0"/>
  </sheetViews>
  <sheetFormatPr defaultColWidth="9.140625" defaultRowHeight="12.75" x14ac:dyDescent="0.2"/>
  <cols>
    <col min="1" max="1" width="9.140625" style="59"/>
    <col min="2" max="2" width="23" style="59" bestFit="1" customWidth="1"/>
    <col min="3" max="3" width="2" style="59" customWidth="1"/>
    <col min="4" max="4" width="13.7109375" style="59" bestFit="1" customWidth="1"/>
    <col min="5" max="5" width="14.42578125" style="59" bestFit="1" customWidth="1"/>
    <col min="6" max="6" width="10.140625" style="42" customWidth="1"/>
    <col min="7" max="7" width="2.7109375" style="42" customWidth="1"/>
    <col min="8" max="8" width="13.85546875" style="59" customWidth="1"/>
    <col min="9" max="9" width="16.42578125" style="59" customWidth="1"/>
    <col min="10" max="10" width="13.85546875" style="237" customWidth="1"/>
    <col min="11" max="11" width="3" style="59" customWidth="1"/>
    <col min="12" max="12" width="13.85546875" style="59" customWidth="1"/>
    <col min="13" max="13" width="16.42578125" style="59" customWidth="1"/>
    <col min="14" max="14" width="13.85546875" style="237" customWidth="1"/>
    <col min="15" max="15" width="2.5703125" style="59" customWidth="1"/>
    <col min="16" max="16" width="13.85546875" style="59" customWidth="1"/>
    <col min="17" max="17" width="14.7109375" style="59" bestFit="1" customWidth="1"/>
    <col min="18" max="18" width="13.85546875" style="237" customWidth="1"/>
    <col min="19" max="19" width="2.5703125" style="59" customWidth="1"/>
    <col min="20" max="16384" width="9.140625" style="59"/>
  </cols>
  <sheetData>
    <row r="1" spans="1:18" x14ac:dyDescent="0.2">
      <c r="A1" s="181" t="s">
        <v>1194</v>
      </c>
    </row>
    <row r="2" spans="1:18" x14ac:dyDescent="0.2">
      <c r="A2" s="181" t="s">
        <v>1441</v>
      </c>
    </row>
    <row r="3" spans="1:18" x14ac:dyDescent="0.2">
      <c r="A3" s="181" t="s">
        <v>1195</v>
      </c>
    </row>
    <row r="4" spans="1:18" x14ac:dyDescent="0.2">
      <c r="A4" s="181"/>
    </row>
    <row r="5" spans="1:18" x14ac:dyDescent="0.2">
      <c r="A5" s="181"/>
    </row>
    <row r="6" spans="1:18" ht="12.75" customHeight="1" x14ac:dyDescent="0.2">
      <c r="A6" s="238" t="s">
        <v>1148</v>
      </c>
      <c r="H6" s="258" t="s">
        <v>1196</v>
      </c>
      <c r="I6" s="259"/>
      <c r="J6" s="260"/>
      <c r="L6" s="258" t="s">
        <v>1196</v>
      </c>
      <c r="M6" s="259"/>
      <c r="N6" s="260"/>
      <c r="P6" s="258" t="s">
        <v>1196</v>
      </c>
      <c r="Q6" s="259"/>
      <c r="R6" s="260"/>
    </row>
    <row r="8" spans="1:18" s="62" customFormat="1" ht="38.25" x14ac:dyDescent="0.2">
      <c r="A8" s="62" t="s">
        <v>1197</v>
      </c>
      <c r="B8" s="62" t="s">
        <v>1198</v>
      </c>
      <c r="C8" s="242"/>
      <c r="D8" s="243" t="s">
        <v>1199</v>
      </c>
      <c r="E8" s="243" t="s">
        <v>1200</v>
      </c>
      <c r="F8" s="244" t="s">
        <v>1201</v>
      </c>
      <c r="G8" s="242"/>
      <c r="H8" s="245" t="s">
        <v>1442</v>
      </c>
      <c r="I8" s="246" t="s">
        <v>1443</v>
      </c>
      <c r="J8" s="244" t="s">
        <v>1444</v>
      </c>
      <c r="K8" s="242"/>
      <c r="L8" s="245" t="s">
        <v>1445</v>
      </c>
      <c r="M8" s="246" t="s">
        <v>1446</v>
      </c>
      <c r="N8" s="244" t="s">
        <v>1447</v>
      </c>
      <c r="O8" s="242"/>
      <c r="P8" s="245" t="s">
        <v>1448</v>
      </c>
      <c r="Q8" s="246" t="s">
        <v>1202</v>
      </c>
      <c r="R8" s="244" t="s">
        <v>1203</v>
      </c>
    </row>
    <row r="9" spans="1:18" x14ac:dyDescent="0.2">
      <c r="A9" s="57">
        <v>1012</v>
      </c>
      <c r="B9" s="59" t="s">
        <v>1204</v>
      </c>
      <c r="C9" s="239"/>
      <c r="D9" s="240">
        <f>(+L9+P9+H9)/3</f>
        <v>24342033.884290751</v>
      </c>
      <c r="E9" s="240">
        <f>(+M9+Q9+I9)/3</f>
        <v>37445882.993333273</v>
      </c>
      <c r="F9" s="43">
        <f t="shared" ref="F9" si="0">+D9/E9</f>
        <v>0.65005901686507217</v>
      </c>
      <c r="G9" s="239"/>
      <c r="H9" s="44">
        <v>31689560.303935591</v>
      </c>
      <c r="I9" s="44">
        <v>45041614.489999905</v>
      </c>
      <c r="J9" s="43">
        <v>0.70356182083506968</v>
      </c>
      <c r="K9" s="45"/>
      <c r="L9" s="44">
        <v>24083813.407253355</v>
      </c>
      <c r="M9" s="44">
        <v>38230630.489999928</v>
      </c>
      <c r="N9" s="43">
        <v>0.62996118815129176</v>
      </c>
      <c r="O9" s="45"/>
      <c r="P9" s="44">
        <v>17252727.941683307</v>
      </c>
      <c r="Q9" s="44">
        <v>29065404</v>
      </c>
      <c r="R9" s="43">
        <v>0.59358293941771145</v>
      </c>
    </row>
    <row r="10" spans="1:18" x14ac:dyDescent="0.2">
      <c r="F10" s="237"/>
      <c r="G10" s="237"/>
    </row>
    <row r="12" spans="1:18" x14ac:dyDescent="0.2">
      <c r="A12" s="238" t="s">
        <v>1205</v>
      </c>
      <c r="H12" s="258" t="s">
        <v>1206</v>
      </c>
      <c r="I12" s="259"/>
      <c r="J12" s="260"/>
      <c r="L12" s="258" t="s">
        <v>1206</v>
      </c>
      <c r="M12" s="259"/>
      <c r="N12" s="260"/>
      <c r="P12" s="258" t="s">
        <v>1206</v>
      </c>
      <c r="Q12" s="259"/>
      <c r="R12" s="260"/>
    </row>
    <row r="14" spans="1:18" x14ac:dyDescent="0.2">
      <c r="A14" s="57">
        <v>1012</v>
      </c>
      <c r="B14" s="59" t="s">
        <v>1204</v>
      </c>
      <c r="C14" s="239"/>
      <c r="D14" s="240">
        <f>(+L14+P14+H14)/3</f>
        <v>23498931.252900105</v>
      </c>
      <c r="E14" s="240">
        <f>(+M14+Q14+I14)/3</f>
        <v>33068636.033333283</v>
      </c>
      <c r="F14" s="43">
        <f t="shared" ref="F14" si="1">+D14/E14</f>
        <v>0.71061084071363312</v>
      </c>
      <c r="G14" s="239"/>
      <c r="H14" s="44">
        <v>30705390.488481294</v>
      </c>
      <c r="I14" s="44">
        <v>41349011.309999906</v>
      </c>
      <c r="J14" s="241">
        <v>0.74259068151057483</v>
      </c>
      <c r="K14" s="45"/>
      <c r="L14" s="44">
        <v>23144766.943927195</v>
      </c>
      <c r="M14" s="44">
        <v>35373400.789999932</v>
      </c>
      <c r="N14" s="241">
        <v>0.65429860932314499</v>
      </c>
      <c r="O14" s="45"/>
      <c r="P14" s="44">
        <v>16646636.326291827</v>
      </c>
      <c r="Q14" s="44">
        <v>22483496</v>
      </c>
      <c r="R14" s="241">
        <v>0.74039359031583996</v>
      </c>
    </row>
    <row r="17" spans="1:18" x14ac:dyDescent="0.2">
      <c r="A17" s="238" t="s">
        <v>1207</v>
      </c>
      <c r="H17" s="258" t="s">
        <v>1208</v>
      </c>
      <c r="I17" s="259"/>
      <c r="J17" s="260"/>
      <c r="L17" s="258" t="s">
        <v>1208</v>
      </c>
      <c r="M17" s="259"/>
      <c r="N17" s="260"/>
      <c r="P17" s="258" t="s">
        <v>1208</v>
      </c>
      <c r="Q17" s="259"/>
      <c r="R17" s="260"/>
    </row>
    <row r="19" spans="1:18" x14ac:dyDescent="0.2">
      <c r="A19" s="57">
        <v>1012</v>
      </c>
      <c r="B19" s="59" t="s">
        <v>1204</v>
      </c>
      <c r="C19" s="239"/>
      <c r="D19" s="240">
        <f>(+L19+P19+H19)/3</f>
        <v>843102.63139064517</v>
      </c>
      <c r="E19" s="240">
        <f>(+M19+Q19+I19)/3</f>
        <v>4377246.96</v>
      </c>
      <c r="F19" s="43">
        <f t="shared" ref="F19" si="2">+D19/E19</f>
        <v>0.19261025002588503</v>
      </c>
      <c r="H19" s="44">
        <v>984169.81545429584</v>
      </c>
      <c r="I19" s="44">
        <v>3692603.1800000011</v>
      </c>
      <c r="J19" s="241">
        <v>0.26652466227207644</v>
      </c>
      <c r="K19" s="45"/>
      <c r="L19" s="44">
        <v>939046.46332615917</v>
      </c>
      <c r="M19" s="44">
        <v>2857229.6999999974</v>
      </c>
      <c r="N19" s="241">
        <v>0.32865627265674863</v>
      </c>
      <c r="O19" s="45"/>
      <c r="P19" s="44">
        <v>606091.61539148027</v>
      </c>
      <c r="Q19" s="44">
        <v>6581908</v>
      </c>
      <c r="R19" s="241">
        <v>9.2084486047431885E-2</v>
      </c>
    </row>
    <row r="23" spans="1:18" x14ac:dyDescent="0.2">
      <c r="A23" s="59" t="s">
        <v>1801</v>
      </c>
    </row>
  </sheetData>
  <mergeCells count="9">
    <mergeCell ref="H6:J6"/>
    <mergeCell ref="L6:N6"/>
    <mergeCell ref="P6:R6"/>
    <mergeCell ref="H17:J17"/>
    <mergeCell ref="L17:N17"/>
    <mergeCell ref="P17:R17"/>
    <mergeCell ref="H12:J12"/>
    <mergeCell ref="L12:N12"/>
    <mergeCell ref="P12:R12"/>
  </mergeCells>
  <pageMargins left="0.7" right="0.7" top="0.75" bottom="0.75" header="0.3" footer="0.3"/>
  <pageSetup orientation="portrait" r:id="rId1"/>
  <customProperties>
    <customPr name="_pios_id" r:id="rId2"/>
  </customPropertie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heet21"/>
  <dimension ref="A1:F81"/>
  <sheetViews>
    <sheetView workbookViewId="0">
      <pane ySplit="5" topLeftCell="A6" activePane="bottomLeft" state="frozen"/>
      <selection activeCell="K21" sqref="K21"/>
      <selection pane="bottomLeft" activeCell="K21" sqref="K21"/>
    </sheetView>
  </sheetViews>
  <sheetFormatPr defaultColWidth="9.140625" defaultRowHeight="15" x14ac:dyDescent="0.25"/>
  <cols>
    <col min="1" max="1" width="12" style="10" bestFit="1" customWidth="1"/>
    <col min="2" max="2" width="33.42578125" style="10" bestFit="1" customWidth="1"/>
    <col min="3" max="3" width="18.28515625" style="10" customWidth="1"/>
    <col min="4" max="4" width="12" style="10" customWidth="1"/>
    <col min="5" max="5" width="13.5703125" style="10" customWidth="1"/>
    <col min="6" max="6" width="21" style="10" customWidth="1"/>
    <col min="7" max="16384" width="9.140625" style="10"/>
  </cols>
  <sheetData>
    <row r="1" spans="1:6" x14ac:dyDescent="0.25">
      <c r="A1" s="4" t="s">
        <v>1209</v>
      </c>
    </row>
    <row r="4" spans="1:6" x14ac:dyDescent="0.25">
      <c r="A4" s="2" t="s">
        <v>1210</v>
      </c>
      <c r="B4" s="2"/>
      <c r="C4" s="2" t="s">
        <v>1211</v>
      </c>
      <c r="D4" s="2" t="s">
        <v>1212</v>
      </c>
      <c r="E4" s="2" t="s">
        <v>1213</v>
      </c>
    </row>
    <row r="5" spans="1:6" x14ac:dyDescent="0.25">
      <c r="A5" s="39" t="s">
        <v>1214</v>
      </c>
      <c r="B5" s="39" t="s">
        <v>1215</v>
      </c>
      <c r="C5" s="39" t="s">
        <v>1216</v>
      </c>
      <c r="D5" s="39" t="s">
        <v>1217</v>
      </c>
      <c r="E5" s="39" t="s">
        <v>1218</v>
      </c>
      <c r="F5" s="39" t="s">
        <v>1219</v>
      </c>
    </row>
    <row r="6" spans="1:6" x14ac:dyDescent="0.25">
      <c r="A6" s="10" t="s">
        <v>29</v>
      </c>
      <c r="B6" s="10" t="s">
        <v>1215</v>
      </c>
      <c r="C6" s="11" t="s">
        <v>1216</v>
      </c>
      <c r="D6" s="10" t="s">
        <v>1220</v>
      </c>
      <c r="E6" s="10" t="s">
        <v>1218</v>
      </c>
      <c r="F6" s="10" t="s">
        <v>1140</v>
      </c>
    </row>
    <row r="7" spans="1:6" x14ac:dyDescent="0.25">
      <c r="A7" s="10">
        <v>0</v>
      </c>
      <c r="B7" s="10" t="s">
        <v>1221</v>
      </c>
      <c r="C7" s="11" t="s">
        <v>1222</v>
      </c>
      <c r="D7" s="10" t="s">
        <v>1223</v>
      </c>
      <c r="E7" s="10" t="s">
        <v>1224</v>
      </c>
      <c r="F7" s="10" t="s">
        <v>1140</v>
      </c>
    </row>
    <row r="8" spans="1:6" x14ac:dyDescent="0.25">
      <c r="A8" s="10">
        <v>0</v>
      </c>
      <c r="B8" s="10" t="s">
        <v>1225</v>
      </c>
      <c r="C8" s="11" t="s">
        <v>1226</v>
      </c>
      <c r="D8" s="10" t="s">
        <v>1227</v>
      </c>
      <c r="E8" s="10" t="s">
        <v>1228</v>
      </c>
      <c r="F8" s="10" t="s">
        <v>1139</v>
      </c>
    </row>
    <row r="9" spans="1:6" x14ac:dyDescent="0.25">
      <c r="A9" s="10">
        <v>0</v>
      </c>
      <c r="B9" s="10" t="s">
        <v>1229</v>
      </c>
      <c r="C9" s="11" t="s">
        <v>1230</v>
      </c>
      <c r="D9" s="10" t="s">
        <v>1227</v>
      </c>
      <c r="E9" s="10" t="s">
        <v>1231</v>
      </c>
      <c r="F9" s="10" t="s">
        <v>1139</v>
      </c>
    </row>
    <row r="10" spans="1:6" x14ac:dyDescent="0.25">
      <c r="A10" s="10">
        <v>0</v>
      </c>
      <c r="B10" s="10" t="s">
        <v>1232</v>
      </c>
      <c r="C10" s="11" t="s">
        <v>1233</v>
      </c>
      <c r="D10" s="10" t="s">
        <v>1234</v>
      </c>
      <c r="E10" s="10" t="s">
        <v>1235</v>
      </c>
      <c r="F10" s="10" t="s">
        <v>1139</v>
      </c>
    </row>
    <row r="11" spans="1:6" x14ac:dyDescent="0.25">
      <c r="A11" s="10">
        <v>0</v>
      </c>
      <c r="B11" s="10" t="s">
        <v>1236</v>
      </c>
      <c r="C11" s="11" t="s">
        <v>1237</v>
      </c>
      <c r="D11" s="10" t="s">
        <v>1238</v>
      </c>
      <c r="E11" s="10" t="s">
        <v>1239</v>
      </c>
      <c r="F11" s="10" t="s">
        <v>1139</v>
      </c>
    </row>
    <row r="12" spans="1:6" x14ac:dyDescent="0.25">
      <c r="A12" s="10">
        <v>0</v>
      </c>
      <c r="B12" s="10" t="s">
        <v>1240</v>
      </c>
      <c r="C12" s="11" t="s">
        <v>1241</v>
      </c>
      <c r="D12" s="10" t="s">
        <v>1242</v>
      </c>
      <c r="E12" s="10" t="s">
        <v>1243</v>
      </c>
      <c r="F12" s="10" t="s">
        <v>1141</v>
      </c>
    </row>
    <row r="13" spans="1:6" x14ac:dyDescent="0.25">
      <c r="A13" s="10">
        <v>0</v>
      </c>
      <c r="B13" s="10" t="s">
        <v>1244</v>
      </c>
      <c r="C13" s="11" t="s">
        <v>1245</v>
      </c>
      <c r="D13" s="10" t="s">
        <v>1242</v>
      </c>
      <c r="E13" s="10" t="s">
        <v>1246</v>
      </c>
      <c r="F13" s="10" t="s">
        <v>1141</v>
      </c>
    </row>
    <row r="14" spans="1:6" x14ac:dyDescent="0.25">
      <c r="A14" s="10">
        <v>0</v>
      </c>
      <c r="B14" s="10" t="s">
        <v>1247</v>
      </c>
      <c r="C14" s="11" t="s">
        <v>1248</v>
      </c>
      <c r="D14" s="10" t="s">
        <v>1249</v>
      </c>
      <c r="E14" s="10" t="s">
        <v>1250</v>
      </c>
      <c r="F14" s="10" t="s">
        <v>1141</v>
      </c>
    </row>
    <row r="15" spans="1:6" x14ac:dyDescent="0.25">
      <c r="A15" s="10">
        <v>0</v>
      </c>
      <c r="B15" s="10" t="s">
        <v>1251</v>
      </c>
      <c r="C15" s="11" t="s">
        <v>1252</v>
      </c>
      <c r="D15" s="10" t="s">
        <v>1253</v>
      </c>
      <c r="E15" s="10" t="s">
        <v>1254</v>
      </c>
      <c r="F15" s="10" t="s">
        <v>1141</v>
      </c>
    </row>
    <row r="16" spans="1:6" x14ac:dyDescent="0.25">
      <c r="A16" s="10">
        <v>0</v>
      </c>
      <c r="B16" s="10" t="s">
        <v>1255</v>
      </c>
      <c r="C16" s="11" t="s">
        <v>1256</v>
      </c>
      <c r="D16" s="10" t="s">
        <v>1257</v>
      </c>
      <c r="E16" s="10" t="s">
        <v>1258</v>
      </c>
      <c r="F16" s="10" t="s">
        <v>1141</v>
      </c>
    </row>
    <row r="17" spans="1:6" x14ac:dyDescent="0.25">
      <c r="A17" s="10">
        <v>0</v>
      </c>
      <c r="B17" s="10" t="s">
        <v>1259</v>
      </c>
      <c r="C17" s="11" t="s">
        <v>1260</v>
      </c>
      <c r="D17" s="10" t="s">
        <v>1257</v>
      </c>
      <c r="E17" s="10" t="s">
        <v>1258</v>
      </c>
      <c r="F17" s="10" t="s">
        <v>1141</v>
      </c>
    </row>
    <row r="18" spans="1:6" x14ac:dyDescent="0.25">
      <c r="A18" s="10">
        <v>0</v>
      </c>
      <c r="B18" s="10" t="s">
        <v>1261</v>
      </c>
      <c r="C18" s="11" t="s">
        <v>1262</v>
      </c>
      <c r="D18" s="10" t="s">
        <v>1257</v>
      </c>
      <c r="E18" s="10" t="s">
        <v>1258</v>
      </c>
      <c r="F18" s="10" t="s">
        <v>1141</v>
      </c>
    </row>
    <row r="19" spans="1:6" x14ac:dyDescent="0.25">
      <c r="A19" s="10">
        <v>0</v>
      </c>
      <c r="B19" s="10" t="s">
        <v>1263</v>
      </c>
      <c r="C19" s="11" t="s">
        <v>1264</v>
      </c>
      <c r="D19" s="10" t="s">
        <v>1257</v>
      </c>
      <c r="E19" s="10" t="s">
        <v>1258</v>
      </c>
      <c r="F19" s="10" t="s">
        <v>1141</v>
      </c>
    </row>
    <row r="20" spans="1:6" x14ac:dyDescent="0.25">
      <c r="A20" s="10">
        <v>0</v>
      </c>
      <c r="B20" s="10" t="s">
        <v>1265</v>
      </c>
      <c r="C20" s="11" t="s">
        <v>1266</v>
      </c>
      <c r="D20" s="10" t="s">
        <v>1257</v>
      </c>
      <c r="E20" s="10" t="s">
        <v>1258</v>
      </c>
      <c r="F20" s="10" t="s">
        <v>1141</v>
      </c>
    </row>
    <row r="21" spans="1:6" x14ac:dyDescent="0.25">
      <c r="A21" s="10">
        <v>0</v>
      </c>
      <c r="B21" s="10" t="s">
        <v>1267</v>
      </c>
      <c r="C21" s="11" t="s">
        <v>1268</v>
      </c>
      <c r="D21" s="10" t="s">
        <v>1269</v>
      </c>
      <c r="E21" s="10" t="s">
        <v>1270</v>
      </c>
      <c r="F21" s="10" t="s">
        <v>1142</v>
      </c>
    </row>
    <row r="22" spans="1:6" x14ac:dyDescent="0.25">
      <c r="A22" s="10">
        <v>0</v>
      </c>
      <c r="B22" s="10" t="s">
        <v>1271</v>
      </c>
      <c r="C22" s="11" t="s">
        <v>1272</v>
      </c>
      <c r="D22" s="10" t="s">
        <v>1273</v>
      </c>
      <c r="E22" s="10" t="s">
        <v>1274</v>
      </c>
      <c r="F22" s="10" t="s">
        <v>1142</v>
      </c>
    </row>
    <row r="23" spans="1:6" x14ac:dyDescent="0.25">
      <c r="A23" s="10">
        <v>0</v>
      </c>
      <c r="B23" s="10" t="s">
        <v>1275</v>
      </c>
      <c r="C23" s="11" t="s">
        <v>1276</v>
      </c>
      <c r="D23" s="10" t="s">
        <v>1277</v>
      </c>
      <c r="E23" s="10" t="s">
        <v>1278</v>
      </c>
      <c r="F23" s="10" t="s">
        <v>1142</v>
      </c>
    </row>
    <row r="24" spans="1:6" x14ac:dyDescent="0.25">
      <c r="A24" s="10">
        <v>0</v>
      </c>
      <c r="B24" s="10" t="s">
        <v>1279</v>
      </c>
      <c r="C24" s="11" t="s">
        <v>1280</v>
      </c>
      <c r="D24" s="10" t="s">
        <v>1281</v>
      </c>
      <c r="E24" s="10" t="s">
        <v>1282</v>
      </c>
      <c r="F24" s="10" t="s">
        <v>1142</v>
      </c>
    </row>
    <row r="25" spans="1:6" x14ac:dyDescent="0.25">
      <c r="A25" s="10">
        <v>0</v>
      </c>
      <c r="B25" s="10" t="s">
        <v>1283</v>
      </c>
      <c r="C25" s="11" t="s">
        <v>1284</v>
      </c>
      <c r="D25" s="15">
        <v>311.2</v>
      </c>
      <c r="E25" s="15">
        <v>10131100</v>
      </c>
      <c r="F25" s="10" t="s">
        <v>1142</v>
      </c>
    </row>
    <row r="26" spans="1:6" x14ac:dyDescent="0.25">
      <c r="A26" s="10">
        <v>0</v>
      </c>
      <c r="B26" s="10" t="s">
        <v>1285</v>
      </c>
      <c r="C26" s="11" t="s">
        <v>1286</v>
      </c>
      <c r="D26" s="10" t="s">
        <v>1287</v>
      </c>
      <c r="E26" s="10" t="s">
        <v>1288</v>
      </c>
      <c r="F26" s="10" t="s">
        <v>1142</v>
      </c>
    </row>
    <row r="27" spans="1:6" x14ac:dyDescent="0.25">
      <c r="A27" s="10">
        <v>0</v>
      </c>
      <c r="B27" s="10" t="s">
        <v>1289</v>
      </c>
      <c r="C27" s="11" t="s">
        <v>1290</v>
      </c>
      <c r="D27" s="10" t="s">
        <v>1287</v>
      </c>
      <c r="E27" s="10" t="s">
        <v>1291</v>
      </c>
      <c r="F27" s="10" t="s">
        <v>1142</v>
      </c>
    </row>
    <row r="28" spans="1:6" x14ac:dyDescent="0.25">
      <c r="A28" s="10">
        <v>0</v>
      </c>
      <c r="B28" s="10" t="s">
        <v>1292</v>
      </c>
      <c r="C28" s="11" t="s">
        <v>1293</v>
      </c>
      <c r="D28" s="10" t="s">
        <v>1287</v>
      </c>
      <c r="E28" s="10" t="s">
        <v>1294</v>
      </c>
      <c r="F28" s="10" t="s">
        <v>1142</v>
      </c>
    </row>
    <row r="29" spans="1:6" x14ac:dyDescent="0.25">
      <c r="B29" s="10" t="s">
        <v>1295</v>
      </c>
      <c r="C29" s="11" t="s">
        <v>1296</v>
      </c>
      <c r="D29" s="10" t="s">
        <v>1287</v>
      </c>
      <c r="E29" s="10" t="s">
        <v>1294</v>
      </c>
      <c r="F29" s="10" t="s">
        <v>1142</v>
      </c>
    </row>
    <row r="30" spans="1:6" x14ac:dyDescent="0.25">
      <c r="A30" s="10">
        <v>0</v>
      </c>
      <c r="B30" s="10" t="s">
        <v>1297</v>
      </c>
      <c r="C30" s="11" t="s">
        <v>1298</v>
      </c>
      <c r="D30" s="10" t="s">
        <v>1287</v>
      </c>
      <c r="E30" s="10" t="s">
        <v>1299</v>
      </c>
      <c r="F30" s="10" t="s">
        <v>1142</v>
      </c>
    </row>
    <row r="31" spans="1:6" x14ac:dyDescent="0.25">
      <c r="A31" s="10">
        <v>0</v>
      </c>
      <c r="B31" s="10" t="s">
        <v>1300</v>
      </c>
      <c r="C31" s="11" t="s">
        <v>1301</v>
      </c>
      <c r="D31" s="10" t="s">
        <v>1302</v>
      </c>
      <c r="E31" s="10" t="s">
        <v>1303</v>
      </c>
      <c r="F31" s="10" t="s">
        <v>1142</v>
      </c>
    </row>
    <row r="32" spans="1:6" x14ac:dyDescent="0.25">
      <c r="A32" s="10">
        <v>0</v>
      </c>
      <c r="B32" s="10" t="s">
        <v>1304</v>
      </c>
      <c r="C32" s="11" t="s">
        <v>1305</v>
      </c>
      <c r="D32" s="10" t="s">
        <v>1306</v>
      </c>
      <c r="E32" s="10" t="s">
        <v>1307</v>
      </c>
      <c r="F32" s="10" t="s">
        <v>1142</v>
      </c>
    </row>
    <row r="33" spans="1:6" x14ac:dyDescent="0.25">
      <c r="A33" s="10">
        <v>0</v>
      </c>
      <c r="B33" s="10" t="s">
        <v>1308</v>
      </c>
      <c r="C33" s="11" t="s">
        <v>1309</v>
      </c>
      <c r="D33" s="10" t="s">
        <v>1310</v>
      </c>
      <c r="E33" s="10" t="s">
        <v>1311</v>
      </c>
      <c r="F33" s="10" t="s">
        <v>1142</v>
      </c>
    </row>
    <row r="34" spans="1:6" x14ac:dyDescent="0.25">
      <c r="A34" s="10">
        <v>0</v>
      </c>
      <c r="B34" s="10" t="s">
        <v>1312</v>
      </c>
      <c r="C34" s="11" t="s">
        <v>1313</v>
      </c>
      <c r="D34" s="10" t="s">
        <v>1310</v>
      </c>
      <c r="E34" s="10" t="s">
        <v>1311</v>
      </c>
      <c r="F34" s="10" t="s">
        <v>1142</v>
      </c>
    </row>
    <row r="35" spans="1:6" x14ac:dyDescent="0.25">
      <c r="A35" s="10">
        <v>0</v>
      </c>
      <c r="B35" s="10" t="s">
        <v>1314</v>
      </c>
      <c r="C35" s="11" t="s">
        <v>1315</v>
      </c>
      <c r="D35" s="10" t="s">
        <v>1316</v>
      </c>
      <c r="E35" s="10" t="s">
        <v>1317</v>
      </c>
      <c r="F35" s="10" t="s">
        <v>1142</v>
      </c>
    </row>
    <row r="36" spans="1:6" x14ac:dyDescent="0.25">
      <c r="A36" s="10">
        <v>0</v>
      </c>
      <c r="B36" s="10" t="s">
        <v>1318</v>
      </c>
      <c r="C36" s="11" t="s">
        <v>1319</v>
      </c>
      <c r="D36" s="10" t="s">
        <v>1316</v>
      </c>
      <c r="E36" s="10" t="s">
        <v>1317</v>
      </c>
      <c r="F36" s="10" t="s">
        <v>1142</v>
      </c>
    </row>
    <row r="37" spans="1:6" x14ac:dyDescent="0.25">
      <c r="A37" s="10">
        <v>0</v>
      </c>
      <c r="B37" s="10" t="s">
        <v>1320</v>
      </c>
      <c r="C37" s="11" t="s">
        <v>1321</v>
      </c>
      <c r="D37" s="10" t="s">
        <v>1316</v>
      </c>
      <c r="E37" s="10" t="s">
        <v>1317</v>
      </c>
      <c r="F37" s="10" t="s">
        <v>1142</v>
      </c>
    </row>
    <row r="38" spans="1:6" x14ac:dyDescent="0.25">
      <c r="A38" s="10">
        <v>0</v>
      </c>
      <c r="B38" s="10" t="s">
        <v>1322</v>
      </c>
      <c r="C38" s="11" t="s">
        <v>1323</v>
      </c>
      <c r="D38" s="10" t="s">
        <v>1316</v>
      </c>
      <c r="E38" s="10" t="s">
        <v>1317</v>
      </c>
      <c r="F38" s="10" t="s">
        <v>1142</v>
      </c>
    </row>
    <row r="39" spans="1:6" x14ac:dyDescent="0.25">
      <c r="A39" s="10">
        <v>0</v>
      </c>
      <c r="B39" s="10" t="s">
        <v>1324</v>
      </c>
      <c r="C39" s="11" t="s">
        <v>1325</v>
      </c>
      <c r="D39" s="10" t="s">
        <v>1326</v>
      </c>
      <c r="E39" s="10" t="s">
        <v>1327</v>
      </c>
      <c r="F39" s="10" t="s">
        <v>1142</v>
      </c>
    </row>
    <row r="40" spans="1:6" x14ac:dyDescent="0.25">
      <c r="A40" s="10">
        <v>0</v>
      </c>
      <c r="B40" s="10" t="s">
        <v>1328</v>
      </c>
      <c r="C40" s="11" t="s">
        <v>1329</v>
      </c>
      <c r="D40" s="10" t="s">
        <v>1326</v>
      </c>
      <c r="E40" s="10" t="s">
        <v>1327</v>
      </c>
      <c r="F40" s="10" t="s">
        <v>1142</v>
      </c>
    </row>
    <row r="41" spans="1:6" x14ac:dyDescent="0.25">
      <c r="A41" s="10">
        <v>0</v>
      </c>
      <c r="B41" s="10" t="s">
        <v>1330</v>
      </c>
      <c r="C41" s="11" t="s">
        <v>1331</v>
      </c>
      <c r="D41" s="10" t="s">
        <v>1326</v>
      </c>
      <c r="E41" s="10" t="s">
        <v>1327</v>
      </c>
      <c r="F41" s="10" t="s">
        <v>1142</v>
      </c>
    </row>
    <row r="42" spans="1:6" x14ac:dyDescent="0.25">
      <c r="A42" s="10">
        <v>0</v>
      </c>
      <c r="B42" s="10" t="s">
        <v>1332</v>
      </c>
      <c r="C42" s="11" t="s">
        <v>1333</v>
      </c>
      <c r="D42" s="10" t="s">
        <v>1326</v>
      </c>
      <c r="E42" s="10" t="s">
        <v>1327</v>
      </c>
      <c r="F42" s="10" t="s">
        <v>1142</v>
      </c>
    </row>
    <row r="43" spans="1:6" x14ac:dyDescent="0.25">
      <c r="A43" s="10">
        <v>0</v>
      </c>
      <c r="B43" s="10" t="s">
        <v>1334</v>
      </c>
      <c r="C43" s="11" t="s">
        <v>1335</v>
      </c>
      <c r="D43" s="10" t="s">
        <v>1326</v>
      </c>
      <c r="E43" s="10" t="s">
        <v>1327</v>
      </c>
      <c r="F43" s="10" t="s">
        <v>1142</v>
      </c>
    </row>
    <row r="44" spans="1:6" x14ac:dyDescent="0.25">
      <c r="A44" s="10">
        <v>0</v>
      </c>
      <c r="B44" s="10" t="s">
        <v>1336</v>
      </c>
      <c r="C44" s="11" t="s">
        <v>1337</v>
      </c>
      <c r="D44" s="10" t="s">
        <v>1338</v>
      </c>
      <c r="E44" s="10" t="s">
        <v>1339</v>
      </c>
      <c r="F44" s="10" t="s">
        <v>1142</v>
      </c>
    </row>
    <row r="45" spans="1:6" x14ac:dyDescent="0.25">
      <c r="A45" s="10">
        <v>0</v>
      </c>
      <c r="B45" s="10" t="s">
        <v>1340</v>
      </c>
      <c r="C45" s="11" t="s">
        <v>1341</v>
      </c>
      <c r="D45" s="10" t="s">
        <v>1342</v>
      </c>
      <c r="E45" s="10" t="s">
        <v>1343</v>
      </c>
      <c r="F45" s="10" t="s">
        <v>1142</v>
      </c>
    </row>
    <row r="46" spans="1:6" x14ac:dyDescent="0.25">
      <c r="A46" s="10">
        <v>0</v>
      </c>
      <c r="B46" s="10" t="s">
        <v>1344</v>
      </c>
      <c r="C46" s="11" t="s">
        <v>1345</v>
      </c>
      <c r="D46" s="10" t="s">
        <v>1342</v>
      </c>
      <c r="E46" s="10" t="s">
        <v>1343</v>
      </c>
      <c r="F46" s="10" t="s">
        <v>1142</v>
      </c>
    </row>
    <row r="47" spans="1:6" x14ac:dyDescent="0.25">
      <c r="A47" s="10">
        <v>0</v>
      </c>
      <c r="B47" s="10" t="s">
        <v>1346</v>
      </c>
      <c r="C47" s="11" t="s">
        <v>1347</v>
      </c>
      <c r="D47" s="10" t="s">
        <v>1342</v>
      </c>
      <c r="E47" s="10" t="s">
        <v>1343</v>
      </c>
      <c r="F47" s="10" t="s">
        <v>1142</v>
      </c>
    </row>
    <row r="48" spans="1:6" x14ac:dyDescent="0.25">
      <c r="A48" s="10">
        <v>0</v>
      </c>
      <c r="B48" s="10" t="s">
        <v>1348</v>
      </c>
      <c r="C48" s="11" t="s">
        <v>1349</v>
      </c>
      <c r="D48" s="10" t="s">
        <v>1342</v>
      </c>
      <c r="E48" s="10" t="s">
        <v>1343</v>
      </c>
      <c r="F48" s="10" t="s">
        <v>1142</v>
      </c>
    </row>
    <row r="49" spans="1:6" x14ac:dyDescent="0.25">
      <c r="A49" s="10">
        <v>0</v>
      </c>
      <c r="B49" s="10" t="s">
        <v>1350</v>
      </c>
      <c r="C49" s="11" t="s">
        <v>1351</v>
      </c>
      <c r="D49" s="10" t="s">
        <v>1342</v>
      </c>
      <c r="E49" s="10" t="s">
        <v>1343</v>
      </c>
      <c r="F49" s="10" t="s">
        <v>1142</v>
      </c>
    </row>
    <row r="50" spans="1:6" x14ac:dyDescent="0.25">
      <c r="A50" s="10">
        <v>0</v>
      </c>
      <c r="B50" s="10" t="s">
        <v>1352</v>
      </c>
      <c r="C50" s="11" t="s">
        <v>1353</v>
      </c>
      <c r="D50" s="10" t="s">
        <v>1342</v>
      </c>
      <c r="E50" s="10" t="s">
        <v>1354</v>
      </c>
      <c r="F50" s="10" t="s">
        <v>1142</v>
      </c>
    </row>
    <row r="51" spans="1:6" x14ac:dyDescent="0.25">
      <c r="A51" s="10">
        <v>0</v>
      </c>
      <c r="B51" s="10" t="s">
        <v>1355</v>
      </c>
      <c r="C51" s="11" t="s">
        <v>1356</v>
      </c>
      <c r="D51" s="10" t="s">
        <v>1342</v>
      </c>
      <c r="E51" s="10" t="s">
        <v>1343</v>
      </c>
      <c r="F51" s="10" t="s">
        <v>1142</v>
      </c>
    </row>
    <row r="52" spans="1:6" x14ac:dyDescent="0.25">
      <c r="A52" s="10">
        <v>0</v>
      </c>
      <c r="B52" s="10" t="s">
        <v>1357</v>
      </c>
      <c r="C52" s="11" t="s">
        <v>1358</v>
      </c>
      <c r="D52" s="10" t="s">
        <v>1359</v>
      </c>
      <c r="E52" s="10" t="s">
        <v>1360</v>
      </c>
      <c r="F52" s="10" t="s">
        <v>1142</v>
      </c>
    </row>
    <row r="53" spans="1:6" x14ac:dyDescent="0.25">
      <c r="A53" s="10">
        <v>0</v>
      </c>
      <c r="B53" s="10" t="s">
        <v>1361</v>
      </c>
      <c r="C53" s="11" t="s">
        <v>1362</v>
      </c>
      <c r="D53" s="10" t="s">
        <v>1363</v>
      </c>
      <c r="E53" s="10" t="s">
        <v>1364</v>
      </c>
      <c r="F53" s="10" t="s">
        <v>1142</v>
      </c>
    </row>
    <row r="54" spans="1:6" x14ac:dyDescent="0.25">
      <c r="B54" s="10" t="s">
        <v>1365</v>
      </c>
      <c r="C54" s="11" t="s">
        <v>1366</v>
      </c>
      <c r="F54" s="10" t="s">
        <v>1142</v>
      </c>
    </row>
    <row r="55" spans="1:6" x14ac:dyDescent="0.25">
      <c r="A55" s="10">
        <v>0</v>
      </c>
      <c r="B55" s="10" t="s">
        <v>1367</v>
      </c>
      <c r="C55" s="11" t="s">
        <v>1368</v>
      </c>
      <c r="D55" s="10" t="s">
        <v>1363</v>
      </c>
      <c r="E55" s="10" t="s">
        <v>1364</v>
      </c>
      <c r="F55" s="10" t="s">
        <v>1142</v>
      </c>
    </row>
    <row r="56" spans="1:6" x14ac:dyDescent="0.25">
      <c r="A56" s="10">
        <v>0</v>
      </c>
      <c r="B56" s="10" t="s">
        <v>1369</v>
      </c>
      <c r="C56" s="11" t="s">
        <v>1370</v>
      </c>
      <c r="D56" s="10" t="s">
        <v>1371</v>
      </c>
      <c r="E56" s="10" t="s">
        <v>1372</v>
      </c>
      <c r="F56" s="10" t="s">
        <v>1143</v>
      </c>
    </row>
    <row r="57" spans="1:6" x14ac:dyDescent="0.25">
      <c r="A57" s="10">
        <v>0</v>
      </c>
      <c r="B57" s="10" t="s">
        <v>1373</v>
      </c>
      <c r="C57" s="11" t="s">
        <v>1374</v>
      </c>
      <c r="D57" s="10" t="s">
        <v>1371</v>
      </c>
      <c r="E57" s="10" t="s">
        <v>1372</v>
      </c>
      <c r="F57" s="10" t="s">
        <v>1144</v>
      </c>
    </row>
    <row r="58" spans="1:6" x14ac:dyDescent="0.25">
      <c r="A58" s="10">
        <v>0</v>
      </c>
      <c r="B58" s="10" t="s">
        <v>1375</v>
      </c>
      <c r="C58" s="11" t="str">
        <f>LEFT(B58,6)</f>
        <v>340210</v>
      </c>
      <c r="D58" s="10" t="s">
        <v>1371</v>
      </c>
      <c r="E58" s="10" t="s">
        <v>1372</v>
      </c>
      <c r="F58" s="10" t="s">
        <v>1144</v>
      </c>
    </row>
    <row r="59" spans="1:6" x14ac:dyDescent="0.25">
      <c r="A59" s="10">
        <v>0</v>
      </c>
      <c r="B59" s="10" t="s">
        <v>1376</v>
      </c>
      <c r="C59" s="11" t="s">
        <v>1377</v>
      </c>
      <c r="D59" s="10" t="s">
        <v>1371</v>
      </c>
      <c r="E59" s="10" t="s">
        <v>1372</v>
      </c>
      <c r="F59" s="10" t="s">
        <v>1144</v>
      </c>
    </row>
    <row r="60" spans="1:6" x14ac:dyDescent="0.25">
      <c r="A60" s="10">
        <v>0</v>
      </c>
      <c r="B60" s="10" t="s">
        <v>1378</v>
      </c>
      <c r="C60" s="11" t="s">
        <v>1379</v>
      </c>
      <c r="D60" s="10" t="s">
        <v>1371</v>
      </c>
      <c r="E60" s="10" t="s">
        <v>1372</v>
      </c>
      <c r="F60" s="10" t="s">
        <v>1144</v>
      </c>
    </row>
    <row r="61" spans="1:6" x14ac:dyDescent="0.25">
      <c r="A61" s="10">
        <v>0</v>
      </c>
      <c r="B61" s="10" t="s">
        <v>1380</v>
      </c>
      <c r="C61" s="11" t="s">
        <v>1381</v>
      </c>
      <c r="D61" s="10" t="s">
        <v>1371</v>
      </c>
      <c r="E61" s="10" t="s">
        <v>1372</v>
      </c>
      <c r="F61" s="10" t="s">
        <v>1144</v>
      </c>
    </row>
    <row r="62" spans="1:6" x14ac:dyDescent="0.25">
      <c r="A62" s="10">
        <v>0</v>
      </c>
      <c r="B62" s="10" t="s">
        <v>1382</v>
      </c>
      <c r="C62" s="11" t="s">
        <v>1383</v>
      </c>
      <c r="D62" s="10" t="s">
        <v>1371</v>
      </c>
      <c r="E62" s="10" t="s">
        <v>1372</v>
      </c>
      <c r="F62" s="10" t="s">
        <v>1145</v>
      </c>
    </row>
    <row r="63" spans="1:6" x14ac:dyDescent="0.25">
      <c r="B63" s="10" t="s">
        <v>1384</v>
      </c>
      <c r="C63" s="11" t="s">
        <v>1385</v>
      </c>
      <c r="D63" s="10" t="s">
        <v>1371</v>
      </c>
      <c r="E63" s="10" t="s">
        <v>1372</v>
      </c>
      <c r="F63" s="10" t="s">
        <v>1145</v>
      </c>
    </row>
    <row r="64" spans="1:6" x14ac:dyDescent="0.25">
      <c r="A64" s="10">
        <v>0</v>
      </c>
      <c r="B64" s="10" t="s">
        <v>1386</v>
      </c>
      <c r="C64" s="11" t="s">
        <v>1387</v>
      </c>
      <c r="D64" s="10" t="s">
        <v>1371</v>
      </c>
      <c r="E64" s="10" t="s">
        <v>1372</v>
      </c>
      <c r="F64" s="10" t="s">
        <v>1145</v>
      </c>
    </row>
    <row r="65" spans="1:6" x14ac:dyDescent="0.25">
      <c r="A65" s="10">
        <v>0</v>
      </c>
      <c r="B65" s="10" t="s">
        <v>1388</v>
      </c>
      <c r="C65" s="11" t="s">
        <v>1389</v>
      </c>
      <c r="D65" s="10" t="s">
        <v>1371</v>
      </c>
      <c r="E65" s="10" t="s">
        <v>1372</v>
      </c>
      <c r="F65" s="10" t="s">
        <v>1145</v>
      </c>
    </row>
    <row r="66" spans="1:6" x14ac:dyDescent="0.25">
      <c r="A66" s="10">
        <v>0</v>
      </c>
      <c r="B66" s="10" t="s">
        <v>1390</v>
      </c>
      <c r="C66" s="11" t="s">
        <v>1391</v>
      </c>
      <c r="D66" s="10" t="s">
        <v>1371</v>
      </c>
      <c r="E66" s="10" t="s">
        <v>1372</v>
      </c>
      <c r="F66" s="10" t="s">
        <v>1145</v>
      </c>
    </row>
    <row r="67" spans="1:6" x14ac:dyDescent="0.25">
      <c r="A67" s="10">
        <v>0</v>
      </c>
      <c r="B67" s="10" t="s">
        <v>1392</v>
      </c>
      <c r="C67" s="11" t="s">
        <v>1393</v>
      </c>
      <c r="D67" s="10" t="s">
        <v>1371</v>
      </c>
      <c r="E67" s="10" t="s">
        <v>1372</v>
      </c>
      <c r="F67" s="10" t="s">
        <v>1146</v>
      </c>
    </row>
    <row r="68" spans="1:6" x14ac:dyDescent="0.25">
      <c r="A68" s="10">
        <v>0</v>
      </c>
      <c r="B68" s="10" t="s">
        <v>1394</v>
      </c>
      <c r="C68" s="11" t="s">
        <v>1395</v>
      </c>
      <c r="D68" s="10" t="s">
        <v>1396</v>
      </c>
      <c r="E68" s="10" t="s">
        <v>1397</v>
      </c>
      <c r="F68" s="10" t="s">
        <v>1147</v>
      </c>
    </row>
    <row r="69" spans="1:6" x14ac:dyDescent="0.25">
      <c r="A69" s="10">
        <v>0</v>
      </c>
      <c r="B69" s="10" t="s">
        <v>1398</v>
      </c>
      <c r="C69" s="11" t="s">
        <v>1399</v>
      </c>
      <c r="D69" s="10" t="s">
        <v>1396</v>
      </c>
      <c r="E69" s="10" t="s">
        <v>1397</v>
      </c>
      <c r="F69" s="10" t="s">
        <v>1147</v>
      </c>
    </row>
    <row r="70" spans="1:6" x14ac:dyDescent="0.25">
      <c r="A70" s="10">
        <v>0</v>
      </c>
      <c r="B70" s="10" t="s">
        <v>1400</v>
      </c>
      <c r="C70" s="11" t="s">
        <v>1401</v>
      </c>
      <c r="D70" s="10" t="s">
        <v>1396</v>
      </c>
      <c r="E70" s="10" t="s">
        <v>1397</v>
      </c>
      <c r="F70" s="10" t="s">
        <v>1147</v>
      </c>
    </row>
    <row r="71" spans="1:6" x14ac:dyDescent="0.25">
      <c r="A71" s="10">
        <v>0</v>
      </c>
      <c r="B71" s="10" t="s">
        <v>1402</v>
      </c>
      <c r="C71" s="11" t="s">
        <v>1403</v>
      </c>
      <c r="D71" s="10" t="s">
        <v>1396</v>
      </c>
      <c r="E71" s="10" t="s">
        <v>1397</v>
      </c>
      <c r="F71" s="10" t="s">
        <v>1147</v>
      </c>
    </row>
    <row r="72" spans="1:6" x14ac:dyDescent="0.25">
      <c r="A72" s="10">
        <v>0</v>
      </c>
      <c r="B72" s="10" t="s">
        <v>1404</v>
      </c>
      <c r="C72" s="11" t="s">
        <v>1405</v>
      </c>
      <c r="D72" s="10" t="s">
        <v>1406</v>
      </c>
      <c r="E72" s="10" t="s">
        <v>1407</v>
      </c>
      <c r="F72" s="10" t="s">
        <v>1142</v>
      </c>
    </row>
    <row r="73" spans="1:6" x14ac:dyDescent="0.25">
      <c r="A73" s="10">
        <v>0</v>
      </c>
      <c r="B73" s="10" t="s">
        <v>1408</v>
      </c>
      <c r="C73" s="11" t="s">
        <v>1409</v>
      </c>
      <c r="D73" s="10" t="s">
        <v>1410</v>
      </c>
      <c r="E73" s="10" t="s">
        <v>1411</v>
      </c>
      <c r="F73" s="10" t="s">
        <v>1142</v>
      </c>
    </row>
    <row r="74" spans="1:6" x14ac:dyDescent="0.25">
      <c r="A74" s="10">
        <v>0</v>
      </c>
      <c r="B74" s="10" t="s">
        <v>1412</v>
      </c>
      <c r="C74" s="11" t="s">
        <v>1413</v>
      </c>
      <c r="D74" s="10" t="s">
        <v>1414</v>
      </c>
      <c r="E74" s="10" t="s">
        <v>1415</v>
      </c>
      <c r="F74" s="10" t="s">
        <v>1142</v>
      </c>
    </row>
    <row r="75" spans="1:6" x14ac:dyDescent="0.25">
      <c r="A75" s="10">
        <v>0</v>
      </c>
      <c r="B75" s="10" t="s">
        <v>1416</v>
      </c>
      <c r="C75" s="11" t="s">
        <v>1417</v>
      </c>
      <c r="D75" s="10" t="s">
        <v>1418</v>
      </c>
      <c r="E75" s="10" t="s">
        <v>1419</v>
      </c>
      <c r="F75" s="10" t="s">
        <v>1142</v>
      </c>
    </row>
    <row r="76" spans="1:6" x14ac:dyDescent="0.25">
      <c r="C76" s="11" t="s">
        <v>1420</v>
      </c>
      <c r="E76" s="15">
        <v>10134600</v>
      </c>
      <c r="F76" s="10" t="s">
        <v>1142</v>
      </c>
    </row>
    <row r="77" spans="1:6" x14ac:dyDescent="0.25">
      <c r="A77" s="10">
        <v>0</v>
      </c>
      <c r="B77" s="10" t="s">
        <v>1421</v>
      </c>
      <c r="C77" s="11" t="s">
        <v>1422</v>
      </c>
      <c r="D77" s="10" t="s">
        <v>1423</v>
      </c>
      <c r="E77" s="10" t="s">
        <v>1424</v>
      </c>
      <c r="F77" s="10" t="s">
        <v>1142</v>
      </c>
    </row>
    <row r="78" spans="1:6" x14ac:dyDescent="0.25">
      <c r="A78" s="10">
        <v>0</v>
      </c>
      <c r="B78" s="10" t="s">
        <v>1425</v>
      </c>
      <c r="C78" s="11" t="s">
        <v>1426</v>
      </c>
      <c r="D78" s="10" t="s">
        <v>1423</v>
      </c>
      <c r="E78" s="10" t="s">
        <v>1424</v>
      </c>
      <c r="F78" s="10" t="s">
        <v>1142</v>
      </c>
    </row>
    <row r="79" spans="1:6" x14ac:dyDescent="0.25">
      <c r="A79" s="10">
        <v>0</v>
      </c>
      <c r="B79" s="10" t="s">
        <v>1427</v>
      </c>
      <c r="C79" s="11" t="s">
        <v>1428</v>
      </c>
      <c r="D79" s="10" t="s">
        <v>1423</v>
      </c>
      <c r="E79" s="10" t="s">
        <v>1424</v>
      </c>
      <c r="F79" s="10" t="s">
        <v>1142</v>
      </c>
    </row>
    <row r="80" spans="1:6" x14ac:dyDescent="0.25">
      <c r="A80" s="10">
        <v>0</v>
      </c>
      <c r="B80" s="10" t="s">
        <v>1429</v>
      </c>
      <c r="C80" s="11" t="s">
        <v>1430</v>
      </c>
      <c r="D80" s="10" t="s">
        <v>1431</v>
      </c>
      <c r="E80" s="10" t="s">
        <v>1432</v>
      </c>
      <c r="F80" s="10" t="s">
        <v>1142</v>
      </c>
    </row>
    <row r="81" spans="1:6" x14ac:dyDescent="0.25">
      <c r="A81" s="10">
        <v>0</v>
      </c>
      <c r="B81" s="10" t="s">
        <v>1433</v>
      </c>
      <c r="C81" s="11" t="s">
        <v>1434</v>
      </c>
      <c r="D81" s="10" t="s">
        <v>1435</v>
      </c>
      <c r="E81" s="10" t="s">
        <v>1436</v>
      </c>
      <c r="F81" s="10" t="s">
        <v>1142</v>
      </c>
    </row>
  </sheetData>
  <autoFilter ref="A5:F81" xr:uid="{00000000-0001-0000-1700-000000000000}"/>
  <phoneticPr fontId="5" type="noConversion"/>
  <pageMargins left="0.7" right="0.7" top="0.75" bottom="0.75" header="0.3" footer="0.3"/>
  <customProperties>
    <customPr name="_pios_i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00c1cf47-8665-4c73-8994-ff3a5e26da0f">4QVSNHSJP2QR-935301945-43199</_dlc_DocId>
    <_dlc_DocIdUrl xmlns="00c1cf47-8665-4c73-8994-ff3a5e26da0f">
      <Url>https://amwater.sharepoint.com/sites/sers/KY/_layouts/15/DocIdRedir.aspx?ID=4QVSNHSJP2QR-935301945-43199</Url>
      <Description>4QVSNHSJP2QR-935301945-43199</Description>
    </_dlc_DocIdUrl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0E29653547FF241A31EDBD91E011A23" ma:contentTypeVersion="4" ma:contentTypeDescription="Create a new document." ma:contentTypeScope="" ma:versionID="0befd8fb12339163b0ed3d78e1ced7f2">
  <xsd:schema xmlns:xsd="http://www.w3.org/2001/XMLSchema" xmlns:xs="http://www.w3.org/2001/XMLSchema" xmlns:p="http://schemas.microsoft.com/office/2006/metadata/properties" xmlns:ns2="00c1cf47-8665-4c73-8994-ff3a5e26da0f" xmlns:ns3="2fe6fb52-c0a5-4a92-a842-c78f204765cb" targetNamespace="http://schemas.microsoft.com/office/2006/metadata/properties" ma:root="true" ma:fieldsID="d15d1c1556f25e4bd6b99491b588037a" ns2:_="" ns3:_="">
    <xsd:import namespace="00c1cf47-8665-4c73-8994-ff3a5e26da0f"/>
    <xsd:import namespace="2fe6fb52-c0a5-4a92-a842-c78f204765cb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c1cf47-8665-4c73-8994-ff3a5e26da0f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dexed="true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e6fb52-c0a5-4a92-a842-c78f204765c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1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2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52B6ADD-F057-423C-AD8F-B587F749C781}">
  <ds:schemaRefs>
    <ds:schemaRef ds:uri="http://purl.org/dc/terms/"/>
    <ds:schemaRef ds:uri="http://www.w3.org/XML/1998/namespace"/>
    <ds:schemaRef ds:uri="http://purl.org/dc/elements/1.1/"/>
    <ds:schemaRef ds:uri="http://purl.org/dc/dcmitype/"/>
    <ds:schemaRef ds:uri="http://schemas.microsoft.com/office/2006/documentManagement/types"/>
    <ds:schemaRef ds:uri="00c1cf47-8665-4c73-8994-ff3a5e26da0f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2fe6fb52-c0a5-4a92-a842-c78f204765cb"/>
  </ds:schemaRefs>
</ds:datastoreItem>
</file>

<file path=customXml/itemProps2.xml><?xml version="1.0" encoding="utf-8"?>
<ds:datastoreItem xmlns:ds="http://schemas.openxmlformats.org/officeDocument/2006/customXml" ds:itemID="{D74D8FA5-E374-4536-914A-00B6A66E76E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0c1cf47-8665-4c73-8994-ff3a5e26da0f"/>
    <ds:schemaRef ds:uri="2fe6fb52-c0a5-4a92-a842-c78f204765c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CDB1D677-F074-420E-89B6-5DCC5837C9C6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A544B672-6FA5-4E05-909A-0E4445CFDD0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21</vt:i4>
      </vt:variant>
      <vt:variant>
        <vt:lpstr>Named Ranges</vt:lpstr>
      </vt:variant>
      <vt:variant>
        <vt:i4>5</vt:i4>
      </vt:variant>
    </vt:vector>
  </HeadingPairs>
  <TitlesOfParts>
    <vt:vector size="26" baseType="lpstr">
      <vt:lpstr>Link Out</vt:lpstr>
      <vt:lpstr>Link In</vt:lpstr>
      <vt:lpstr>Summary by Account</vt:lpstr>
      <vt:lpstr>Exhibit </vt:lpstr>
      <vt:lpstr>Def FIT SIT 2025</vt:lpstr>
      <vt:lpstr>Deferred Taxes UPIS</vt:lpstr>
      <vt:lpstr>Rpt 216 export</vt:lpstr>
      <vt:lpstr>Map</vt:lpstr>
      <vt:lpstr>Tax Rates</vt:lpstr>
      <vt:lpstr>Feb '25 TB</vt:lpstr>
      <vt:lpstr>Notes</vt:lpstr>
      <vt:lpstr>Linkin Support=&gt;</vt:lpstr>
      <vt:lpstr>Linkin - Plant Adds</vt:lpstr>
      <vt:lpstr>LinkIn - Retire</vt:lpstr>
      <vt:lpstr>LinkIn - Depr exp</vt:lpstr>
      <vt:lpstr>LinkIn - COR exp</vt:lpstr>
      <vt:lpstr>Linkin - COR actual</vt:lpstr>
      <vt:lpstr>LinkIn - CIAC amort</vt:lpstr>
      <vt:lpstr>Linkin - AFDUC Eq</vt:lpstr>
      <vt:lpstr>Repairs %</vt:lpstr>
      <vt:lpstr>UPIS Acct PP to SAP mapping</vt:lpstr>
      <vt:lpstr>'Deferred Taxes UPIS'!Print_Area</vt:lpstr>
      <vt:lpstr>'Link In'!Print_Area</vt:lpstr>
      <vt:lpstr>'Linkin - Plant Adds'!Print_Area</vt:lpstr>
      <vt:lpstr>Notes!Print_Area</vt:lpstr>
      <vt:lpstr>'Linkin - Plant Adds'!Print_Titles</vt:lpstr>
    </vt:vector>
  </TitlesOfParts>
  <Manager/>
  <Company>KAWC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 Grubb</dc:creator>
  <cp:keywords/>
  <dc:description/>
  <cp:lastModifiedBy>Robert J Prendergast</cp:lastModifiedBy>
  <cp:revision/>
  <dcterms:created xsi:type="dcterms:W3CDTF">1999-05-18T14:45:48Z</dcterms:created>
  <dcterms:modified xsi:type="dcterms:W3CDTF">2025-06-02T18:11:05Z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MSIP_Label_846c87f6-c46e-48eb-b7ce-d3a4a7d30611_Enabled">
    <vt:lpwstr>true</vt:lpwstr>
  </property>
  <property fmtid="{D5CDD505-2E9C-101B-9397-08002B2CF9AE}" pid="4" name="MSIP_Label_846c87f6-c46e-48eb-b7ce-d3a4a7d30611_SetDate">
    <vt:lpwstr>2023-03-27T18:07:56Z</vt:lpwstr>
  </property>
  <property fmtid="{D5CDD505-2E9C-101B-9397-08002B2CF9AE}" pid="5" name="MSIP_Label_846c87f6-c46e-48eb-b7ce-d3a4a7d30611_Method">
    <vt:lpwstr>Standard</vt:lpwstr>
  </property>
  <property fmtid="{D5CDD505-2E9C-101B-9397-08002B2CF9AE}" pid="6" name="MSIP_Label_846c87f6-c46e-48eb-b7ce-d3a4a7d30611_Name">
    <vt:lpwstr>846c87f6-c46e-48eb-b7ce-d3a4a7d30611</vt:lpwstr>
  </property>
  <property fmtid="{D5CDD505-2E9C-101B-9397-08002B2CF9AE}" pid="7" name="MSIP_Label_846c87f6-c46e-48eb-b7ce-d3a4a7d30611_SiteId">
    <vt:lpwstr>35378cf9-dac0-45f0-84c7-1bfb98207b59</vt:lpwstr>
  </property>
  <property fmtid="{D5CDD505-2E9C-101B-9397-08002B2CF9AE}" pid="8" name="MSIP_Label_846c87f6-c46e-48eb-b7ce-d3a4a7d30611_ActionId">
    <vt:lpwstr>6f15a726-26d0-4b30-92c4-ef302e830714</vt:lpwstr>
  </property>
  <property fmtid="{D5CDD505-2E9C-101B-9397-08002B2CF9AE}" pid="9" name="MSIP_Label_846c87f6-c46e-48eb-b7ce-d3a4a7d30611_ContentBits">
    <vt:lpwstr>0</vt:lpwstr>
  </property>
  <property fmtid="{D5CDD505-2E9C-101B-9397-08002B2CF9AE}" pid="10" name="SV_HIDDEN_GRID_QUERY_LIST_4F35BF76-6C0D-4D9B-82B2-816C12CF3733">
    <vt:lpwstr>empty_477D106A-C0D6-4607-AEBD-E2C9D60EA279</vt:lpwstr>
  </property>
  <property fmtid="{D5CDD505-2E9C-101B-9397-08002B2CF9AE}" pid="11" name="ContentTypeId">
    <vt:lpwstr>0x010100C0E29653547FF241A31EDBD91E011A23</vt:lpwstr>
  </property>
  <property fmtid="{D5CDD505-2E9C-101B-9397-08002B2CF9AE}" pid="12" name="Order">
    <vt:r8>100</vt:r8>
  </property>
  <property fmtid="{D5CDD505-2E9C-101B-9397-08002B2CF9AE}" pid="13" name="_dlc_DocIdItemGuid">
    <vt:lpwstr>728a8750-71a7-49f2-821d-f524feee8971</vt:lpwstr>
  </property>
</Properties>
</file>